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24226"/>
  <mc:AlternateContent xmlns:mc="http://schemas.openxmlformats.org/markup-compatibility/2006">
    <mc:Choice Requires="x15">
      <x15ac:absPath xmlns:x15ac="http://schemas.microsoft.com/office/spreadsheetml/2010/11/ac" url="C:\Users\tusekn\Documents\JAVNO NAROČANJE\Prenova računalniškega centra\"/>
    </mc:Choice>
  </mc:AlternateContent>
  <xr:revisionPtr revIDLastSave="0" documentId="8_{9D6C0DE2-90E3-4108-A436-12C559AC9EDD}" xr6:coauthVersionLast="47" xr6:coauthVersionMax="47" xr10:uidLastSave="{00000000-0000-0000-0000-000000000000}"/>
  <workbookProtection workbookAlgorithmName="SHA-512" workbookHashValue="Ka4uXzBI3lRNyrH6MmB91wg8QpRHfIlcizXMm04zNkIouczAfTk7KQUefVe5ZMNxdRgeiKszDc8X02byU9ns6A==" workbookSaltValue="1EA4+dSQrjTcidIu2PKc2w==" workbookSpinCount="100000" lockStructure="1"/>
  <bookViews>
    <workbookView xWindow="-108" yWindow="-108" windowWidth="23256" windowHeight="12576" tabRatio="909" xr2:uid="{00000000-000D-0000-FFFF-FFFF00000000}"/>
  </bookViews>
  <sheets>
    <sheet name="REKAPITULACIJA" sheetId="20" r:id="rId1"/>
    <sheet name="SPLOŠNO" sheetId="19" r:id="rId2"/>
    <sheet name="I. RAZDELILCI" sheetId="51" r:id="rId3"/>
    <sheet name="II. RAZVOD" sheetId="44" r:id="rId4"/>
    <sheet name="III. MOČ" sheetId="45" r:id="rId5"/>
    <sheet name="IV. UPS" sheetId="46" r:id="rId6"/>
    <sheet name="V. CNS" sheetId="47" r:id="rId7"/>
    <sheet name="VI. KOMUNIKACIJE" sheetId="48" r:id="rId8"/>
    <sheet name="VII. SPLOŠNO-EL. " sheetId="49" r:id="rId9"/>
    <sheet name="I. HLAJENJE HPC" sheetId="40" r:id="rId10"/>
    <sheet name="II. VODOVOD" sheetId="41" r:id="rId11"/>
    <sheet name="I. GRADBENA DELA-EL" sheetId="50" r:id="rId12"/>
    <sheet name="II. GRADBENA DELA-STR" sheetId="42" r:id="rId13"/>
    <sheet name="I. APZ-EL." sheetId="29" r:id="rId14"/>
    <sheet name="II. APZ-STR." sheetId="36" r:id="rId15"/>
  </sheets>
  <externalReferences>
    <externalReference r:id="rId16"/>
    <externalReference r:id="rId17"/>
    <externalReference r:id="rId18"/>
  </externalReferences>
  <definedNames>
    <definedName name="__c99999" localSheetId="9">#REF!</definedName>
    <definedName name="__c99999" localSheetId="2">#REF!</definedName>
    <definedName name="__c99999" localSheetId="12">#REF!</definedName>
    <definedName name="__c99999" localSheetId="10">#REF!</definedName>
    <definedName name="__c99999" localSheetId="6">#REF!</definedName>
    <definedName name="__c99999">#REF!</definedName>
    <definedName name="_c99999" localSheetId="9">#REF!</definedName>
    <definedName name="_c99999" localSheetId="2">#REF!</definedName>
    <definedName name="_c99999" localSheetId="12">#REF!</definedName>
    <definedName name="_c99999" localSheetId="10">#REF!</definedName>
    <definedName name="_c99999" localSheetId="6">#REF!</definedName>
    <definedName name="_c99999">#REF!</definedName>
    <definedName name="_xlnm._FilterDatabase" localSheetId="13" hidden="1">'I. APZ-EL.'!$D$1:$D$4</definedName>
    <definedName name="_xlnm._FilterDatabase" localSheetId="9" hidden="1">'I. HLAJENJE HPC'!$D$1:$D$5</definedName>
    <definedName name="_xlnm._FilterDatabase" localSheetId="2" hidden="1">'I. RAZDELILCI'!$D$1:$D$4</definedName>
    <definedName name="_xlnm._FilterDatabase" localSheetId="3" hidden="1">'II. RAZVOD'!$D$1:$D$4</definedName>
    <definedName name="_xlnm._FilterDatabase" localSheetId="10" hidden="1">'II. VODOVOD'!$D$1:$D$59</definedName>
    <definedName name="_xlnm._FilterDatabase" localSheetId="4" hidden="1">'III. MOČ'!$D$1:$D$4</definedName>
    <definedName name="_xlnm._FilterDatabase" localSheetId="5" hidden="1">'IV. UPS'!$D$1:$D$4</definedName>
    <definedName name="_xlnm._FilterDatabase" localSheetId="0" hidden="1">REKAPITULACIJA!#REF!</definedName>
    <definedName name="_xlnm._FilterDatabase" localSheetId="1" hidden="1">SPLOŠNO!$E$2:$E$4</definedName>
    <definedName name="_xlnm._FilterDatabase" localSheetId="6" hidden="1">'V. CNS'!$D$1:$D$4</definedName>
    <definedName name="_xlnm._FilterDatabase" localSheetId="7" hidden="1">'VI. KOMUNIKACIJE'!$D$1:$D$4</definedName>
    <definedName name="_Toc110854341" localSheetId="13">'I. APZ-EL.'!#REF!</definedName>
    <definedName name="_Toc110854341" localSheetId="9">'I. HLAJENJE HPC'!#REF!</definedName>
    <definedName name="_Toc110854341" localSheetId="2">'I. RAZDELILCI'!#REF!</definedName>
    <definedName name="_Toc110854341" localSheetId="3">'II. RAZVOD'!#REF!</definedName>
    <definedName name="_Toc110854341" localSheetId="10">'II. VODOVOD'!#REF!</definedName>
    <definedName name="_Toc110854341" localSheetId="4">'III. MOČ'!#REF!</definedName>
    <definedName name="_Toc110854341" localSheetId="5">'IV. UPS'!#REF!</definedName>
    <definedName name="_Toc110854341" localSheetId="6">'V. CNS'!#REF!</definedName>
    <definedName name="_Toc110854341" localSheetId="7">'VI. KOMUNIKACIJE'!#REF!</definedName>
    <definedName name="_Toc289939629" localSheetId="13">#REF!</definedName>
    <definedName name="_Toc289939629" localSheetId="9">#REF!</definedName>
    <definedName name="_Toc289939629" localSheetId="2">#REF!</definedName>
    <definedName name="_Toc289939629" localSheetId="3">#REF!</definedName>
    <definedName name="_Toc289939629" localSheetId="10">#REF!</definedName>
    <definedName name="_Toc289939629" localSheetId="4">#REF!</definedName>
    <definedName name="_Toc289939629" localSheetId="5">#REF!</definedName>
    <definedName name="_Toc289939629" localSheetId="0">#REF!</definedName>
    <definedName name="_Toc289939629" localSheetId="1">#REF!</definedName>
    <definedName name="_Toc289939629" localSheetId="6">#REF!</definedName>
    <definedName name="_Toc289939629" localSheetId="7">#REF!</definedName>
    <definedName name="_Toc289939629">#REF!</definedName>
    <definedName name="_Toc289939629_1" localSheetId="13">#REF!</definedName>
    <definedName name="_Toc289939629_1" localSheetId="9">#REF!</definedName>
    <definedName name="_Toc289939629_1" localSheetId="2">#REF!</definedName>
    <definedName name="_Toc289939629_1" localSheetId="3">#REF!</definedName>
    <definedName name="_Toc289939629_1" localSheetId="4">#REF!</definedName>
    <definedName name="_Toc289939629_1" localSheetId="5">#REF!</definedName>
    <definedName name="_Toc289939629_1" localSheetId="0">#REF!</definedName>
    <definedName name="_Toc289939629_1" localSheetId="1">#REF!</definedName>
    <definedName name="_Toc289939629_1" localSheetId="6">#REF!</definedName>
    <definedName name="_Toc289939629_1" localSheetId="7">#REF!</definedName>
    <definedName name="_Toc289939629_1">#REF!</definedName>
    <definedName name="_Toc31779113" localSheetId="13">'I. APZ-EL.'!#REF!</definedName>
    <definedName name="_Toc31779113" localSheetId="9">'I. HLAJENJE HPC'!#REF!</definedName>
    <definedName name="_Toc31779113" localSheetId="2">'I. RAZDELILCI'!#REF!</definedName>
    <definedName name="_Toc31779113" localSheetId="3">'II. RAZVOD'!#REF!</definedName>
    <definedName name="_Toc31779113" localSheetId="4">'III. MOČ'!#REF!</definedName>
    <definedName name="_Toc31779113" localSheetId="5">'IV. UPS'!#REF!</definedName>
    <definedName name="_Toc31779113" localSheetId="6">'V. CNS'!#REF!</definedName>
    <definedName name="_Toc31779113" localSheetId="7">'VI. KOMUNIKACIJE'!#REF!</definedName>
    <definedName name="_Toc378407465" localSheetId="13">'I. APZ-EL.'!#REF!</definedName>
    <definedName name="_Toc378407465" localSheetId="9">'I. HLAJENJE HPC'!#REF!</definedName>
    <definedName name="_Toc378407465" localSheetId="2">'I. RAZDELILCI'!#REF!</definedName>
    <definedName name="_Toc378407465" localSheetId="3">'II. RAZVOD'!#REF!</definedName>
    <definedName name="_Toc378407465" localSheetId="10">'II. VODOVOD'!#REF!</definedName>
    <definedName name="_Toc378407465" localSheetId="4">'III. MOČ'!#REF!</definedName>
    <definedName name="_Toc378407465" localSheetId="5">'IV. UPS'!#REF!</definedName>
    <definedName name="_Toc378407465" localSheetId="6">'V. CNS'!#REF!</definedName>
    <definedName name="_Toc378407465" localSheetId="7">'VI. KOMUNIKACIJE'!#REF!</definedName>
    <definedName name="_Toc38077199" localSheetId="1">SPLOŠNO!#REF!</definedName>
    <definedName name="_Toc434213853" localSheetId="13">'I. APZ-EL.'!#REF!</definedName>
    <definedName name="_Toc434213853" localSheetId="9">'I. HLAJENJE HPC'!#REF!</definedName>
    <definedName name="_Toc434213853" localSheetId="2">'I. RAZDELILCI'!#REF!</definedName>
    <definedName name="_Toc434213853" localSheetId="3">'II. RAZVOD'!#REF!</definedName>
    <definedName name="_Toc434213853" localSheetId="10">'II. VODOVOD'!#REF!</definedName>
    <definedName name="_Toc434213853" localSheetId="4">'III. MOČ'!#REF!</definedName>
    <definedName name="_Toc434213853" localSheetId="5">'IV. UPS'!#REF!</definedName>
    <definedName name="_Toc434213853" localSheetId="6">'V. CNS'!#REF!</definedName>
    <definedName name="_Toc434213853" localSheetId="7">'VI. KOMUNIKACIJE'!#REF!</definedName>
    <definedName name="_Toc461941563" localSheetId="13">'I. APZ-EL.'!#REF!</definedName>
    <definedName name="_Toc461941563" localSheetId="9">'I. HLAJENJE HPC'!#REF!</definedName>
    <definedName name="_Toc461941563" localSheetId="2">'I. RAZDELILCI'!#REF!</definedName>
    <definedName name="_Toc461941563" localSheetId="3">'II. RAZVOD'!#REF!</definedName>
    <definedName name="_Toc461941563" localSheetId="10">'II. VODOVOD'!#REF!</definedName>
    <definedName name="_Toc461941563" localSheetId="4">'III. MOČ'!#REF!</definedName>
    <definedName name="_Toc461941563" localSheetId="5">'IV. UPS'!#REF!</definedName>
    <definedName name="_Toc461941563" localSheetId="6">'V. CNS'!#REF!</definedName>
    <definedName name="_Toc461941563" localSheetId="7">'VI. KOMUNIKACIJE'!#REF!</definedName>
    <definedName name="_Toc526167180" localSheetId="13">'I. APZ-EL.'!#REF!</definedName>
    <definedName name="_Toc526167180" localSheetId="9">'I. HLAJENJE HPC'!#REF!</definedName>
    <definedName name="_Toc526167180" localSheetId="2">'I. RAZDELILCI'!#REF!</definedName>
    <definedName name="_Toc526167180" localSheetId="3">'II. RAZVOD'!#REF!</definedName>
    <definedName name="_Toc526167180" localSheetId="10">'II. VODOVOD'!#REF!</definedName>
    <definedName name="_Toc526167180" localSheetId="4">'III. MOČ'!#REF!</definedName>
    <definedName name="_Toc526167180" localSheetId="5">'IV. UPS'!#REF!</definedName>
    <definedName name="_Toc526167180" localSheetId="6">'V. CNS'!#REF!</definedName>
    <definedName name="_Toc526167180" localSheetId="7">'VI. KOMUNIKACIJE'!#REF!</definedName>
    <definedName name="_Toc530387394" localSheetId="13">'I. APZ-EL.'!#REF!</definedName>
    <definedName name="_Toc530387394" localSheetId="9">'I. HLAJENJE HPC'!#REF!</definedName>
    <definedName name="_Toc530387394" localSheetId="2">'I. RAZDELILCI'!#REF!</definedName>
    <definedName name="_Toc530387394" localSheetId="3">'II. RAZVOD'!#REF!</definedName>
    <definedName name="_Toc530387394" localSheetId="10">'II. VODOVOD'!#REF!</definedName>
    <definedName name="_Toc530387394" localSheetId="4">'III. MOČ'!#REF!</definedName>
    <definedName name="_Toc530387394" localSheetId="5">'IV. UPS'!#REF!</definedName>
    <definedName name="_Toc530387394" localSheetId="6">'V. CNS'!#REF!</definedName>
    <definedName name="_Toc530387394" localSheetId="7">'VI. KOMUNIKACIJE'!#REF!</definedName>
    <definedName name="_Toc80001668" localSheetId="13">'I. APZ-EL.'!#REF!</definedName>
    <definedName name="_Toc80001668" localSheetId="9">'I. HLAJENJE HPC'!#REF!</definedName>
    <definedName name="_Toc80001668" localSheetId="2">'I. RAZDELILCI'!#REF!</definedName>
    <definedName name="_Toc80001668" localSheetId="3">'II. RAZVOD'!#REF!</definedName>
    <definedName name="_Toc80001668" localSheetId="10">'II. VODOVOD'!#REF!</definedName>
    <definedName name="_Toc80001668" localSheetId="4">'III. MOČ'!#REF!</definedName>
    <definedName name="_Toc80001668" localSheetId="5">'IV. UPS'!#REF!</definedName>
    <definedName name="_Toc80001668" localSheetId="6">'V. CNS'!#REF!</definedName>
    <definedName name="_Toc80001668" localSheetId="7">'VI. KOMUNIKACIJE'!#REF!</definedName>
    <definedName name="aaa" localSheetId="9">#REF!</definedName>
    <definedName name="aaa" localSheetId="2">#REF!</definedName>
    <definedName name="aaa" localSheetId="12">#REF!</definedName>
    <definedName name="aaa" localSheetId="10">#REF!</definedName>
    <definedName name="aaa" localSheetId="6">#REF!</definedName>
    <definedName name="aaa">#REF!</definedName>
    <definedName name="asdasdsa" localSheetId="9">#REF!</definedName>
    <definedName name="asdasdsa" localSheetId="2">#REF!</definedName>
    <definedName name="asdasdsa" localSheetId="12">#REF!</definedName>
    <definedName name="asdasdsa" localSheetId="10">#REF!</definedName>
    <definedName name="asdasdsa" localSheetId="6">#REF!</definedName>
    <definedName name="asdasdsa">#REF!</definedName>
    <definedName name="asdf" localSheetId="9">#REF!</definedName>
    <definedName name="asdf" localSheetId="2">#REF!</definedName>
    <definedName name="asdf" localSheetId="12">#REF!</definedName>
    <definedName name="asdf" localSheetId="10">#REF!</definedName>
    <definedName name="asdf" localSheetId="6">#REF!</definedName>
    <definedName name="asdf">#REF!</definedName>
    <definedName name="asea1" localSheetId="2">#REF!</definedName>
    <definedName name="asea1" localSheetId="6">#REF!</definedName>
    <definedName name="asea1">#REF!</definedName>
    <definedName name="asss" localSheetId="2">#REF!</definedName>
    <definedName name="asss" localSheetId="6">#REF!</definedName>
    <definedName name="asss">#REF!</definedName>
    <definedName name="b" localSheetId="2">#REF!</definedName>
    <definedName name="b" localSheetId="6">#REF!</definedName>
    <definedName name="b">#REF!</definedName>
    <definedName name="CNS" localSheetId="2">#REF!</definedName>
    <definedName name="CNS" localSheetId="6">#REF!</definedName>
    <definedName name="CNS">#REF!</definedName>
    <definedName name="e" localSheetId="13">#REF!</definedName>
    <definedName name="e" localSheetId="9">#REF!</definedName>
    <definedName name="e" localSheetId="2">#REF!</definedName>
    <definedName name="e" localSheetId="3">#REF!</definedName>
    <definedName name="e" localSheetId="4">#REF!</definedName>
    <definedName name="e" localSheetId="5">#REF!</definedName>
    <definedName name="e" localSheetId="0">#REF!</definedName>
    <definedName name="e" localSheetId="1">#REF!</definedName>
    <definedName name="e" localSheetId="6">#REF!</definedName>
    <definedName name="e" localSheetId="7">#REF!</definedName>
    <definedName name="e">#REF!</definedName>
    <definedName name="Excel_BuiltIn__FilterDatabase" localSheetId="13">#REF!</definedName>
    <definedName name="Excel_BuiltIn__FilterDatabase" localSheetId="9">#REF!</definedName>
    <definedName name="Excel_BuiltIn__FilterDatabase" localSheetId="2">#REF!</definedName>
    <definedName name="Excel_BuiltIn__FilterDatabase" localSheetId="3">#REF!</definedName>
    <definedName name="Excel_BuiltIn__FilterDatabase" localSheetId="4">#REF!</definedName>
    <definedName name="Excel_BuiltIn__FilterDatabase" localSheetId="5">#REF!</definedName>
    <definedName name="Excel_BuiltIn__FilterDatabase" localSheetId="0">#REF!</definedName>
    <definedName name="Excel_BuiltIn__FilterDatabase" localSheetId="1">#REF!</definedName>
    <definedName name="Excel_BuiltIn__FilterDatabase" localSheetId="6">#REF!</definedName>
    <definedName name="Excel_BuiltIn__FilterDatabase" localSheetId="7">#REF!</definedName>
    <definedName name="Excel_BuiltIn__FilterDatabase">#REF!</definedName>
    <definedName name="Excel_BuiltIn__FilterDatabase_1" localSheetId="13">#REF!</definedName>
    <definedName name="Excel_BuiltIn__FilterDatabase_1" localSheetId="9">#REF!</definedName>
    <definedName name="Excel_BuiltIn__FilterDatabase_1" localSheetId="2">#REF!</definedName>
    <definedName name="Excel_BuiltIn__FilterDatabase_1" localSheetId="3">#REF!</definedName>
    <definedName name="Excel_BuiltIn__FilterDatabase_1" localSheetId="4">#REF!</definedName>
    <definedName name="Excel_BuiltIn__FilterDatabase_1" localSheetId="5">#REF!</definedName>
    <definedName name="Excel_BuiltIn__FilterDatabase_1" localSheetId="0">#REF!</definedName>
    <definedName name="Excel_BuiltIn__FilterDatabase_1" localSheetId="1">#REF!</definedName>
    <definedName name="Excel_BuiltIn__FilterDatabase_1" localSheetId="6">#REF!</definedName>
    <definedName name="Excel_BuiltIn__FilterDatabase_1" localSheetId="7">#REF!</definedName>
    <definedName name="Excel_BuiltIn__FilterDatabase_1">#REF!</definedName>
    <definedName name="Excel_BuiltIn__FilterDatabase_2" localSheetId="13">#REF!</definedName>
    <definedName name="Excel_BuiltIn__FilterDatabase_2" localSheetId="9">#REF!</definedName>
    <definedName name="Excel_BuiltIn__FilterDatabase_2" localSheetId="2">#REF!</definedName>
    <definedName name="Excel_BuiltIn__FilterDatabase_2" localSheetId="12">#REF!</definedName>
    <definedName name="Excel_BuiltIn__FilterDatabase_2" localSheetId="3">#REF!</definedName>
    <definedName name="Excel_BuiltIn__FilterDatabase_2" localSheetId="10">#REF!</definedName>
    <definedName name="Excel_BuiltIn__FilterDatabase_2" localSheetId="4">#REF!</definedName>
    <definedName name="Excel_BuiltIn__FilterDatabase_2" localSheetId="5">#REF!</definedName>
    <definedName name="Excel_BuiltIn__FilterDatabase_2" localSheetId="0">'[1]popis C moc'!#REF!</definedName>
    <definedName name="Excel_BuiltIn__FilterDatabase_2" localSheetId="1">#REF!</definedName>
    <definedName name="Excel_BuiltIn__FilterDatabase_2" localSheetId="6">#REF!</definedName>
    <definedName name="Excel_BuiltIn__FilterDatabase_2" localSheetId="7">#REF!</definedName>
    <definedName name="Excel_BuiltIn__FilterDatabase_2">#REF!</definedName>
    <definedName name="Excel_BuiltIn__FilterDatabase_3" localSheetId="13">#REF!</definedName>
    <definedName name="Excel_BuiltIn__FilterDatabase_3" localSheetId="9">#REF!</definedName>
    <definedName name="Excel_BuiltIn__FilterDatabase_3" localSheetId="2">#REF!</definedName>
    <definedName name="Excel_BuiltIn__FilterDatabase_3" localSheetId="3">#REF!</definedName>
    <definedName name="Excel_BuiltIn__FilterDatabase_3" localSheetId="4">#REF!</definedName>
    <definedName name="Excel_BuiltIn__FilterDatabase_3" localSheetId="5">#REF!</definedName>
    <definedName name="Excel_BuiltIn__FilterDatabase_3" localSheetId="0">#REF!</definedName>
    <definedName name="Excel_BuiltIn__FilterDatabase_3" localSheetId="1">#REF!</definedName>
    <definedName name="Excel_BuiltIn__FilterDatabase_3" localSheetId="6">#REF!</definedName>
    <definedName name="Excel_BuiltIn__FilterDatabase_3" localSheetId="7">#REF!</definedName>
    <definedName name="Excel_BuiltIn__FilterDatabase_3">#REF!</definedName>
    <definedName name="Excel_BuiltIn__FilterDatabase_4" localSheetId="13">#REF!</definedName>
    <definedName name="Excel_BuiltIn__FilterDatabase_4" localSheetId="9">#REF!</definedName>
    <definedName name="Excel_BuiltIn__FilterDatabase_4" localSheetId="2">#REF!</definedName>
    <definedName name="Excel_BuiltIn__FilterDatabase_4" localSheetId="3">#REF!</definedName>
    <definedName name="Excel_BuiltIn__FilterDatabase_4" localSheetId="4">#REF!</definedName>
    <definedName name="Excel_BuiltIn__FilterDatabase_4" localSheetId="5">#REF!</definedName>
    <definedName name="Excel_BuiltIn__FilterDatabase_4" localSheetId="0">#REF!</definedName>
    <definedName name="Excel_BuiltIn__FilterDatabase_4" localSheetId="1">#REF!</definedName>
    <definedName name="Excel_BuiltIn__FilterDatabase_4" localSheetId="6">#REF!</definedName>
    <definedName name="Excel_BuiltIn__FilterDatabase_4" localSheetId="7">#REF!</definedName>
    <definedName name="Excel_BuiltIn__FilterDatabase_4">#REF!</definedName>
    <definedName name="Excel_BuiltIn__FilterDatabase_5" localSheetId="13">[2]SPLOŠNO!#REF!</definedName>
    <definedName name="Excel_BuiltIn__FilterDatabase_5" localSheetId="9">[2]SPLOŠNO!#REF!</definedName>
    <definedName name="Excel_BuiltIn__FilterDatabase_5" localSheetId="2">[2]SPLOŠNO!#REF!</definedName>
    <definedName name="Excel_BuiltIn__FilterDatabase_5" localSheetId="3">[2]SPLOŠNO!#REF!</definedName>
    <definedName name="Excel_BuiltIn__FilterDatabase_5" localSheetId="4">[2]SPLOŠNO!#REF!</definedName>
    <definedName name="Excel_BuiltIn__FilterDatabase_5" localSheetId="5">[2]SPLOŠNO!#REF!</definedName>
    <definedName name="Excel_BuiltIn__FilterDatabase_5" localSheetId="0">[2]SPLOŠNO!#REF!</definedName>
    <definedName name="Excel_BuiltIn__FilterDatabase_5" localSheetId="1">[2]SPLOŠNO!#REF!</definedName>
    <definedName name="Excel_BuiltIn__FilterDatabase_5" localSheetId="6">[2]SPLOŠNO!#REF!</definedName>
    <definedName name="Excel_BuiltIn__FilterDatabase_5" localSheetId="7">[2]SPLOŠNO!#REF!</definedName>
    <definedName name="Excel_BuiltIn__FilterDatabase_5">[2]SPLOŠNO!#REF!</definedName>
    <definedName name="Excel_BuiltIn__FilterDatabase_6" localSheetId="13">#REF!</definedName>
    <definedName name="Excel_BuiltIn__FilterDatabase_6" localSheetId="9">#REF!</definedName>
    <definedName name="Excel_BuiltIn__FilterDatabase_6" localSheetId="2">#REF!</definedName>
    <definedName name="Excel_BuiltIn__FilterDatabase_6" localSheetId="3">#REF!</definedName>
    <definedName name="Excel_BuiltIn__FilterDatabase_6" localSheetId="4">#REF!</definedName>
    <definedName name="Excel_BuiltIn__FilterDatabase_6" localSheetId="5">#REF!</definedName>
    <definedName name="Excel_BuiltIn__FilterDatabase_6" localSheetId="0">#REF!</definedName>
    <definedName name="Excel_BuiltIn__FilterDatabase_6" localSheetId="1">#REF!</definedName>
    <definedName name="Excel_BuiltIn__FilterDatabase_6" localSheetId="6">#REF!</definedName>
    <definedName name="Excel_BuiltIn__FilterDatabase_6" localSheetId="7">#REF!</definedName>
    <definedName name="Excel_BuiltIn__FilterDatabase_6">#REF!</definedName>
    <definedName name="Excel_BuiltIn_Print_Area" localSheetId="11">'I. GRADBENA DELA-EL'!$A$4:$F$68</definedName>
    <definedName name="Excel_BuiltIn_Print_Area" localSheetId="12">'II. GRADBENA DELA-STR'!$A$4:$F$204</definedName>
    <definedName name="Excel_BuiltIn_Print_Area_1_1" localSheetId="9">#REF!</definedName>
    <definedName name="Excel_BuiltIn_Print_Area_1_1" localSheetId="2">#REF!</definedName>
    <definedName name="Excel_BuiltIn_Print_Area_1_1" localSheetId="12">#REF!</definedName>
    <definedName name="Excel_BuiltIn_Print_Area_1_1" localSheetId="10">#REF!</definedName>
    <definedName name="Excel_BuiltIn_Print_Area_1_1" localSheetId="6">#REF!</definedName>
    <definedName name="Excel_BuiltIn_Print_Area_1_1">#REF!</definedName>
    <definedName name="Excel_BuiltIn_Print_Area_2" localSheetId="9">#REF!</definedName>
    <definedName name="Excel_BuiltIn_Print_Area_2" localSheetId="2">#REF!</definedName>
    <definedName name="Excel_BuiltIn_Print_Area_2" localSheetId="12">#REF!</definedName>
    <definedName name="Excel_BuiltIn_Print_Area_2" localSheetId="10">#REF!</definedName>
    <definedName name="Excel_BuiltIn_Print_Area_2" localSheetId="6">#REF!</definedName>
    <definedName name="Excel_BuiltIn_Print_Area_2">#REF!</definedName>
    <definedName name="Excel_BuiltIn_Print_Area_3" localSheetId="9">#REF!</definedName>
    <definedName name="Excel_BuiltIn_Print_Area_3" localSheetId="2">#REF!</definedName>
    <definedName name="Excel_BuiltIn_Print_Area_3" localSheetId="12">#REF!</definedName>
    <definedName name="Excel_BuiltIn_Print_Area_3" localSheetId="10">#REF!</definedName>
    <definedName name="Excel_BuiltIn_Print_Area_3" localSheetId="6">#REF!</definedName>
    <definedName name="Excel_BuiltIn_Print_Area_3">#REF!</definedName>
    <definedName name="Excel_BuiltIn_Print_Area_4" localSheetId="13">#REF!</definedName>
    <definedName name="Excel_BuiltIn_Print_Area_4" localSheetId="11">#REF!</definedName>
    <definedName name="Excel_BuiltIn_Print_Area_4" localSheetId="9">#REF!</definedName>
    <definedName name="Excel_BuiltIn_Print_Area_4" localSheetId="2">#REF!</definedName>
    <definedName name="Excel_BuiltIn_Print_Area_4" localSheetId="12">#REF!</definedName>
    <definedName name="Excel_BuiltIn_Print_Area_4" localSheetId="3">#REF!</definedName>
    <definedName name="Excel_BuiltIn_Print_Area_4" localSheetId="4">#REF!</definedName>
    <definedName name="Excel_BuiltIn_Print_Area_4" localSheetId="5">#REF!</definedName>
    <definedName name="Excel_BuiltIn_Print_Area_4" localSheetId="0">#REF!</definedName>
    <definedName name="Excel_BuiltIn_Print_Area_4" localSheetId="1">#REF!</definedName>
    <definedName name="Excel_BuiltIn_Print_Area_4" localSheetId="6">#REF!</definedName>
    <definedName name="Excel_BuiltIn_Print_Area_4" localSheetId="7">#REF!</definedName>
    <definedName name="Excel_BuiltIn_Print_Area_4">#REF!</definedName>
    <definedName name="Excel_BuiltIn_Print_Area_5" localSheetId="13">[2]SPLOŠNO!#REF!</definedName>
    <definedName name="Excel_BuiltIn_Print_Area_5" localSheetId="9">[2]SPLOŠNO!#REF!</definedName>
    <definedName name="Excel_BuiltIn_Print_Area_5" localSheetId="2">[2]SPLOŠNO!#REF!</definedName>
    <definedName name="Excel_BuiltIn_Print_Area_5" localSheetId="3">[2]SPLOŠNO!#REF!</definedName>
    <definedName name="Excel_BuiltIn_Print_Area_5" localSheetId="4">[2]SPLOŠNO!#REF!</definedName>
    <definedName name="Excel_BuiltIn_Print_Area_5" localSheetId="5">[2]SPLOŠNO!#REF!</definedName>
    <definedName name="Excel_BuiltIn_Print_Area_5" localSheetId="0">[2]SPLOŠNO!#REF!</definedName>
    <definedName name="Excel_BuiltIn_Print_Area_5" localSheetId="1">[2]SPLOŠNO!#REF!</definedName>
    <definedName name="Excel_BuiltIn_Print_Area_5" localSheetId="6">[2]SPLOŠNO!#REF!</definedName>
    <definedName name="Excel_BuiltIn_Print_Area_5" localSheetId="7">[2]SPLOŠNO!#REF!</definedName>
    <definedName name="Excel_BuiltIn_Print_Area_5">[2]SPLOŠNO!#REF!</definedName>
    <definedName name="l" localSheetId="9">#REF!</definedName>
    <definedName name="l" localSheetId="2">#REF!</definedName>
    <definedName name="l" localSheetId="12">#REF!</definedName>
    <definedName name="l" localSheetId="10">#REF!</definedName>
    <definedName name="l" localSheetId="6">#REF!</definedName>
    <definedName name="l">#REF!</definedName>
    <definedName name="NASLOV1" localSheetId="9">'[3]IV APZ'!#REF!</definedName>
    <definedName name="NASLOV1" localSheetId="2">#REF!</definedName>
    <definedName name="NASLOV1" localSheetId="12">'[3]IV APZ'!#REF!</definedName>
    <definedName name="NASLOV1" localSheetId="10">'[3]IV APZ'!#REF!</definedName>
    <definedName name="NASLOV1" localSheetId="6">#REF!</definedName>
    <definedName name="NASLOV1">#REF!</definedName>
    <definedName name="NASLOV1.1" localSheetId="9">'[3]IV APZ'!#REF!</definedName>
    <definedName name="NASLOV1.1" localSheetId="2">#REF!</definedName>
    <definedName name="NASLOV1.1" localSheetId="12">'[3]IV APZ'!#REF!</definedName>
    <definedName name="NASLOV1.1" localSheetId="10">'[3]IV APZ'!#REF!</definedName>
    <definedName name="NASLOV1.1" localSheetId="6">#REF!</definedName>
    <definedName name="NASLOV1.1">#REF!</definedName>
    <definedName name="NASLOV1.2" localSheetId="9">'[3]IV APZ'!#REF!</definedName>
    <definedName name="NASLOV1.2" localSheetId="2">#REF!</definedName>
    <definedName name="NASLOV1.2" localSheetId="12">'[3]IV APZ'!#REF!</definedName>
    <definedName name="NASLOV1.2" localSheetId="10">'[3]IV APZ'!#REF!</definedName>
    <definedName name="NASLOV1.2" localSheetId="6">#REF!</definedName>
    <definedName name="NASLOV1.2">#REF!</definedName>
    <definedName name="NASLOV1.3" localSheetId="2">#REF!</definedName>
    <definedName name="NASLOV1.3" localSheetId="6">#REF!</definedName>
    <definedName name="NASLOV1.3">#REF!</definedName>
    <definedName name="NASLOV2" localSheetId="9">'[3]IV APZ'!#REF!</definedName>
    <definedName name="NASLOV2" localSheetId="2">#REF!</definedName>
    <definedName name="NASLOV2" localSheetId="12">'[3]IV APZ'!#REF!</definedName>
    <definedName name="NASLOV2" localSheetId="10">'[3]IV APZ'!#REF!</definedName>
    <definedName name="NASLOV2" localSheetId="6">#REF!</definedName>
    <definedName name="NASLOV2">#REF!</definedName>
    <definedName name="NASLOV2.1" localSheetId="9">'[3]IV APZ'!#REF!</definedName>
    <definedName name="NASLOV2.1" localSheetId="2">#REF!</definedName>
    <definedName name="NASLOV2.1" localSheetId="12">'[3]IV APZ'!#REF!</definedName>
    <definedName name="NASLOV2.1" localSheetId="10">'[3]IV APZ'!#REF!</definedName>
    <definedName name="NASLOV2.1" localSheetId="6">#REF!</definedName>
    <definedName name="NASLOV2.1">#REF!</definedName>
    <definedName name="NASLOV2.2" localSheetId="9">'[3]IV APZ'!#REF!</definedName>
    <definedName name="NASLOV2.2" localSheetId="2">#REF!</definedName>
    <definedName name="NASLOV2.2" localSheetId="12">'[3]IV APZ'!#REF!</definedName>
    <definedName name="NASLOV2.2" localSheetId="10">'[3]IV APZ'!#REF!</definedName>
    <definedName name="NASLOV2.2" localSheetId="6">#REF!</definedName>
    <definedName name="NASLOV2.2">#REF!</definedName>
    <definedName name="NASLOV2.3" localSheetId="9">'[3]IV APZ'!#REF!</definedName>
    <definedName name="NASLOV2.3" localSheetId="2">#REF!</definedName>
    <definedName name="NASLOV2.3" localSheetId="12">'[3]IV APZ'!#REF!</definedName>
    <definedName name="NASLOV2.3" localSheetId="10">'[3]IV APZ'!#REF!</definedName>
    <definedName name="NASLOV2.3" localSheetId="6">#REF!</definedName>
    <definedName name="NASLOV2.3">#REF!</definedName>
    <definedName name="NASLOV3" localSheetId="9">'[3]IV APZ'!#REF!</definedName>
    <definedName name="NASLOV3" localSheetId="2">#REF!</definedName>
    <definedName name="NASLOV3" localSheetId="12">'[3]IV APZ'!#REF!</definedName>
    <definedName name="NASLOV3" localSheetId="10">'[3]IV APZ'!#REF!</definedName>
    <definedName name="NASLOV3" localSheetId="6">#REF!</definedName>
    <definedName name="NASLOV3">#REF!</definedName>
    <definedName name="NASLOV3.1" localSheetId="9">'[3]IV APZ'!#REF!</definedName>
    <definedName name="NASLOV3.1" localSheetId="2">#REF!</definedName>
    <definedName name="NASLOV3.1" localSheetId="12">'[3]IV APZ'!#REF!</definedName>
    <definedName name="NASLOV3.1" localSheetId="10">'[3]IV APZ'!#REF!</definedName>
    <definedName name="NASLOV3.1" localSheetId="6">#REF!</definedName>
    <definedName name="NASLOV3.1">#REF!</definedName>
    <definedName name="NASLOV3.2" localSheetId="9">'[3]IV APZ'!#REF!</definedName>
    <definedName name="NASLOV3.2" localSheetId="2">#REF!</definedName>
    <definedName name="NASLOV3.2" localSheetId="12">'[3]IV APZ'!#REF!</definedName>
    <definedName name="NASLOV3.2" localSheetId="10">'[3]IV APZ'!#REF!</definedName>
    <definedName name="NASLOV3.2" localSheetId="6">#REF!</definedName>
    <definedName name="NASLOV3.2">#REF!</definedName>
    <definedName name="NASLOV3.3" localSheetId="9">'[3]IV APZ'!#REF!</definedName>
    <definedName name="NASLOV3.3" localSheetId="2">#REF!</definedName>
    <definedName name="NASLOV3.3" localSheetId="12">'[3]IV APZ'!#REF!</definedName>
    <definedName name="NASLOV3.3" localSheetId="10">'[3]IV APZ'!#REF!</definedName>
    <definedName name="NASLOV3.3" localSheetId="6">#REF!</definedName>
    <definedName name="NASLOV3.3">#REF!</definedName>
    <definedName name="NASLOV4" localSheetId="9">'[3]IV APZ'!#REF!</definedName>
    <definedName name="NASLOV4" localSheetId="2">#REF!</definedName>
    <definedName name="NASLOV4" localSheetId="12">'[3]IV APZ'!#REF!</definedName>
    <definedName name="NASLOV4" localSheetId="10">'[3]IV APZ'!#REF!</definedName>
    <definedName name="NASLOV4" localSheetId="6">#REF!</definedName>
    <definedName name="NASLOV4">#REF!</definedName>
    <definedName name="NASLOV4.1" localSheetId="9">'[3]IV APZ'!#REF!</definedName>
    <definedName name="NASLOV4.1" localSheetId="2">#REF!</definedName>
    <definedName name="NASLOV4.1" localSheetId="12">'[3]IV APZ'!#REF!</definedName>
    <definedName name="NASLOV4.1" localSheetId="10">'[3]IV APZ'!#REF!</definedName>
    <definedName name="NASLOV4.1" localSheetId="6">#REF!</definedName>
    <definedName name="NASLOV4.1">#REF!</definedName>
    <definedName name="NASLOV4.2" localSheetId="9">'[3]IV APZ'!#REF!</definedName>
    <definedName name="NASLOV4.2" localSheetId="2">#REF!</definedName>
    <definedName name="NASLOV4.2" localSheetId="12">'[3]IV APZ'!#REF!</definedName>
    <definedName name="NASLOV4.2" localSheetId="10">'[3]IV APZ'!#REF!</definedName>
    <definedName name="NASLOV4.2" localSheetId="6">#REF!</definedName>
    <definedName name="NASLOV4.2">#REF!</definedName>
    <definedName name="NASLOV4.3" localSheetId="9">'[3]IV APZ'!#REF!</definedName>
    <definedName name="NASLOV4.3" localSheetId="2">#REF!</definedName>
    <definedName name="NASLOV4.3" localSheetId="12">'[3]IV APZ'!#REF!</definedName>
    <definedName name="NASLOV4.3" localSheetId="10">'[3]IV APZ'!#REF!</definedName>
    <definedName name="NASLOV4.3" localSheetId="6">#REF!</definedName>
    <definedName name="NASLOV4.3">#REF!</definedName>
    <definedName name="OLE_LINK1" localSheetId="13">'I. APZ-EL.'!#REF!</definedName>
    <definedName name="OLE_LINK1" localSheetId="9">'I. HLAJENJE HPC'!#REF!</definedName>
    <definedName name="OLE_LINK1" localSheetId="2">'I. RAZDELILCI'!#REF!</definedName>
    <definedName name="OLE_LINK1" localSheetId="12">#REF!</definedName>
    <definedName name="OLE_LINK1" localSheetId="3">'II. RAZVOD'!#REF!</definedName>
    <definedName name="OLE_LINK1" localSheetId="10">'II. VODOVOD'!#REF!</definedName>
    <definedName name="OLE_LINK1" localSheetId="4">'III. MOČ'!#REF!</definedName>
    <definedName name="OLE_LINK1" localSheetId="5">'IV. UPS'!#REF!</definedName>
    <definedName name="OLE_LINK1" localSheetId="0">#REF!</definedName>
    <definedName name="OLE_LINK1" localSheetId="1">SPLOŠNO!#REF!</definedName>
    <definedName name="OLE_LINK1" localSheetId="6">'V. CNS'!#REF!</definedName>
    <definedName name="OLE_LINK1" localSheetId="7">'VI. KOMUNIKACIJE'!#REF!</definedName>
    <definedName name="OLE_LINK1">#REF!</definedName>
    <definedName name="OLE_LINK1_1" localSheetId="13">#REF!</definedName>
    <definedName name="OLE_LINK1_1" localSheetId="9">#REF!</definedName>
    <definedName name="OLE_LINK1_1" localSheetId="2">#REF!</definedName>
    <definedName name="OLE_LINK1_1" localSheetId="3">#REF!</definedName>
    <definedName name="OLE_LINK1_1" localSheetId="4">#REF!</definedName>
    <definedName name="OLE_LINK1_1" localSheetId="5">#REF!</definedName>
    <definedName name="OLE_LINK1_1" localSheetId="0">#REF!</definedName>
    <definedName name="OLE_LINK1_1" localSheetId="1">#REF!</definedName>
    <definedName name="OLE_LINK1_1" localSheetId="6">#REF!</definedName>
    <definedName name="OLE_LINK1_1" localSheetId="7">#REF!</definedName>
    <definedName name="OLE_LINK1_1">#REF!</definedName>
    <definedName name="OLE_LINK1_2" localSheetId="13">#REF!</definedName>
    <definedName name="OLE_LINK1_2" localSheetId="9">#REF!</definedName>
    <definedName name="OLE_LINK1_2" localSheetId="2">#REF!</definedName>
    <definedName name="OLE_LINK1_2" localSheetId="3">#REF!</definedName>
    <definedName name="OLE_LINK1_2" localSheetId="4">#REF!</definedName>
    <definedName name="OLE_LINK1_2" localSheetId="5">#REF!</definedName>
    <definedName name="OLE_LINK1_2" localSheetId="0">#REF!</definedName>
    <definedName name="OLE_LINK1_2" localSheetId="1">#REF!</definedName>
    <definedName name="OLE_LINK1_2" localSheetId="6">#REF!</definedName>
    <definedName name="OLE_LINK1_2" localSheetId="7">#REF!</definedName>
    <definedName name="OLE_LINK1_2">#REF!</definedName>
    <definedName name="OLE_LINK1_3" localSheetId="13">#REF!</definedName>
    <definedName name="OLE_LINK1_3" localSheetId="9">#REF!</definedName>
    <definedName name="OLE_LINK1_3" localSheetId="2">#REF!</definedName>
    <definedName name="OLE_LINK1_3" localSheetId="3">#REF!</definedName>
    <definedName name="OLE_LINK1_3" localSheetId="4">#REF!</definedName>
    <definedName name="OLE_LINK1_3" localSheetId="5">#REF!</definedName>
    <definedName name="OLE_LINK1_3" localSheetId="0">#REF!</definedName>
    <definedName name="OLE_LINK1_3" localSheetId="1">#REF!</definedName>
    <definedName name="OLE_LINK1_3" localSheetId="6">#REF!</definedName>
    <definedName name="OLE_LINK1_3" localSheetId="7">#REF!</definedName>
    <definedName name="OLE_LINK1_3">#REF!</definedName>
    <definedName name="OLE_LINK1_4" localSheetId="13">#REF!</definedName>
    <definedName name="OLE_LINK1_4" localSheetId="9">#REF!</definedName>
    <definedName name="OLE_LINK1_4" localSheetId="2">#REF!</definedName>
    <definedName name="OLE_LINK1_4" localSheetId="3">#REF!</definedName>
    <definedName name="OLE_LINK1_4" localSheetId="4">#REF!</definedName>
    <definedName name="OLE_LINK1_4" localSheetId="5">#REF!</definedName>
    <definedName name="OLE_LINK1_4" localSheetId="0">#REF!</definedName>
    <definedName name="OLE_LINK1_4" localSheetId="1">#REF!</definedName>
    <definedName name="OLE_LINK1_4" localSheetId="6">#REF!</definedName>
    <definedName name="OLE_LINK1_4" localSheetId="7">#REF!</definedName>
    <definedName name="OLE_LINK1_4">#REF!</definedName>
    <definedName name="OLE_LINK3" localSheetId="13">'I. APZ-EL.'!#REF!</definedName>
    <definedName name="OLE_LINK3" localSheetId="9">'I. HLAJENJE HPC'!#REF!</definedName>
    <definedName name="OLE_LINK3" localSheetId="2">'I. RAZDELILCI'!#REF!</definedName>
    <definedName name="OLE_LINK3" localSheetId="12">#REF!</definedName>
    <definedName name="OLE_LINK3" localSheetId="3">'II. RAZVOD'!#REF!</definedName>
    <definedName name="OLE_LINK3" localSheetId="10">'II. VODOVOD'!#REF!</definedName>
    <definedName name="OLE_LINK3" localSheetId="4">'III. MOČ'!#REF!</definedName>
    <definedName name="OLE_LINK3" localSheetId="5">'IV. UPS'!#REF!</definedName>
    <definedName name="OLE_LINK3" localSheetId="0">#REF!</definedName>
    <definedName name="OLE_LINK3" localSheetId="1">SPLOŠNO!#REF!</definedName>
    <definedName name="OLE_LINK3" localSheetId="6">'V. CNS'!#REF!</definedName>
    <definedName name="OLE_LINK3" localSheetId="7">'VI. KOMUNIKACIJE'!#REF!</definedName>
    <definedName name="OLE_LINK3">#REF!</definedName>
    <definedName name="OLE_LINK3_1" localSheetId="13">#REF!</definedName>
    <definedName name="OLE_LINK3_1" localSheetId="9">#REF!</definedName>
    <definedName name="OLE_LINK3_1" localSheetId="2">#REF!</definedName>
    <definedName name="OLE_LINK3_1" localSheetId="3">#REF!</definedName>
    <definedName name="OLE_LINK3_1" localSheetId="4">#REF!</definedName>
    <definedName name="OLE_LINK3_1" localSheetId="5">#REF!</definedName>
    <definedName name="OLE_LINK3_1" localSheetId="0">#REF!</definedName>
    <definedName name="OLE_LINK3_1" localSheetId="1">#REF!</definedName>
    <definedName name="OLE_LINK3_1" localSheetId="6">#REF!</definedName>
    <definedName name="OLE_LINK3_1" localSheetId="7">#REF!</definedName>
    <definedName name="OLE_LINK3_1">#REF!</definedName>
    <definedName name="OLE_LINK3_2" localSheetId="13">#REF!</definedName>
    <definedName name="OLE_LINK3_2" localSheetId="9">#REF!</definedName>
    <definedName name="OLE_LINK3_2" localSheetId="2">#REF!</definedName>
    <definedName name="OLE_LINK3_2" localSheetId="3">#REF!</definedName>
    <definedName name="OLE_LINK3_2" localSheetId="4">#REF!</definedName>
    <definedName name="OLE_LINK3_2" localSheetId="5">#REF!</definedName>
    <definedName name="OLE_LINK3_2" localSheetId="0">#REF!</definedName>
    <definedName name="OLE_LINK3_2" localSheetId="1">#REF!</definedName>
    <definedName name="OLE_LINK3_2" localSheetId="6">#REF!</definedName>
    <definedName name="OLE_LINK3_2" localSheetId="7">#REF!</definedName>
    <definedName name="OLE_LINK3_2">#REF!</definedName>
    <definedName name="OLE_LINK3_3" localSheetId="13">#REF!</definedName>
    <definedName name="OLE_LINK3_3" localSheetId="9">#REF!</definedName>
    <definedName name="OLE_LINK3_3" localSheetId="2">#REF!</definedName>
    <definedName name="OLE_LINK3_3" localSheetId="3">#REF!</definedName>
    <definedName name="OLE_LINK3_3" localSheetId="4">#REF!</definedName>
    <definedName name="OLE_LINK3_3" localSheetId="5">#REF!</definedName>
    <definedName name="OLE_LINK3_3" localSheetId="0">#REF!</definedName>
    <definedName name="OLE_LINK3_3" localSheetId="1">#REF!</definedName>
    <definedName name="OLE_LINK3_3" localSheetId="6">#REF!</definedName>
    <definedName name="OLE_LINK3_3" localSheetId="7">#REF!</definedName>
    <definedName name="OLE_LINK3_3">#REF!</definedName>
    <definedName name="OLE_LINK3_4" localSheetId="13">#REF!</definedName>
    <definedName name="OLE_LINK3_4" localSheetId="9">#REF!</definedName>
    <definedName name="OLE_LINK3_4" localSheetId="2">#REF!</definedName>
    <definedName name="OLE_LINK3_4" localSheetId="3">#REF!</definedName>
    <definedName name="OLE_LINK3_4" localSheetId="4">#REF!</definedName>
    <definedName name="OLE_LINK3_4" localSheetId="5">#REF!</definedName>
    <definedName name="OLE_LINK3_4" localSheetId="0">#REF!</definedName>
    <definedName name="OLE_LINK3_4" localSheetId="1">#REF!</definedName>
    <definedName name="OLE_LINK3_4" localSheetId="6">#REF!</definedName>
    <definedName name="OLE_LINK3_4" localSheetId="7">#REF!</definedName>
    <definedName name="OLE_LINK3_4">#REF!</definedName>
    <definedName name="_xlnm.Print_Area" localSheetId="13">'I. APZ-EL.'!$A$1:$F$51</definedName>
    <definedName name="_xlnm.Print_Area" localSheetId="11">'I. GRADBENA DELA-EL'!$A$1:$F$67</definedName>
    <definedName name="_xlnm.Print_Area" localSheetId="9">'I. HLAJENJE HPC'!$A$1:$F$323</definedName>
    <definedName name="_xlnm.Print_Area" localSheetId="2">'I. RAZDELILCI'!$A$1:$F$67</definedName>
    <definedName name="_xlnm.Print_Area" localSheetId="14">'II. APZ-STR.'!$A$1:$F$36</definedName>
    <definedName name="_xlnm.Print_Area" localSheetId="12">'II. GRADBENA DELA-STR'!$A$1:$F$203</definedName>
    <definedName name="_xlnm.Print_Area" localSheetId="3">'II. RAZVOD'!$A$1:$F$30</definedName>
    <definedName name="_xlnm.Print_Area" localSheetId="10">'II. VODOVOD'!$A$1:$F$38</definedName>
    <definedName name="_xlnm.Print_Area" localSheetId="4">'III. MOČ'!$A$1:$F$46</definedName>
    <definedName name="_xlnm.Print_Area" localSheetId="5">'IV. UPS'!$A$1:$F$24</definedName>
    <definedName name="_xlnm.Print_Area" localSheetId="0">REKAPITULACIJA!$A$1:$D$43</definedName>
    <definedName name="_xlnm.Print_Area" localSheetId="1">SPLOŠNO!$A$2:$B$32</definedName>
    <definedName name="_xlnm.Print_Area" localSheetId="6">'V. CNS'!$A$1:$F$26</definedName>
    <definedName name="_xlnm.Print_Area" localSheetId="7">'VI. KOMUNIKACIJE'!$A$1:$F$29</definedName>
    <definedName name="Print_Area_MI" localSheetId="9">#REF!</definedName>
    <definedName name="Print_Area_MI" localSheetId="2">#REF!</definedName>
    <definedName name="Print_Area_MI" localSheetId="12">#REF!</definedName>
    <definedName name="Print_Area_MI" localSheetId="10">#REF!</definedName>
    <definedName name="Print_Area_MI" localSheetId="6">#REF!</definedName>
    <definedName name="Print_Area_MI">#REF!</definedName>
    <definedName name="s" localSheetId="9">#REF!</definedName>
    <definedName name="s" localSheetId="2">#REF!</definedName>
    <definedName name="s" localSheetId="12">#REF!</definedName>
    <definedName name="s" localSheetId="10">#REF!</definedName>
    <definedName name="s" localSheetId="6">#REF!</definedName>
    <definedName name="s">#REF!</definedName>
    <definedName name="sad" localSheetId="9">#REF!</definedName>
    <definedName name="sad" localSheetId="2">#REF!</definedName>
    <definedName name="sad" localSheetId="12">#REF!</definedName>
    <definedName name="sad" localSheetId="10">#REF!</definedName>
    <definedName name="sad" localSheetId="6">#REF!</definedName>
    <definedName name="sad">#REF!</definedName>
    <definedName name="sda" localSheetId="2">#REF!</definedName>
    <definedName name="sda" localSheetId="6">#REF!</definedName>
    <definedName name="sda">#REF!</definedName>
    <definedName name="_xlnm.Print_Titles" localSheetId="13">'I. APZ-EL.'!$1:$3</definedName>
    <definedName name="_xlnm.Print_Titles" localSheetId="9">'I. HLAJENJE HPC'!$1:$3</definedName>
    <definedName name="_xlnm.Print_Titles" localSheetId="2">'I. RAZDELILCI'!$1:$3</definedName>
    <definedName name="_xlnm.Print_Titles" localSheetId="14">'II. APZ-STR.'!#REF!</definedName>
    <definedName name="_xlnm.Print_Titles" localSheetId="3">'II. RAZVOD'!$1:$3</definedName>
    <definedName name="_xlnm.Print_Titles" localSheetId="10">'II. VODOVOD'!$1:$3</definedName>
    <definedName name="_xlnm.Print_Titles" localSheetId="4">'III. MOČ'!$1:$3</definedName>
    <definedName name="_xlnm.Print_Titles" localSheetId="5">'IV. UPS'!$1:$3</definedName>
    <definedName name="_xlnm.Print_Titles" localSheetId="6">'V. CNS'!$1:$3</definedName>
    <definedName name="_xlnm.Print_Titles" localSheetId="7">'VI. KOMUNIKACIJE'!$1:$3</definedName>
    <definedName name="V6F15F304" localSheetId="9">#REF!</definedName>
    <definedName name="V6F15F304" localSheetId="2">#REF!</definedName>
    <definedName name="V6F15F304" localSheetId="12">#REF!</definedName>
    <definedName name="V6F15F304" localSheetId="10">#REF!</definedName>
    <definedName name="V6F15F304" localSheetId="6">#REF!</definedName>
    <definedName name="V6F15F304">#REF!</definedName>
    <definedName name="wqd" localSheetId="13">#REF!</definedName>
    <definedName name="wqd" localSheetId="9">#REF!</definedName>
    <definedName name="wqd" localSheetId="2">#REF!</definedName>
    <definedName name="wqd" localSheetId="3">#REF!</definedName>
    <definedName name="wqd" localSheetId="4">#REF!</definedName>
    <definedName name="wqd" localSheetId="5">#REF!</definedName>
    <definedName name="wqd" localSheetId="0">#REF!</definedName>
    <definedName name="wqd" localSheetId="1">#REF!</definedName>
    <definedName name="wqd" localSheetId="6">#REF!</definedName>
    <definedName name="wqd" localSheetId="7">#REF!</definedName>
    <definedName name="wqd">#REF!</definedName>
    <definedName name="wwwwww" localSheetId="2">#REF!</definedName>
    <definedName name="wwwwww" localSheetId="6">#REF!</definedName>
    <definedName name="wwwwww">#REF!</definedName>
    <definedName name="x" localSheetId="2">#REF!</definedName>
    <definedName name="x" localSheetId="6">#REF!</definedName>
    <definedName name="x">#REF!</definedName>
    <definedName name="yyyyy" localSheetId="2">#REF!</definedName>
    <definedName name="yyyyy" localSheetId="6">#REF!</definedName>
    <definedName name="yyyyy">#REF!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5" i="36" l="1"/>
  <c r="F26" i="36"/>
  <c r="F27" i="36"/>
  <c r="F28" i="36"/>
  <c r="F29" i="36"/>
  <c r="F30" i="36"/>
  <c r="F31" i="36"/>
  <c r="F32" i="36"/>
  <c r="F34" i="36"/>
  <c r="F35" i="36"/>
  <c r="F24" i="36"/>
  <c r="F7" i="36"/>
  <c r="F8" i="36"/>
  <c r="F9" i="36"/>
  <c r="F10" i="36"/>
  <c r="F11" i="36"/>
  <c r="F12" i="36"/>
  <c r="F13" i="36"/>
  <c r="F14" i="36"/>
  <c r="F15" i="36"/>
  <c r="F16" i="36"/>
  <c r="F17" i="36"/>
  <c r="F18" i="36"/>
  <c r="F19" i="36"/>
  <c r="F20" i="36"/>
  <c r="F6" i="36"/>
  <c r="F28" i="29"/>
  <c r="F29" i="29"/>
  <c r="F30" i="29"/>
  <c r="F31" i="29"/>
  <c r="F32" i="29"/>
  <c r="F33" i="29"/>
  <c r="F34" i="29"/>
  <c r="F35" i="29"/>
  <c r="F36" i="29"/>
  <c r="F37" i="29"/>
  <c r="F38" i="29"/>
  <c r="F39" i="29"/>
  <c r="F40" i="29"/>
  <c r="F41" i="29"/>
  <c r="F42" i="29"/>
  <c r="E43" i="29" s="1"/>
  <c r="F27" i="29"/>
  <c r="F8" i="29"/>
  <c r="F9" i="29"/>
  <c r="F10" i="29"/>
  <c r="F11" i="29"/>
  <c r="F12" i="29"/>
  <c r="F13" i="29"/>
  <c r="F14" i="29"/>
  <c r="F15" i="29"/>
  <c r="F16" i="29"/>
  <c r="F17" i="29"/>
  <c r="F18" i="29"/>
  <c r="F19" i="29"/>
  <c r="F20" i="29"/>
  <c r="F21" i="29"/>
  <c r="F22" i="29"/>
  <c r="F7" i="29"/>
  <c r="F33" i="36" l="1"/>
  <c r="F1" i="36" s="1"/>
  <c r="C36" i="20" s="1"/>
  <c r="F43" i="29"/>
  <c r="F1" i="29" s="1"/>
  <c r="B30" i="20"/>
  <c r="A30" i="20"/>
  <c r="B21" i="20"/>
  <c r="A21" i="20"/>
  <c r="B20" i="20"/>
  <c r="A20" i="20"/>
  <c r="B19" i="20"/>
  <c r="A19" i="20"/>
  <c r="B18" i="20"/>
  <c r="A18" i="20"/>
  <c r="B17" i="20"/>
  <c r="A17" i="20"/>
  <c r="B16" i="20"/>
  <c r="A16" i="20"/>
  <c r="B15" i="20"/>
  <c r="A15" i="20"/>
  <c r="F60" i="51"/>
  <c r="E63" i="51" s="1"/>
  <c r="F58" i="51"/>
  <c r="F36" i="51"/>
  <c r="F21" i="51"/>
  <c r="F12" i="51"/>
  <c r="F64" i="50"/>
  <c r="F62" i="50"/>
  <c r="F60" i="50"/>
  <c r="F57" i="50"/>
  <c r="F54" i="50"/>
  <c r="F51" i="50"/>
  <c r="F49" i="50"/>
  <c r="F46" i="50"/>
  <c r="F44" i="50"/>
  <c r="F42" i="50"/>
  <c r="F40" i="50"/>
  <c r="F38" i="50"/>
  <c r="F35" i="50"/>
  <c r="F33" i="50"/>
  <c r="F31" i="50"/>
  <c r="F29" i="50"/>
  <c r="F27" i="50"/>
  <c r="F13" i="49"/>
  <c r="F11" i="49"/>
  <c r="F9" i="49"/>
  <c r="F7" i="49"/>
  <c r="F5" i="49"/>
  <c r="A5" i="49"/>
  <c r="F18" i="48"/>
  <c r="F16" i="48"/>
  <c r="F13" i="48"/>
  <c r="F11" i="48"/>
  <c r="F9" i="48"/>
  <c r="F7" i="48"/>
  <c r="F21" i="47"/>
  <c r="F19" i="47"/>
  <c r="F18" i="47"/>
  <c r="F17" i="47"/>
  <c r="F16" i="47"/>
  <c r="F11" i="47"/>
  <c r="F9" i="47"/>
  <c r="F7" i="47"/>
  <c r="F15" i="46"/>
  <c r="F13" i="46"/>
  <c r="F11" i="46"/>
  <c r="F9" i="46"/>
  <c r="F7" i="46"/>
  <c r="F5" i="46"/>
  <c r="F41" i="45"/>
  <c r="F39" i="45"/>
  <c r="F37" i="45"/>
  <c r="F36" i="45"/>
  <c r="F33" i="45"/>
  <c r="F31" i="45"/>
  <c r="F29" i="45"/>
  <c r="F27" i="45"/>
  <c r="F25" i="45"/>
  <c r="F23" i="45"/>
  <c r="F21" i="45"/>
  <c r="F20" i="45"/>
  <c r="F18" i="45"/>
  <c r="F16" i="45"/>
  <c r="F14" i="45"/>
  <c r="F13" i="45"/>
  <c r="F12" i="45"/>
  <c r="F9" i="45"/>
  <c r="F8" i="45"/>
  <c r="F7" i="45"/>
  <c r="F18" i="44"/>
  <c r="E21" i="44" s="1"/>
  <c r="F16" i="44"/>
  <c r="F14" i="44"/>
  <c r="F13" i="44"/>
  <c r="F10" i="44"/>
  <c r="F9" i="44"/>
  <c r="B31" i="20"/>
  <c r="A31" i="20"/>
  <c r="F199" i="42"/>
  <c r="F198" i="42"/>
  <c r="F197" i="42"/>
  <c r="F191" i="42"/>
  <c r="F188" i="42"/>
  <c r="F186" i="42"/>
  <c r="F184" i="42"/>
  <c r="F182" i="42"/>
  <c r="F180" i="42"/>
  <c r="F178" i="42"/>
  <c r="F174" i="42"/>
  <c r="F173" i="42"/>
  <c r="F169" i="42"/>
  <c r="F167" i="42"/>
  <c r="F166" i="42"/>
  <c r="F165" i="42"/>
  <c r="F162" i="42"/>
  <c r="F160" i="42"/>
  <c r="F158" i="42"/>
  <c r="F156" i="42"/>
  <c r="F153" i="42"/>
  <c r="F150" i="42"/>
  <c r="F149" i="42"/>
  <c r="F148" i="42"/>
  <c r="F147" i="42"/>
  <c r="F142" i="42"/>
  <c r="F141" i="42"/>
  <c r="F140" i="42"/>
  <c r="F136" i="42"/>
  <c r="F135" i="42"/>
  <c r="F134" i="42"/>
  <c r="F133" i="42"/>
  <c r="F117" i="42"/>
  <c r="F115" i="42"/>
  <c r="F114" i="42"/>
  <c r="F112" i="42"/>
  <c r="F110" i="42"/>
  <c r="F108" i="42"/>
  <c r="F95" i="42"/>
  <c r="F91" i="42"/>
  <c r="F87" i="42"/>
  <c r="F85" i="42"/>
  <c r="F82" i="42"/>
  <c r="F80" i="42"/>
  <c r="F78" i="42"/>
  <c r="F65" i="42"/>
  <c r="F40" i="42"/>
  <c r="F38" i="42"/>
  <c r="F36" i="42"/>
  <c r="F42" i="42" s="1"/>
  <c r="F7" i="42" s="1"/>
  <c r="B26" i="20"/>
  <c r="A26" i="20"/>
  <c r="B25" i="20"/>
  <c r="A25" i="20"/>
  <c r="F34" i="41"/>
  <c r="F32" i="41"/>
  <c r="F29" i="41"/>
  <c r="F28" i="41"/>
  <c r="F22" i="41"/>
  <c r="F18" i="41"/>
  <c r="F14" i="41"/>
  <c r="F11" i="41"/>
  <c r="F8" i="41"/>
  <c r="A7" i="41"/>
  <c r="F5" i="41"/>
  <c r="A5" i="41"/>
  <c r="F320" i="40"/>
  <c r="F318" i="40"/>
  <c r="F316" i="40"/>
  <c r="F314" i="40"/>
  <c r="F312" i="40"/>
  <c r="F310" i="40"/>
  <c r="F308" i="40"/>
  <c r="F306" i="40"/>
  <c r="F304" i="40"/>
  <c r="F302" i="40"/>
  <c r="F300" i="40"/>
  <c r="F297" i="40"/>
  <c r="F296" i="40"/>
  <c r="F293" i="40"/>
  <c r="F291" i="40"/>
  <c r="F288" i="40"/>
  <c r="F286" i="40"/>
  <c r="F282" i="40"/>
  <c r="F281" i="40"/>
  <c r="F280" i="40"/>
  <c r="F278" i="40"/>
  <c r="F274" i="40"/>
  <c r="F273" i="40"/>
  <c r="F269" i="40"/>
  <c r="F268" i="40"/>
  <c r="F267" i="40"/>
  <c r="F266" i="40"/>
  <c r="F262" i="40"/>
  <c r="F257" i="40"/>
  <c r="F252" i="40"/>
  <c r="F249" i="40"/>
  <c r="F247" i="40"/>
  <c r="F242" i="40"/>
  <c r="F237" i="40"/>
  <c r="F232" i="40"/>
  <c r="F228" i="40"/>
  <c r="F227" i="40"/>
  <c r="F224" i="40"/>
  <c r="F223" i="40"/>
  <c r="F220" i="40"/>
  <c r="F219" i="40"/>
  <c r="F216" i="40"/>
  <c r="F211" i="40"/>
  <c r="F210" i="40"/>
  <c r="F206" i="40"/>
  <c r="F205" i="40"/>
  <c r="F201" i="40"/>
  <c r="F191" i="40"/>
  <c r="F181" i="40"/>
  <c r="F176" i="40"/>
  <c r="F175" i="40"/>
  <c r="F172" i="40"/>
  <c r="F168" i="40"/>
  <c r="F164" i="40"/>
  <c r="F159" i="40"/>
  <c r="F150" i="40"/>
  <c r="F142" i="40"/>
  <c r="F134" i="40"/>
  <c r="F123" i="40"/>
  <c r="F113" i="40"/>
  <c r="F110" i="40"/>
  <c r="F109" i="40"/>
  <c r="F108" i="40"/>
  <c r="F106" i="40"/>
  <c r="F59" i="40"/>
  <c r="F56" i="40"/>
  <c r="F53" i="40"/>
  <c r="F50" i="40"/>
  <c r="F45" i="40"/>
  <c r="F40" i="40"/>
  <c r="F25" i="40"/>
  <c r="F22" i="40"/>
  <c r="F18" i="40"/>
  <c r="F6" i="40"/>
  <c r="A6" i="40"/>
  <c r="B36" i="20"/>
  <c r="A36" i="20"/>
  <c r="A35" i="20"/>
  <c r="B35" i="20"/>
  <c r="E119" i="42" l="1"/>
  <c r="F119" i="42" s="1"/>
  <c r="E97" i="42"/>
  <c r="F97" i="42" s="1"/>
  <c r="F99" i="42" s="1"/>
  <c r="F8" i="42" s="1"/>
  <c r="E66" i="50"/>
  <c r="F66" i="50" s="1"/>
  <c r="F1" i="50" s="1"/>
  <c r="C30" i="20" s="1"/>
  <c r="F1" i="49"/>
  <c r="C21" i="20" s="1"/>
  <c r="F21" i="44"/>
  <c r="F63" i="51"/>
  <c r="F121" i="42"/>
  <c r="F9" i="42" s="1"/>
  <c r="F36" i="41"/>
  <c r="F1" i="41" s="1"/>
  <c r="C26" i="20" s="1"/>
  <c r="F322" i="40"/>
  <c r="F1" i="40" s="1"/>
  <c r="C25" i="20" s="1"/>
  <c r="E25" i="47"/>
  <c r="F25" i="47" s="1"/>
  <c r="E23" i="47"/>
  <c r="E46" i="45"/>
  <c r="F46" i="45" s="1"/>
  <c r="E23" i="44"/>
  <c r="F23" i="44" s="1"/>
  <c r="E65" i="51"/>
  <c r="F65" i="51" s="1"/>
  <c r="E20" i="48"/>
  <c r="F20" i="48" s="1"/>
  <c r="E17" i="46"/>
  <c r="F17" i="46" s="1"/>
  <c r="F1" i="46" s="1"/>
  <c r="C18" i="20" s="1"/>
  <c r="E22" i="48"/>
  <c r="F22" i="48" s="1"/>
  <c r="E44" i="45"/>
  <c r="F44" i="45" s="1"/>
  <c r="A9" i="49"/>
  <c r="A7" i="49"/>
  <c r="A13" i="49" s="1"/>
  <c r="A11" i="49"/>
  <c r="E201" i="42"/>
  <c r="F201" i="42" s="1"/>
  <c r="F203" i="42" s="1"/>
  <c r="F10" i="42" s="1"/>
  <c r="A10" i="41"/>
  <c r="A21" i="40"/>
  <c r="A27" i="40" s="1"/>
  <c r="A24" i="40"/>
  <c r="F23" i="47" l="1"/>
  <c r="F1" i="47" s="1"/>
  <c r="C19" i="20" s="1"/>
  <c r="F1" i="45"/>
  <c r="C17" i="20" s="1"/>
  <c r="F1" i="44"/>
  <c r="C16" i="20" s="1"/>
  <c r="F1" i="51"/>
  <c r="C15" i="20" s="1"/>
  <c r="D27" i="20"/>
  <c r="F1" i="48"/>
  <c r="C20" i="20" s="1"/>
  <c r="F11" i="42"/>
  <c r="A13" i="41"/>
  <c r="A42" i="40"/>
  <c r="F1" i="42" l="1"/>
  <c r="C31" i="20" s="1"/>
  <c r="A16" i="41"/>
  <c r="A47" i="40"/>
  <c r="A52" i="40"/>
  <c r="C35" i="20"/>
  <c r="D37" i="20" s="1"/>
  <c r="A20" i="41" l="1"/>
  <c r="A26" i="41" s="1"/>
  <c r="A31" i="41" s="1"/>
  <c r="A34" i="41" s="1"/>
  <c r="A36" i="41" s="1"/>
  <c r="A61" i="40"/>
  <c r="A58" i="40"/>
  <c r="A55" i="40"/>
  <c r="A109" i="40" l="1"/>
  <c r="D32" i="20"/>
  <c r="A112" i="40" l="1"/>
  <c r="A153" i="40" s="1"/>
  <c r="A115" i="40"/>
  <c r="A126" i="40" s="1"/>
  <c r="A137" i="40" s="1"/>
  <c r="A145" i="40"/>
  <c r="A162" i="40" l="1"/>
  <c r="A166" i="40" s="1"/>
  <c r="A170" i="40" s="1"/>
  <c r="A174" i="40" s="1"/>
  <c r="A180" i="40" s="1"/>
  <c r="A185" i="40" s="1"/>
  <c r="A194" i="40" s="1"/>
  <c r="A204" i="40" s="1"/>
  <c r="A208" i="40" s="1"/>
  <c r="A215" i="40" s="1"/>
  <c r="A218" i="40" s="1"/>
  <c r="A222" i="40" s="1"/>
  <c r="A226" i="40" s="1"/>
  <c r="A230" i="40" s="1"/>
  <c r="A234" i="40" s="1"/>
  <c r="A241" i="40" s="1"/>
  <c r="A245" i="40" s="1"/>
  <c r="A249" i="40" s="1"/>
  <c r="A251" i="40" s="1"/>
  <c r="A255" i="40" s="1"/>
  <c r="A261" i="40" s="1"/>
  <c r="A264" i="40" s="1"/>
  <c r="A271" i="40" s="1"/>
  <c r="A276" i="40" s="1"/>
  <c r="A286" i="40" s="1"/>
  <c r="A288" i="40" s="1"/>
  <c r="A290" i="40" s="1"/>
  <c r="A293" i="40" s="1"/>
  <c r="A295" i="40" s="1"/>
  <c r="A299" i="40" s="1"/>
  <c r="A302" i="40" s="1"/>
  <c r="A304" i="40" s="1"/>
  <c r="A306" i="40" s="1"/>
  <c r="A308" i="40" s="1"/>
  <c r="A310" i="40" s="1"/>
  <c r="A312" i="40" s="1"/>
  <c r="A314" i="40" s="1"/>
  <c r="A316" i="40" s="1"/>
  <c r="A318" i="40" s="1"/>
  <c r="A320" i="40" s="1"/>
  <c r="A322" i="40" s="1"/>
  <c r="D22" i="20"/>
  <c r="D39" i="20" s="1"/>
  <c r="D41" i="20" l="1"/>
  <c r="D40" i="20" s="1"/>
</calcChain>
</file>

<file path=xl/sharedStrings.xml><?xml version="1.0" encoding="utf-8"?>
<sst xmlns="http://schemas.openxmlformats.org/spreadsheetml/2006/main" count="1180" uniqueCount="689">
  <si>
    <t xml:space="preserve">INVESTITOR: 
</t>
  </si>
  <si>
    <t xml:space="preserve">AGENCIJA REPUBLIKE SLOVENIJE ZA OKOLJE </t>
  </si>
  <si>
    <t>Vojkova 1B</t>
  </si>
  <si>
    <t>1000 Ljubljana</t>
  </si>
  <si>
    <t>OBJEKT:</t>
  </si>
  <si>
    <t>PRENOVA PODATKOVNEGA CENTRA ARSO</t>
  </si>
  <si>
    <t>PROSTOR HPC</t>
  </si>
  <si>
    <t>REKAPITULACIJA STROŠKOV</t>
  </si>
  <si>
    <t>€ skupaj</t>
  </si>
  <si>
    <t>ELEKTRIČNE INŠTALACIJE</t>
  </si>
  <si>
    <t>SKUPAJ ELEKTRIČNE INŠTALACIJE</t>
  </si>
  <si>
    <t>STROJNE INŠTALACIJE</t>
  </si>
  <si>
    <t>SKUPAJ STROJNE INŠTALACIJE</t>
  </si>
  <si>
    <t>GRADBENA DELA</t>
  </si>
  <si>
    <t>SKUPAJ GRADBENA DELA</t>
  </si>
  <si>
    <t>AKTIVNA POŽARNA ZAŠČITA</t>
  </si>
  <si>
    <t>SKUPAJ AKTIVNA POŽARNA ZAŠČITA</t>
  </si>
  <si>
    <t>SKUPAJ:</t>
  </si>
  <si>
    <t>DDV (22 %)</t>
  </si>
  <si>
    <t>SKUPAJ z DDV:</t>
  </si>
  <si>
    <t>SPLOŠNO</t>
  </si>
  <si>
    <t>Pri izdelavi ponudbe na podlagi predmetnega popisa je potrebno v ceni posamezne enote ali sistema navedenega v popisu upoštevati:</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</si>
  <si>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</si>
  <si>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Pripravo dokumentacije skladno s »Pravilnikom o gradbenih proizvodih«, ki jo izvajalec pred montažo preda nadzornemu organu (atesti, izjave o skladnosti, CE certifikati, tehnična soglasja…)</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</si>
  <si>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t>
  </si>
  <si>
    <t>Zaščito vgrajenega materiala na objektu proti poškodbam nastalim zaradi izvajanja gradbenih ali ostalih del po vgradnji materiala.</t>
  </si>
  <si>
    <t>Pripravo dokumentacije o ustrezni montaži elementov ali naprav z zapisniki o kontroli električnih povezav posamezne naprave ali zagonu naprav s strani za to pooblaščene organizacije ali proizvajalca, če je to potrebno.</t>
  </si>
  <si>
    <t>Tlačne, tesnostne in ostale potrebne preizkuse sistemov z zapisniki o izvedbah preizkusov, podpisanimi s strani nadzornega organa. V kolikor je za posamezno instalacijo potrebno pridobiti ustrezno dokumentacijo drugega podjetja (plin, vodovod, vročevod), je potrebno upoštevati stroške nadzora s strani tega podjetja, naročilo preskusov in pridobitev dokumentacije o ustreznosti in uspešno opravljenih preizkusih.</t>
  </si>
  <si>
    <t>Zagon in kontrola posameznega sistema v celoti ter izdelava zapisnika o funkcionalnosti sistema.</t>
  </si>
  <si>
    <t>Vris sprememb, nastalih med gradnjo v PZI načrt ter predaja teh izdelovalcu PID načrta.</t>
  </si>
  <si>
    <t>Označevanje vodnikov, naprav, omar in varovalčnih elementov.</t>
  </si>
  <si>
    <t>Izdelava shem posameznih sistemov, nameščene v omare.</t>
  </si>
  <si>
    <t>Izdelava dokazila o zanesljivosti objekta skladno z veljavnim pravilnikom.</t>
  </si>
  <si>
    <t>Priprava podrobnih navodil za obratovanje in vzdrževanje elementov in sistemov v objektu. Uvajanje upravljavca sistemov investitorja, poučevanja, šolanja ter pomoč v prvem letu obratovanja.</t>
  </si>
  <si>
    <t>Priključitev vseh električnih porabnikov na električno omrežje.</t>
  </si>
  <si>
    <t>Izdelava vseh potrebnih detajlov in dopolnilnih del, katera je potrebno izvesti za dokončanje posameznih del tudi če potrebni detajli niso navedeni in opisani v popisu del in so ta dopolnila nujna za pravilno funkcioniranje sistemov in elementov objekta</t>
  </si>
  <si>
    <t>I./</t>
  </si>
  <si>
    <t>RAZDELILNE OMARE</t>
  </si>
  <si>
    <t>Opis postavke</t>
  </si>
  <si>
    <t>e.m.</t>
  </si>
  <si>
    <t>kol</t>
  </si>
  <si>
    <t>€/enoto</t>
  </si>
  <si>
    <t>RG-UPS</t>
  </si>
  <si>
    <t>Dograditev opreme v stikalni blok:</t>
  </si>
  <si>
    <t>varovalčno podnožje 2.ST.6 z vložki 3x200A</t>
  </si>
  <si>
    <t>kpl</t>
  </si>
  <si>
    <t>Dograditev obstoječega zbiralčnega sistema</t>
  </si>
  <si>
    <t>Priklop porabnika</t>
  </si>
  <si>
    <t>skupaj:</t>
  </si>
  <si>
    <t>RG-agregat</t>
  </si>
  <si>
    <t>varovalčno podnožje 0.ST.6 z vložki 3x63A</t>
  </si>
  <si>
    <t>R-CNS-TP (črpališče podtalnice)</t>
  </si>
  <si>
    <t>Instalacijski odklopnik tip C16A, 1p</t>
  </si>
  <si>
    <t>kos</t>
  </si>
  <si>
    <t>Instalacijski odklopnik tip C10A, 1p</t>
  </si>
  <si>
    <t>Transformator za vgradno na DIN letev, 230 / 24 VAC, 200VA</t>
  </si>
  <si>
    <t>I/O modul SAUTER: nadgradnja obstoječega sistema</t>
  </si>
  <si>
    <t>Programiranje, testiranje, zagon, implementacija v obstoječ sistem vodenja</t>
  </si>
  <si>
    <t>Stikalo na vratih omare 1-0, 10A, 1p</t>
  </si>
  <si>
    <t>SB-PC-UPS/HPC</t>
  </si>
  <si>
    <t>Stikalni blok, nadometna izvedba, kovinski, prašno barva, astatičen, izdelan po enopolni shemi, opremljene z vsemi potrebnimi ključavničarskimi elementi, enotno ključavnico, antikorozijsko zaščiteni, z zagotovljenim naravnim hlajenjem.
V vsem izdelek Schneider ali enakovredno.
Dim: 1200x800x400mm; stenska pritrditev</t>
  </si>
  <si>
    <t>Tipski zbiralčni sistem - glavni</t>
  </si>
  <si>
    <t>Glavno odklopno stikalo 3x250A</t>
  </si>
  <si>
    <t>Prenapetostni odvodnik SPD Type II, 3+1, 20/40kA, 3x400V</t>
  </si>
  <si>
    <t>Varovalčni ločilniki, 3p, z varovalčnimi vložki za vgradnjo na letev:</t>
  </si>
  <si>
    <t>varovalčno podnožje 0.ST.6 z vložki 3x80A</t>
  </si>
  <si>
    <t>Instalacijski odklopnik tip C6A, 1p</t>
  </si>
  <si>
    <t>Instalacijski odklopnik tip C6A, 3p</t>
  </si>
  <si>
    <t>Instalacijski odklopnik tip C16A, 3p</t>
  </si>
  <si>
    <t>Instalacijski odklopnik tip C32A, 1p</t>
  </si>
  <si>
    <t>Tipka "Izklopv v sili" za montažo na vrata</t>
  </si>
  <si>
    <t>Analizator porabe električne energije za montažo na DIN letev, z omogočanjem komunikacijo npr. Modbus, SNMP, http, https s TLSv1.2 ali višjim.</t>
  </si>
  <si>
    <t>Odstranitev obstoječe razdelilne in komunikacijske omare v prostoru HPC, deponiranje in predaja potrdila o ustreznem deponiranju</t>
  </si>
  <si>
    <t>drobni in vezni material</t>
  </si>
  <si>
    <t>%</t>
  </si>
  <si>
    <t>nepredvideni stroški</t>
  </si>
  <si>
    <t>II./</t>
  </si>
  <si>
    <t>MOČNOSTNI RAZVOD</t>
  </si>
  <si>
    <t>Razvod v objektu</t>
  </si>
  <si>
    <t>Kabli, položenidelno v kabelske police, delno na kabelske lestve, delno uvlečeno v PN cevi in delno podometno v gibljivi zaščitni cevi:</t>
  </si>
  <si>
    <t>Brezhalogeni kabel (minimalni razred odziva na ogenj:
Cca s1d2a1) Cu 0,3/0,5kV; položen delno na kabelske lestvice in police, uvlečen v inštalacijske cevi ustreznih presekov ter delno položen nadometno na distančne objemke, s potrebnimi kabelskimi čevlji, dozami, skobami in drobnim montažnim in veznim materialom;</t>
  </si>
  <si>
    <r>
      <t>Kabel FG7OR, 4 x 95 mm</t>
    </r>
    <r>
      <rPr>
        <vertAlign val="superscript"/>
        <sz val="10"/>
        <rFont val="Arial"/>
        <family val="2"/>
        <charset val="238"/>
      </rPr>
      <t xml:space="preserve">2
</t>
    </r>
    <r>
      <rPr>
        <sz val="10"/>
        <rFont val="Arial"/>
        <family val="2"/>
        <charset val="238"/>
      </rPr>
      <t>+ 1 x 95mm</t>
    </r>
    <r>
      <rPr>
        <vertAlign val="superscript"/>
        <sz val="10"/>
        <rFont val="Arial"/>
        <family val="2"/>
        <charset val="238"/>
      </rPr>
      <t>2</t>
    </r>
  </si>
  <si>
    <t>m</t>
  </si>
  <si>
    <r>
      <t>Kabel FG7OR, 4 x 16 mm</t>
    </r>
    <r>
      <rPr>
        <vertAlign val="superscript"/>
        <sz val="10"/>
        <rFont val="Arial"/>
        <family val="2"/>
        <charset val="238"/>
      </rPr>
      <t xml:space="preserve">2
</t>
    </r>
    <r>
      <rPr>
        <sz val="10"/>
        <rFont val="Arial"/>
        <family val="2"/>
        <charset val="238"/>
      </rPr>
      <t>+ 1 x 16mm</t>
    </r>
    <r>
      <rPr>
        <vertAlign val="superscript"/>
        <sz val="10"/>
        <rFont val="Arial"/>
        <family val="2"/>
        <charset val="238"/>
      </rPr>
      <t>2</t>
    </r>
  </si>
  <si>
    <t>Kabelske police / lestve, perforirane, pocinkane.
Komplet polica, ravna spojica, konzole,
spojni, vijačni in siderni pribor. Polica
pritrjena bodisi na strop delno preko stropnega nosilca l = 1,0 m (70 %), delno preko jeklene vrvi ali nerjavne žice l = 2,0 m (30%), bodisi na steno v enaki maniri.</t>
  </si>
  <si>
    <t>PK 200/5/2</t>
  </si>
  <si>
    <t>PK 400/5/2</t>
  </si>
  <si>
    <t>Tesnenje s požarno maso in izdaja potrdila novih in obstoječih prebojev do dimenzije 15 x 15 cm</t>
  </si>
  <si>
    <t>Tesnenje s požarno maso in izdaja potrdila za obstoječ preboj pod vrati novega HPC centra ocenjene dimenzije 100 x 60 cm</t>
  </si>
  <si>
    <t>III./</t>
  </si>
  <si>
    <t>SPLOŠNA MOČ</t>
  </si>
  <si>
    <r>
      <t>Kabel FG16OR, 4 x 25 mm</t>
    </r>
    <r>
      <rPr>
        <vertAlign val="superscript"/>
        <sz val="10"/>
        <rFont val="Arial"/>
        <family val="2"/>
        <charset val="238"/>
      </rPr>
      <t>2</t>
    </r>
    <r>
      <rPr>
        <sz val="10"/>
        <rFont val="Arial"/>
        <family val="2"/>
        <charset val="238"/>
      </rPr>
      <t>.</t>
    </r>
  </si>
  <si>
    <r>
      <t>Kabel FG16OR, 5 x 4 mm</t>
    </r>
    <r>
      <rPr>
        <vertAlign val="superscript"/>
        <sz val="10"/>
        <rFont val="Arial"/>
        <family val="2"/>
        <charset val="238"/>
      </rPr>
      <t>2</t>
    </r>
    <r>
      <rPr>
        <sz val="10"/>
        <rFont val="Arial"/>
        <family val="2"/>
        <charset val="238"/>
      </rPr>
      <t>.</t>
    </r>
  </si>
  <si>
    <r>
      <t>Kabel FG16OR, 3 x 2,5 mm</t>
    </r>
    <r>
      <rPr>
        <vertAlign val="superscript"/>
        <sz val="10"/>
        <rFont val="Arial"/>
        <family val="2"/>
        <charset val="238"/>
      </rPr>
      <t>2</t>
    </r>
    <r>
      <rPr>
        <sz val="10"/>
        <rFont val="Arial"/>
        <family val="2"/>
        <charset val="238"/>
      </rPr>
      <t>.</t>
    </r>
  </si>
  <si>
    <t>(rumeno - zeleno, finožično).</t>
  </si>
  <si>
    <r>
      <t>Kabel H07V-K, 1 x 25 mm</t>
    </r>
    <r>
      <rPr>
        <vertAlign val="superscript"/>
        <sz val="10"/>
        <rFont val="Arial"/>
        <family val="2"/>
        <charset val="238"/>
      </rPr>
      <t>2</t>
    </r>
  </si>
  <si>
    <r>
      <t>Kabel H07V-K, 1 x 16 mm</t>
    </r>
    <r>
      <rPr>
        <vertAlign val="superscript"/>
        <sz val="10"/>
        <rFont val="Arial"/>
        <family val="2"/>
        <charset val="238"/>
      </rPr>
      <t>2</t>
    </r>
  </si>
  <si>
    <r>
      <t>Kabel H07V-K, 1 x 6 mm</t>
    </r>
    <r>
      <rPr>
        <vertAlign val="superscript"/>
        <sz val="10"/>
        <rFont val="Arial"/>
        <family val="2"/>
        <charset val="238"/>
      </rPr>
      <t>2</t>
    </r>
  </si>
  <si>
    <t>PI doza</t>
  </si>
  <si>
    <t>Izvedba izenačitve potencialov</t>
  </si>
  <si>
    <t>kpl.</t>
  </si>
  <si>
    <t>stikalna oprema, komplet z dozo, notranjim nosilcem, podstavkom, pokrovom in okrasnim okvirjem</t>
  </si>
  <si>
    <t>- "šuko" 1f vtičnica, 16A, 230V za parapet oziroma stensko p/o montažo
zelena - UPS</t>
  </si>
  <si>
    <t>izvedba enofaznih priključkov</t>
  </si>
  <si>
    <t>izvedba trofaznih priključkov</t>
  </si>
  <si>
    <t>Instalacijski kanal NIK 2-3, montažni pribor, s polaganjem</t>
  </si>
  <si>
    <t>PN cev do premera 32mm, montažni pribor, s polaganjem</t>
  </si>
  <si>
    <t>Gibljiva rebrasta PVC cev, samougasna, do premera 32mm, montažni pribor, s polaganjem</t>
  </si>
  <si>
    <t>Razvodna doza, no / po, komplet s pritrdilnim materialom</t>
  </si>
  <si>
    <t>Parapetni kanal, dvodelni, kovinski, Thorsman ali enakovredno, komplet s spojnimi kosi, "T" kosi in zaključki ter pritrdilnim materialom</t>
  </si>
  <si>
    <t>- 4m</t>
  </si>
  <si>
    <t>- 2m</t>
  </si>
  <si>
    <t>Odstranitev obstoječih odvečnih vodnikov, označevanje "rezerva" v omarah in načrtih v omarah - ocena ur</t>
  </si>
  <si>
    <t>h</t>
  </si>
  <si>
    <t>Deponiranje in predaja potrdila o ustreznem deponiranju</t>
  </si>
  <si>
    <t>IV./</t>
  </si>
  <si>
    <t>NADGRADNJA UPS SISTEMA</t>
  </si>
  <si>
    <t>Nadgradnja obstoječega UPS sistema SOCOMEC UPS MODULYS GP 2.0 v prizidku iz 150kVA na 200kVA, komplet z internimi povezavami, komunikacijskimi povezavami in povezavami do UPS omare</t>
  </si>
  <si>
    <t>Vsi vklopno / izklopni manevri za potrebe izvedbe nadgradnje</t>
  </si>
  <si>
    <t>Testiranje</t>
  </si>
  <si>
    <t>Zagon</t>
  </si>
  <si>
    <t>Šolanje uporabnika in predaja zapisnika o šolanju</t>
  </si>
  <si>
    <t>Izdaja poročila o zagonu in osvežitev navodil za obratovanje ter navodil za vzdrževanje</t>
  </si>
  <si>
    <t>V./</t>
  </si>
  <si>
    <t>NADZORNI SISTEM</t>
  </si>
  <si>
    <t>(dobava, montaža in priklop)</t>
  </si>
  <si>
    <t>Krmilna stikalna omara z vgrajenimi krmilniki, moduli, stikali ročno/avtomatsko in HMI vmesnikom za vodenje in nadzor sisitema priprave hladilne vode):
Dimenzije omare ŠxGxV: 700 x 450 x 1900mm
Krmilnik  z vgrajeno procesorsko enoto in spominsko flash+EEPPROM enoto ter RS232 serijski port, Ethernet,  TCP/IP vmesnik ModBus-TCP protokolu. Montaža na DIN letev, 24V napajanje, 
Digitalni izhodi: 16 izhodov, 5A,
Digitalni vhodi: 10 vhodov, 24V, 7mA, opto-izolirani.
Razširitveni modul z 32×UI, 8×DO, 4xAI 0-10V
Krmilnik MORA OMOGOČATI povezavo z izbranim BMS sistemom!
Stikala za izbiro ročno /avtomatsko vgrajena v vrata krmilne omare.
Vgrajen na dotik občutljiv barvni LED zaslon, velikosti diagonale vsaj 10", z grafičnim prikazom delovanja sistema priprave hladne vode, alarmi in trenutnimi meritvami.
Dodatni material z vrstnimi sponkami, releji, napajalniki, stikali za izbiro ročno/avtomatsko in internim ožičenjem.</t>
  </si>
  <si>
    <t>Nadgradnja programske opreme v črpališču podtalnice: priklop dveh zapornih loput</t>
  </si>
  <si>
    <t>Dobava, vgranja, ožičenje in priklop vseh senzorjev na krmilni omari v skladu s tehnološko shemo sistema priprave hladilne vode za novi podatkovni center. Za sistem priprave hladilne vode obstoječega podatkovnega centra se uporabi obstoječe senzorje - zamenja se vse senzorje, ki so že v slabšem stanju z ekvivalenimi novimi.</t>
  </si>
  <si>
    <t>ocena tipov in dolžin: izvajalec določi tipe in vrste povezav</t>
  </si>
  <si>
    <r>
      <t>Kabel LIYCY, 4 x 0,5 mm</t>
    </r>
    <r>
      <rPr>
        <vertAlign val="superscript"/>
        <sz val="10"/>
        <rFont val="Arial"/>
        <family val="2"/>
        <charset val="238"/>
      </rPr>
      <t>2</t>
    </r>
    <r>
      <rPr>
        <sz val="10"/>
        <rFont val="Arial"/>
        <family val="2"/>
        <charset val="238"/>
      </rPr>
      <t>.</t>
    </r>
  </si>
  <si>
    <r>
      <t>Kabel LIYCY, 4 x 0,75 mm</t>
    </r>
    <r>
      <rPr>
        <vertAlign val="superscript"/>
        <sz val="10"/>
        <rFont val="Arial"/>
        <family val="2"/>
        <charset val="238"/>
      </rPr>
      <t>2</t>
    </r>
    <r>
      <rPr>
        <sz val="10"/>
        <rFont val="Arial"/>
        <family val="2"/>
        <charset val="238"/>
      </rPr>
      <t>.</t>
    </r>
  </si>
  <si>
    <r>
      <t>Kabel LIYCY, 7 x 0,75 mm</t>
    </r>
    <r>
      <rPr>
        <vertAlign val="superscript"/>
        <sz val="10"/>
        <rFont val="Arial"/>
        <family val="2"/>
        <charset val="238"/>
      </rPr>
      <t>2</t>
    </r>
    <r>
      <rPr>
        <sz val="10"/>
        <rFont val="Arial"/>
        <family val="2"/>
        <charset val="238"/>
      </rPr>
      <t>.</t>
    </r>
  </si>
  <si>
    <t>SFTP cat.6a</t>
  </si>
  <si>
    <t>Šolanje uporabnikov</t>
  </si>
  <si>
    <t>VI./</t>
  </si>
  <si>
    <t>KOMUNIKACIJE</t>
  </si>
  <si>
    <t>Vzpostavitev komunikacije z obstoječim vozliščem za napravo UPS</t>
  </si>
  <si>
    <t>Vzpostavitev komunikacije z novim HA za HPC</t>
  </si>
  <si>
    <t>Obojestransko zaključevanje kabla cat6.a</t>
  </si>
  <si>
    <t>kabel 10G SFTP cat.6a</t>
  </si>
  <si>
    <t>Zaporni loputi v prostoru črpališča:</t>
  </si>
  <si>
    <t>- priklop in ožičenje na omaro R-CNS-TP</t>
  </si>
  <si>
    <t>komunikacija (FO povezave) so zajete v popisu "Povezave med vozlišči"</t>
  </si>
  <si>
    <t>VII./</t>
  </si>
  <si>
    <t>Analiza obstoječega stanja</t>
  </si>
  <si>
    <t>Izdelava NOV načrtov</t>
  </si>
  <si>
    <t>vris sprememb v PZI dokumentacijo za potrebe izdelave PID dokumentacije - predaja projektantu v elektronski obliki, komplet z izjavo o zaključku del in opisom sprememb, nastalimi med gradnjo</t>
  </si>
  <si>
    <t>pavšal</t>
  </si>
  <si>
    <t>funkcionalni preizkusi</t>
  </si>
  <si>
    <t>izvedba kompletnih meritev, izdaja
potrebnih listin s strani pooblaščene institucije za tehnični prevzem
(potrdilo in poročilo o ustreznem delovanju varnostne razsvetljave,
meritve instalacij,
CE vgrajenih materialov
izjave o skladnosti,
izjave o elektromagnetni kompatibilnosti, …)</t>
  </si>
  <si>
    <t>HLAJENJE HPC</t>
  </si>
  <si>
    <t xml:space="preserve">Dobava, montaža, namestitev in zagon hladilnega agregata, zračno hlajenega, z EC aksialnimi ventilatorji.
TEHNIČNE KARAKTERISTIKE :
- hladilni medij: R410A
- število kompresorjev: najmanj 2 (1 x ON/OFF, 1 x INVERTER)
- dimenzije, skupaj z antivibracijskimi podstavki ne smejo presegati naslednjih (VxŠxG): 1600mm x 3000mm x 1300mm
- teža hladilnega agregata z vsemi vgrajenimi komponentami ne sme presegati 900kg.
Hladilni agregat mora pri zunanji temperaturi Tz = 40°C, hladilnem mediju mešanica propilen-glikol/voda 35%/65%, nadmorski višini 300m in temperaturnem režimu hladilnega medija 17/24°C dosegati najmanj naslednje parametre:
- hladilna moč: ≥ 100 kW;
- koeficient EER (skupni) ≥ 3,3 (vključno z obtočno črpalko)
- koeficient EER (kompresorja) ≥ 3,5
- pretočna količina hlajenega medija: ≥ 13.000 l/h
- pretok zraka: ≥ 36.000 m3/h
- maksimalna priključna električna moč: ne sme presegati 32 kW
- zvočni tlak (10m) pri nominalnih pogojih: ≤ 57 dB(A)
- skladnost z naslednjii standardi:
- elektromagnetne komponente po EMC 2014/30/EU
  električni panel po EC 2006/42/EC
Hladilni agregat mora omogočati povezovanje v skupino vsaj 2 enot za potrebe delovanja v režimu redundance N+1, kar pomeni, da v primeru izpada enega delujočega hladilnega agregata sistem samodejno aktivira rezervni hladilni agregat, ki je v tistem trenutku v mirovanju. Prav tako mora skupinsko delovanje omogočati časovno rotacijo delujočih enot. </t>
  </si>
  <si>
    <t>OKVIR :
Okvir mora biti statično trden in samo nosilen, da dovoli oporo na tleh na 4 točkah, brez deformacije.  Postavi se na antivibracijske vzmeti. Zaradi zunanje postavitve mora biti odporno na vremenske pogoje in korozijo, okvir in paneli morajo biti izvedeni brez varjenja iz pocinkane pločevine in prevlečeni z umetno maso nastalo s polikondenzacijo karboksilnih kislin z večvalentnimi alkoholi. Zunanja termična izolacija mora biti odporna na UV žarke.
Dostop do tehničnih komponent mora biti izveden z lahko in enostavno snemljivimi paneli.
Tehnični predel vključno s kompresorji mora biti ločen in zvočno izoliran od kondenzatorja, da preprečimo prehod hrupa v okolico in zaradi lažjega dostopa do vgrajenih komponent, tudi med obratovanjem.</t>
  </si>
  <si>
    <t>SPIRALNI KOMPRESORJI :
Spiralni (scroll) kompresorji, hermetične izvedbe s tesnjenjem delovnega prostora z drsnimi tesnili in zasučne sklopke z ekscentrično vrtečo se obtočno spiralo. Naprava mora biti opremljena z enim fiksnim (ON/OFF) in enim INVERTER kompresorjem, kar omogoča tudi mehki zagon agregata.
Mazalni sitem s pomočjo dinamične oljne črpalke, gretje olja in pokaznim okencem nivoja.
Elektromotorji hlajeni s vsesanim hladilnim sredstvom, elektronsko zaščiten proti pregretju, izpadu faze in zamenjavi faz.
Kompresorji morajo biti montirani na dodatne proti vibracijske podloge, zaradi prenosa vibracij na okvir naprave in s tem posledično zmanjšanje hrupa. Nameščeni morajo biti v tehničnem predelu naprave.
Morajo biti direktno trdno spajkani na cevni razvod hladilnega sredstva, da se prepreči možnost puščanja hladilnega sredstva.</t>
  </si>
  <si>
    <t>VENTILATORJI :
Naprava mora biti standardno opremljena z aksialnimi ventilatorji z visoko učinkovitimi EC motorji.</t>
  </si>
  <si>
    <t xml:space="preserve">UPARJALNIK :
Visoko učinkovit ploščni uparjalnik za hladilni krog, sestavljen iz med seboj varjenimi rebrastimi ploščami. Uparjalnik mora biti izoliran z visoko kvalitetno toplotno izolacijo. Uparjalnik mora biti opremljen z:
- elektronskim ekspanzijskim ventilom
- senzorjem izstopne in vstopne vode
- diferenčnim tlačnim stikalom na vodni strani </t>
  </si>
  <si>
    <t>HLADILNI KROG :
Hladilni krog mora vključevati: filterni sušilnik, pokazno okence z indikatorjem vlažnosti hladiva, elektromagnetni ventil, zaporni ventil na tekočinskem vodu, zaporni ventil v tlačnem vodu, izoliran sesalni vod, senzorjem visokega in nizkega tlaka.</t>
  </si>
  <si>
    <t>HIDRAVLIČNI MODUL :
Hidravlični modul mora biti opremljen z dvema obtočnima črpalkama s spremenjljivim številom vrtlajev (VSD), vgrajeno v zvočno izoliranem tehničnem predelu naprave zaradi zmanjšanja prehoda hrupa v okolico, ekspanzijsko posodo, avtomatskim odzračevalnim lončkom, ročnim odzračevalnim ventilom, varnostnim ventilom. Razpoložljivi eksterni tlak obtočne črpalke v ekstremu: ≥ 150 kPa</t>
  </si>
  <si>
    <t>HIDRAVLIČNI KROG PROSTEGA HLAJENJA :
Prosto hlajeni hidravlični krog mora biti opremljen s prenosniki toplote, ki so iz reber iz aluminija in bakrenih cevi.
Prosto hlajeni hidravlični krog mora biti opremljen z namensko črpalko, izolacijskim in nepovratnim ventilom.
Črpalka mora biti popolnoma zaščitena, krmiljena in aktivirana z mikroprocesorskim krmilnim sistemom integriranim v hladilni agregat.</t>
  </si>
  <si>
    <t>VKLOPNA IN KRMILNA PLOŠČA :
Vklopna plošča mora biti narejena po EC standardih 2006/42/EC in EMC 2014/30/EC in vsebovati: zaščito elektromotorjev kompresorjev, tokovno zaščito pred preobremenitvijo, vrstne sponke, vklopnim varnostnim stikalom z ročico na zunanji strani in vezalne sheme.
Krmilna plošča mora vsebovati regulacijski krmilnik z mikroprocesorskim vodenjem.</t>
  </si>
  <si>
    <t>MIKROPROCESORSKI KRMILNIK :
Mora omogočati:
- direktni dostop do prebiranja vrednosti
- kontrolo temperature vode (izstopno),
- programska zaščita pred kratkimi vklopi kompresorjev
- računanje in balansiranje časovnega delovanja kompresorjev
- kontroliranje števila zagonov kompresorjev
- zvezno krmiljenje moči hladilnega agregata
- krmiljenje oz. upravljanje potrebne moči agregata glede na vstopno in izstopno vodo
- možnost komunikacijske povezave vsaj do 3 naprav
- območje delovanja hlajenja vsaj pri zunanjih temperaturah
 -25°C do +45°C
Prosto napetostni vhodi:
- zunanji ON/OFF kontakti
Prosto napetostni izhodi:
- Splošne napake
Možnost priključitve na CNS sistem oz . nadzorni sistem:
- standardno SNMP (opcijsko tudi drugi protokoli - ModBus RS485, LON, BACnet, KNX, …)</t>
  </si>
  <si>
    <t xml:space="preserve">KONDENZATOR :
Zračno hlajen kondenzator, toplotni menjalnik iz bakrenih cevi s tesno nasajenimi aluminijastimi lamelami na hladilni tokokrog. Nameščen zaščitni filter in mreža. Razdalja med lamelami mora biti takšna, da zniža umazanost in zmanjša potrebo po vzdrževanju.
Naprava mora biti standardno opremljena z aksialnimi ventilatorji z visoko učinkovitimi EC motorji.
V sklopu dobave hladilnega agregata dobaviti tudi višinsko prilagojene nogice z antivibracijskimi vzmetmi. </t>
  </si>
  <si>
    <t>PREIZKUSNI ZAGON :
Naprava mora biti kompletno sestavljena, električno zvezana, napolnjena s hladilom in preizkušena v tovarni, tako da na lokaciji napravo samo hidravlično in električno priključimo.
Priklop in zagon HA mora biti izveden s strani izvajalca, ki je za to pooblaščen s strani proizvajalca ponujenih naprav.
Dobavljeno z vsem tesnilnim in montažnim materialom, ožičenjem, zagonom, navodili v slovenskem jeziku ter poučevanjem osebja.</t>
  </si>
  <si>
    <t>SCHNEIDER ELECTRIC tip ISAC0921A</t>
  </si>
  <si>
    <t>ali enakovredno</t>
  </si>
  <si>
    <t xml:space="preserve">Navojna prirobnica za priključitev hladilnega agregata na cevno inštalacijo, skupaj s tesnilnim in vijačnim materialom </t>
  </si>
  <si>
    <t>DN80; PN16</t>
  </si>
  <si>
    <t>Prirobnični kompenzator vibracij, skupaj s protiprirobnicama, vijačnim in z montažnim in tesnilnim materialom</t>
  </si>
  <si>
    <t>DN 80, PN 6</t>
  </si>
  <si>
    <t xml:space="preserve">Predizolirana cev za transport vode do 130º C, izdelana po standardu CEN/TC 107/pr EN 253 za daljinsko ogrevanje, </t>
  </si>
  <si>
    <t>Cev za prenos medija:</t>
  </si>
  <si>
    <t>Jeklena visokofrekvenčno varjena cev iz St.37.0 BW, dobavljena po DIN 1626, dimenzije in teže po DIN 2458.</t>
  </si>
  <si>
    <t>Priprava varilnih koncev po DIN 1626/4, tlačno preizkušena do min. 50 bar, varilne cone do 100 % preizkušene po NDT - SEP1917 s proizvodnim certifikatom po DIN 50049/3.1 B.</t>
  </si>
  <si>
    <t>Izolacijski material:</t>
  </si>
  <si>
    <t>Poliuretanska trdna pena (PUR) izdelana iz poliola in izocianata, primerna za povečano delovno temperaturo do 130ºC. Pena je homogena s povprečno velikostjo celic do max. 0,5 mm.</t>
  </si>
  <si>
    <t>gostota &gt; 60 kg/m3</t>
  </si>
  <si>
    <t>toplotna prevodnost pri 50º C &lt; 0,03 W/mK</t>
  </si>
  <si>
    <t>Zaščitna cev: Cev iz polietilena visoke gostote PEHD, material po DIN 8075, popolnoma nepropustna za vodo, notranjost cevi posebno obdelana za doseganje trdne povezave z izolacijo.</t>
  </si>
  <si>
    <t>gostota &gt; 940 kg/m3</t>
  </si>
  <si>
    <t>toplotna prevodnost &lt; 0,43 W/mK</t>
  </si>
  <si>
    <t>Dobavljena v palicah dolžine 6 ali 12 m.</t>
  </si>
  <si>
    <t>SERIJA 2</t>
  </si>
  <si>
    <t>DN 80 (88,9 x 2,90 mm) / 180</t>
  </si>
  <si>
    <t xml:space="preserve">Predizoliran cevni lok 90° ekakokrake izvedbe, izdelan po standardu EN 448 za predizolirane fazonske kose </t>
  </si>
  <si>
    <t>Sestav materiala enak kot za ravne cevi.</t>
  </si>
  <si>
    <t>DN 80 (88,9 x 2,90 mm) / 180 - 90°</t>
  </si>
  <si>
    <t xml:space="preserve">Predizoliran cevni lok 45° ekakokrake izvedbe, izdelan po standardu EN 448 </t>
  </si>
  <si>
    <t>DN 80 (88,9 x 2,90 mm) / 180 - 45°</t>
  </si>
  <si>
    <t>Zaključna kapa za predizolirano cev za transport vroče vode do 130° C, izdelane po standardu EN489 za predizolirane cevne spojke za daljinsko ogrevanje.</t>
  </si>
  <si>
    <t>DN 80/180</t>
  </si>
  <si>
    <t>Labirintno zidno tesnilo za vgradnjo v zid pri prehodu predizolirane cevi skozi zid, izdelano iz profilirane neoprenske gume za cev:</t>
  </si>
  <si>
    <t>DN 80 / 180</t>
  </si>
  <si>
    <t>Termostezna spojka z izolacijo in dvojno tesnenje z zalivanjem varjenih spojev, izdelana po standardu SIST EN489 predizoliranih cevi  z zapenjenjem z dvema termosteznima manšetama, čepom za zavaritev in dodatno termostezno manšeto za tesnenje čepa</t>
  </si>
  <si>
    <t>Vodno hlajena hladilna omara z vpihovanjem v dvojni pod</t>
  </si>
  <si>
    <t>Opis enote ter zahtevane funkcionalnosti:</t>
  </si>
  <si>
    <t>Vodno hlajena hladilna omara mora biti skladna z nasledjnimi standardi oziroma direktivami: 2006/42/EC, 2009/125/EC, 2004/108/EC, 2006/95/EC, CCC</t>
  </si>
  <si>
    <t>Krmiljenje pretoka vode s prehodnim ventilom, nadzorovanim in upravljanim z mikroprocesorskim krmilnikom enote z možnostjo ročne premostitve. Ventil naj ima odprtino na obhodnem priključku za ohranjanje konstantnega padca tlaka skozi celotni hod ventila za minimiziranje razlike v tlaku med tokom skozi hladilna rebra in obhod.</t>
  </si>
  <si>
    <t>Okvir enote mora biti zgrajen iz kovine in notranji deli iz vroče cinkanega jekla.</t>
  </si>
  <si>
    <t>Zračna tesnost mora biti zagotovljena brez uporabe zunanjih panelov, za zagotavljanje normalnega delovanja enote ob inspekciji internih komponent.</t>
  </si>
  <si>
    <t>Zunanji paneli morajo biti iz 1mm debelega jekala, pobarvani  na zunanji strani z epoksi-poliestersko barvo za daljšo obstojnost.</t>
  </si>
  <si>
    <t>Standardni zunanji paneli morajo biti dvostenski, medprostor pa polnjen s steklenimi vlakni za dobro toplotno izolacijo in zvočno izolacijskim materialom (melamin), ki zagotavlja tudi visoko ognje odpornost.</t>
  </si>
  <si>
    <t>Zračni filtri morajo biti dobavljivi kot MERV 8, 11 ali 13 in narejeni iz samo gasilnih sintetičnih vlaknenih celičnih materialov. Okvir za filter je iz kovine. Postavitev filtrov omogoča dobro filtriranje in nizke tlačne padce. Filtri so dostopni iz sprednje strani, vgrajeni v enoti.</t>
  </si>
  <si>
    <t>VENTILATORJI:</t>
  </si>
  <si>
    <t>Ventilatorji so dinamično umerjeni, opremljeni z elektronsko komutiranimi motorji, ki omogočajo spremenljivo hitrost. Ventilatorji so locirani v dvojnem podu. EC ventilatorski modul naj bodo opremljeni z »plug in« priklopi za hitro in pravilno zamenjavo/namestitev.</t>
  </si>
  <si>
    <t>KRMILNIK Z UPORABNIŠKIM VMESNIKOM:</t>
  </si>
  <si>
    <t>Mikroprocesorski krmilniki naj uporablja PID logiko kot natančno metodo regulacije, omogoča naj poljubno nastavitev spremenljivk za doseganje želenega odziva sistema.</t>
  </si>
  <si>
    <t>Uporabniški vmesnik naj bo barvni na dotik občutljivi LCD ekran, na katerem se prikazujejo spremljane in nastavljene vrednosti. Uporabniški vmesnik mora omogočati vnašanje ukazov, spremembe parametrov.</t>
  </si>
  <si>
    <t>Mikroprocesorski krmilni sistem naj vsebuje lokalni uporabniški vmesnik z zunanjim zaslonom, monitoringom temperature vhodne vode, integrirano LAN kartico za povezovanje enot v skupino, integrirano urno kartico, integrirano RS485 kartico za neposredno povezavo na BMS (Modbus), prosto mesto za dodatno serijsko kartico in integrirana USB vrata. Krmilni sistem prav tako omogoča daljinsko upravljanje dvojnih nastavitvenih vrednosti (set-point), proste kontakte za splošni alarm in dva prosta kontakta za mapirana alarma, oddaljen ON/OFF, možnost integracije v skupni (s hladilnimi agregati) sistem optimizacije (učinkovitost) parametrov delovanja.</t>
  </si>
  <si>
    <t>Enota mora biti poleg ostalih zahtev opremljena z:</t>
  </si>
  <si>
    <t xml:space="preserve">- odzračevalnimi ventili </t>
  </si>
  <si>
    <t>- zaznavalom izliva vode,</t>
  </si>
  <si>
    <t>- integriranim merilcem pretoka na vodni strani,</t>
  </si>
  <si>
    <t>- motorizirano zračno loputo,</t>
  </si>
  <si>
    <t>- senzorjem temperature dobavnega zraka,</t>
  </si>
  <si>
    <t>- diferenčnim tlačnim stikalom za zračni filter,</t>
  </si>
  <si>
    <t>- senzorjem temperature vhodnega hladilnega medija,</t>
  </si>
  <si>
    <t>- vlažilnikom zraka</t>
  </si>
  <si>
    <t>- dvojnim napajanjem z avtomatski preklopom (ATS) med enim in drugim virom v primeru izpada (A+B napajanje),</t>
  </si>
  <si>
    <t>- omogočati povezljivost v nadzorne sisteme z naslednji protokoli: RS485 -STD, Modbus, TCP/IP, SNMP, LON</t>
  </si>
  <si>
    <t>Mrežna kartica naj omogoča IPv4 in IPv6.</t>
  </si>
  <si>
    <t>V skupino morata biti preko lokalnega omrežja povezljivi vsaj 2 enoti.</t>
  </si>
  <si>
    <t>Električni paneli naj ustrezajo standardom 2006/95/EC in EMC 2004/108/EC.</t>
  </si>
  <si>
    <t>Enota naj bo narejena tako, da je kompletno servisiranje omogočeno s sprednje strani enote.</t>
  </si>
  <si>
    <t>Enota naj bo opremljena z merilnikom energije, kontrolo sekvence faz in dvojnim napajanjem.</t>
  </si>
  <si>
    <t>Enota naj vsebuje tlačno diferenčno stikalo za nizek pretok zraka.</t>
  </si>
  <si>
    <t>TEHNIČNE KARAKTERISTIKE:</t>
  </si>
  <si>
    <t>Hladilni medij: voda</t>
  </si>
  <si>
    <t>Dimenzije ne smejo presegati, brez zračne lopute (VxŠxG):2000mm x 1100mm x 900 mm</t>
  </si>
  <si>
    <t xml:space="preserve">- hladilna moč bruto senzibilna pri 25 °C povratnega zraka (Rh=50%)
  in vodnem režimu 16/21°C: min. 16,5 kW </t>
  </si>
  <si>
    <t>- padec vodnega tlaka pri 0,80 l/s: max. 30 kPa</t>
  </si>
  <si>
    <t>- pretok zraka: min. 8.500 m3/h</t>
  </si>
  <si>
    <t>- ESP: min. 35 Pa</t>
  </si>
  <si>
    <t>- dobavna temperatura zraka pri bruto senz. Qhl 16,5kW: max. 21°C</t>
  </si>
  <si>
    <t>- EER: min. 10</t>
  </si>
  <si>
    <t>- maksimalna priključna električna moč: max. 1,5 kW</t>
  </si>
  <si>
    <t>- Priključna moč vlažilnika  zraka: 3,7 kW</t>
  </si>
  <si>
    <t>- napajanje: 400V, 3 ph, 50 Hz</t>
  </si>
  <si>
    <t>Dobavljeno z vsem tesnilnim in montažnim materialom, ožičenjem, zagonom, navodili v slovenskem jeziku ter poučevanjem osebja</t>
  </si>
  <si>
    <t>SCHNEIDER UNIFLAIR tip LDCV0800A</t>
  </si>
  <si>
    <t>ali enakovredni</t>
  </si>
  <si>
    <t>Podstavek za postavitev klima omare na višino dvignjenega tlaka, s prilagodljivo višino 45 do 55 cm, izdelan iz jeklenih profilov, zaščitenz zaščitno barvo. V dimenziji klima omare</t>
  </si>
  <si>
    <t xml:space="preserve">Dobava in postavitev ventilacijskih rešetk 600 x 600 mm debeline 35mm z regulacijo pretoka zraka. Točkovna nosilnost rešetk po EN12825: vsaj 1,5 kN (max. 2,5 mm upogiba v centru plošče), Ploskovna nosilnost rešetk po EN12825: vsaj 15 kN/m2 (max. 2,5 mm upogiba v centru plošče). Rešetka mora omogočati brezstopenjsko regulacijo pretoka zraka 0%-80%. Regulacija pretoka mora biti omogočena brez odpiranja / dvigovanja rešetke </t>
  </si>
  <si>
    <t>600x600</t>
  </si>
  <si>
    <t>Ploščni prenosnik toplote iz nerjavne pločevine, lotane izvedbe, z navojnimi priključki G2", skupaj z montažno konzolo ali podstavkom za postavitev na tla. Toplotno izoliran s protikondenčno toplotno izolacijo debeline min. 38mm, skupaj s tesnilnim in vijačnim materialom</t>
  </si>
  <si>
    <r>
      <t>Q</t>
    </r>
    <r>
      <rPr>
        <vertAlign val="subscript"/>
        <sz val="10"/>
        <rFont val="Arial"/>
        <family val="2"/>
        <charset val="238"/>
      </rPr>
      <t>hladilna</t>
    </r>
    <r>
      <rPr>
        <sz val="10"/>
        <rFont val="Arial"/>
        <family val="2"/>
        <charset val="238"/>
      </rPr>
      <t xml:space="preserve"> = 110 kW</t>
    </r>
  </si>
  <si>
    <t>material: AISI 316L</t>
  </si>
  <si>
    <r>
      <t>A</t>
    </r>
    <r>
      <rPr>
        <vertAlign val="subscript"/>
        <sz val="10"/>
        <rFont val="Arial"/>
        <family val="2"/>
        <charset val="238"/>
      </rPr>
      <t>ef</t>
    </r>
    <r>
      <rPr>
        <sz val="10"/>
        <rFont val="Arial"/>
        <family val="2"/>
        <charset val="238"/>
      </rPr>
      <t>= 6,09 m</t>
    </r>
    <r>
      <rPr>
        <vertAlign val="superscript"/>
        <sz val="10"/>
        <rFont val="Arial"/>
        <family val="2"/>
        <charset val="238"/>
      </rPr>
      <t>2</t>
    </r>
  </si>
  <si>
    <t>primar: 17/24°C (35% propilen glikol)</t>
  </si>
  <si>
    <t>Δp=25,66 kPa</t>
  </si>
  <si>
    <t>sekundar: 30/25 °C (voda)</t>
  </si>
  <si>
    <t>Δp=35,53 kPa</t>
  </si>
  <si>
    <t>DANFOSS tip XB52M-1-60</t>
  </si>
  <si>
    <r>
      <t>A</t>
    </r>
    <r>
      <rPr>
        <vertAlign val="subscript"/>
        <sz val="10"/>
        <rFont val="Arial"/>
        <family val="2"/>
        <charset val="238"/>
      </rPr>
      <t>ef</t>
    </r>
    <r>
      <rPr>
        <sz val="10"/>
        <rFont val="Arial"/>
        <family val="2"/>
        <charset val="238"/>
      </rPr>
      <t>= 7,14 m</t>
    </r>
    <r>
      <rPr>
        <vertAlign val="superscript"/>
        <sz val="10"/>
        <rFont val="Arial"/>
        <family val="2"/>
        <charset val="238"/>
      </rPr>
      <t>2</t>
    </r>
  </si>
  <si>
    <t>primar: 17/21,2°C (voda)</t>
  </si>
  <si>
    <t>Δp=36,17 kPa</t>
  </si>
  <si>
    <t>Δp=26,58 kPa</t>
  </si>
  <si>
    <t>DANFOSS tip XB52M-1-70</t>
  </si>
  <si>
    <t>Energetsko učinkovita obtočna črpalka z zvezno regulacijo vrtljajev, s prirobničnima priključkoma ter protiprirobnicama, medprirobničnimi gumijastimi kompenzatorji, izolacijo, skupaj s tesnilnim in vijačnim materialom.
Krmiljenje črpalke mora omogočati povezavo dveh črpalk v skupino in delovanje v režimu redundance 1+1 ter časovno rotacijo delujoče črpalke.</t>
  </si>
  <si>
    <r>
      <t>V= 7,73 m</t>
    </r>
    <r>
      <rPr>
        <vertAlign val="superscript"/>
        <sz val="10"/>
        <rFont val="Arial"/>
        <family val="2"/>
        <charset val="238"/>
      </rPr>
      <t>3</t>
    </r>
    <r>
      <rPr>
        <sz val="10"/>
        <rFont val="Arial"/>
        <family val="2"/>
        <charset val="238"/>
      </rPr>
      <t>/h</t>
    </r>
  </si>
  <si>
    <t>H= 12 m</t>
  </si>
  <si>
    <t>P= 0,64 kW</t>
  </si>
  <si>
    <t>U=230 V / 1ph. / 50 Hz</t>
  </si>
  <si>
    <t>WILO tip STRATOS MAXO 40/0,5-16</t>
  </si>
  <si>
    <t>Energetsko učinkovita obtočna črpalka z zvezno regulacijo vrtljajev, z navojnima priključkoma, izolacijo, skupaj s tesnilnim materialom</t>
  </si>
  <si>
    <r>
      <t>V= 1 m</t>
    </r>
    <r>
      <rPr>
        <vertAlign val="superscript"/>
        <sz val="10"/>
        <rFont val="Arial"/>
        <family val="2"/>
        <charset val="238"/>
      </rPr>
      <t>3</t>
    </r>
    <r>
      <rPr>
        <sz val="10"/>
        <rFont val="Arial"/>
        <family val="2"/>
        <charset val="238"/>
      </rPr>
      <t>/h</t>
    </r>
  </si>
  <si>
    <t>H= 2,5 m</t>
  </si>
  <si>
    <t>P= 0,08 kW</t>
  </si>
  <si>
    <t>WILO tip STRATOS MAXO 25/0,5-4</t>
  </si>
  <si>
    <t>Tripotni regulacijski ventil z navojnimi priključki s</t>
  </si>
  <si>
    <t xml:space="preserve">priključnimi holandci, skupaj z montažnim, pritrdilnim in </t>
  </si>
  <si>
    <t>tesnilnim materialom ter elektromotornim pogonom.</t>
  </si>
  <si>
    <t>DN 40;</t>
  </si>
  <si>
    <t>kvs= 25 m3/h;</t>
  </si>
  <si>
    <t>Δp=10 kPa</t>
  </si>
  <si>
    <t>DANFOSS tip VRG3 40/25 + AME436</t>
  </si>
  <si>
    <t>Zaprta membranska raztezna posoda, komplet s priključnim kosom s servisnim ventilom s kapo proti nepooblaščenemu posluževanju in izpustno pipico ter montažnim materialom</t>
  </si>
  <si>
    <r>
      <t>V</t>
    </r>
    <r>
      <rPr>
        <vertAlign val="subscript"/>
        <sz val="10"/>
        <rFont val="Arial"/>
        <family val="2"/>
        <charset val="238"/>
      </rPr>
      <t>cel</t>
    </r>
    <r>
      <rPr>
        <sz val="10"/>
        <rFont val="Arial"/>
        <family val="2"/>
        <charset val="238"/>
      </rPr>
      <t xml:space="preserve"> = 35 l</t>
    </r>
  </si>
  <si>
    <t>REFLEX tip N35/1,5/4,0</t>
  </si>
  <si>
    <t>Varnostni ventil za zaščito pred previsokim tlakom na sistemu hlajenja z navojnimi priključki, vzmetnim delovanjem, možnostjo ročnega odzračevanja, skupaj s tesnilnim in vijačnim materialom</t>
  </si>
  <si>
    <r>
      <t>p</t>
    </r>
    <r>
      <rPr>
        <vertAlign val="subscript"/>
        <sz val="10"/>
        <rFont val="Arial"/>
        <family val="2"/>
        <charset val="238"/>
      </rPr>
      <t>izp</t>
    </r>
    <r>
      <rPr>
        <sz val="10"/>
        <rFont val="Arial"/>
        <family val="2"/>
        <charset val="238"/>
      </rPr>
      <t xml:space="preserve"> = 3,5 bar</t>
    </r>
  </si>
  <si>
    <t>DN 15</t>
  </si>
  <si>
    <t>Zalogovnik hladilne vode pokončne izvedbe izdelan iz jeklene pločevine Rst 37.2 in bombiranega dna z nameščenimi priključki za vodo (DN65 1x zgoraj in 1 x spodaj)</t>
  </si>
  <si>
    <r>
      <t>Zalogovnik je namenjen za povečanje volumna vode v sistemu za nemoteno delovanje hladilnega agregata in sistema hlajenja. Zalogovnik naj se dobavi skupaj z montažnim,</t>
    </r>
    <r>
      <rPr>
        <sz val="10"/>
        <rFont val="Arial"/>
        <family val="2"/>
        <charset val="238"/>
      </rPr>
      <t xml:space="preserve"> tesnilnim in vijačnim materialom, zaščiten s temeljno barvo, izoliran z izolacijo iz sintetičnega kavčuka in zaprto celično strukturo, debeline 40 mm </t>
    </r>
    <r>
      <rPr>
        <sz val="10"/>
        <color theme="1"/>
        <rFont val="Arial"/>
        <family val="2"/>
        <charset val="238"/>
      </rPr>
      <t xml:space="preserve">in zaščito pred mehanskimi poškodbami izolacije, skupaj z avtomatskim odzračevanjem in izpustno polnilno pipico, navojnim priključkom za termometer ter podstavkom.     </t>
    </r>
  </si>
  <si>
    <t xml:space="preserve">Velikost zalogovnika 300 l </t>
  </si>
  <si>
    <t>Regulacijski ventil s prirobničnima priključkoma, z nastavitvijo pretoka za uravnovešenje, prednastavitev, merilnimi priključki, zaporno funkcijo, izpustom, skupaj s protiprirobnicama, tesnilnim in vijačnim materialom</t>
  </si>
  <si>
    <t>DN 65, PN 6</t>
  </si>
  <si>
    <t>TA tip STAF</t>
  </si>
  <si>
    <t>Regulacijski ventil z navojnima priključkoma, z nastavitvijo pretoka za uravnovešenje, prednastavitev, merilnimi priključki, zaporno funkcijo, izpustom, skupaj s tesnilnim materialom</t>
  </si>
  <si>
    <t>DN 50, PN 6</t>
  </si>
  <si>
    <t>TA tip STAD</t>
  </si>
  <si>
    <t>Medprirobnična zaporna loputa, z litim telesom enodelne izvedbe iz sive litine, skupaj z EPDM tesnili, protiprirobnicama ter tesnilnim in vijačnim materialom</t>
  </si>
  <si>
    <t>ter elektromotorni pogon z ON-OFF funkcijo, možnostjo ročnega posluževanja ter z dvema končnima stikaloma za vgradnjo na medprirobnično zaporno loputo, skupaj z vijačnim materialom ter ožičenjem</t>
  </si>
  <si>
    <t>DN 65, PN 16</t>
  </si>
  <si>
    <t>U=230 V / 50 Hz</t>
  </si>
  <si>
    <t>t= 10s</t>
  </si>
  <si>
    <t>TA tip BR12WT + M140</t>
  </si>
  <si>
    <t xml:space="preserve">Loputa se namesti v strojnici podtalnice v prizidku pred toploni izmenjevalnik toplotne črpalke. V ceni upoštevati odstranitev toplotne izolacije obstoječega cevovoda, odrez cevi, uvaritev prirobnic, vgradnjo zaporne lopute, čiščenje obdelovanega mesta, miniziranje ter ponovno toplotno izolacijo ceovodain lopute.  </t>
  </si>
  <si>
    <t>DN 125, PN 16</t>
  </si>
  <si>
    <t>U=24 VAC / 50 Hz</t>
  </si>
  <si>
    <t>t= 130s</t>
  </si>
  <si>
    <t>TA tip BR12WT + M180</t>
  </si>
  <si>
    <t>Lovilec nesnage s prirobničnima priključkoma, z drobno zankastim sitom (velikost zank 0,4 mm) ter magnetnim vložkom, skupaj s protiprirobnicama, tesnilnim in vijačnim materialom.</t>
  </si>
  <si>
    <t>DN 80, PN 16</t>
  </si>
  <si>
    <t xml:space="preserve">Medprirobnični protipovratni ventil, telo ventila iz nerjavnega jekla 1.4408, mehkim tesnenjem sedeža, tesnilnimi površinami iz EPDM, </t>
  </si>
  <si>
    <t>vzmet iz nerjavnega jekla 1.4310 (tlak odpiranja min. 2,5 kPa odvisno od mesta in smeri vgradnje), skupaj s protiprirobnicami, tesnilnim in vijačnim materialom</t>
  </si>
  <si>
    <t>DN 65, PN 25</t>
  </si>
  <si>
    <t>DN 80, PN 25</t>
  </si>
  <si>
    <t>END ARMATUREN tip RG3340</t>
  </si>
  <si>
    <t>KrogelnI zapornI ventil prirobnične izvedbe, krogla kromirana, s PTFE tesnili, z ročko za posluževanje, skupaj s protiprirobnicama ter tesnilnim in vijačnim materialom</t>
  </si>
  <si>
    <t>LŽ medprirobnična zaporna loputa, skupaj z EPDM tesnili, ročico za posluževanje, protiprirobnicama ter tesnilnim in vijačnim materialom</t>
  </si>
  <si>
    <t>Krogelna zaporna pipa z navojnima priključkoma, dolgo siluminsko ročko za posluževanje, skupaj s tesnilnim in vijačnim materialom</t>
  </si>
  <si>
    <t>DN 25, PN 6</t>
  </si>
  <si>
    <t>Krogelna pipa za praznjenje z navojnima priključkoma, s kratko siluminsko ročko (metuljčkom) za posluževanje, zaporno kapo, tesnilom in verižico, vijačnim spojem za gibko cev, skupaj s tesnilnim in vijačnim materialom</t>
  </si>
  <si>
    <t>DN 15, PN 6</t>
  </si>
  <si>
    <t>DN 20, PN 6</t>
  </si>
  <si>
    <t>Protipovratni ventil z navojnima priključkoma, skupaj</t>
  </si>
  <si>
    <t>s tesnilnim in vijačnim materialom.</t>
  </si>
  <si>
    <t>Avtomatski odzračevalnik mikro zračnih mehurčkov z</t>
  </si>
  <si>
    <t xml:space="preserve">navojnima priključkoma ter krogelno pipico DN15, </t>
  </si>
  <si>
    <t>skupaj s tesnilnim in montažnim materialom</t>
  </si>
  <si>
    <t>DN15, PN6</t>
  </si>
  <si>
    <t>ZEPARO tip ZUT 15</t>
  </si>
  <si>
    <t xml:space="preserve">Dozirna posoda za ročno dodajanje korekcijske tekočine skupaj s krogelnimi pipami, izpustno pipico, montažnim in tesnilnim materialom
</t>
  </si>
  <si>
    <t>GRÜNBECK tip GENO H5</t>
  </si>
  <si>
    <t xml:space="preserve">Termometer v okroglem ohišju ø80, z navojnim </t>
  </si>
  <si>
    <t>priključkom R 1/2", komplet s potopno tuljko, montažnim in tesnilnim materialom.</t>
  </si>
  <si>
    <t>- z merilnim območjem od +0 do +60 °C</t>
  </si>
  <si>
    <t>Manometer v okroglem ohišju Ø80 mm z merilnim območjem do 6 bar z  manometrsko navojno pipico DN 15, komplet z montažnim in tesnilnim materialom</t>
  </si>
  <si>
    <t>Potopno temperaturno tipalo Ni1000 v kompletu s tulko dolžine 100 mm za vgradnjo v cevovod</t>
  </si>
  <si>
    <t>Sauter tip EGT346F102+0391011100</t>
  </si>
  <si>
    <t xml:space="preserve">Tlačno tipalo za tipanje tlaka v sistemu </t>
  </si>
  <si>
    <t>z območjem merjenja od 0 do 6,0 bar, izhodnim</t>
  </si>
  <si>
    <t>signalom od 0 do 10 V</t>
  </si>
  <si>
    <t>Sauter tip T-DLF6 V</t>
  </si>
  <si>
    <t xml:space="preserve">Vgradnja navojnih kolčakov 1/2" za </t>
  </si>
  <si>
    <t>vgradnjo tipal, skupaj z varilnim, vijačnim in tesnilnim materialom</t>
  </si>
  <si>
    <t>Srednje težka navojna cev za razvode hladilne vode po SIST EN 10255 / DIN 2440 z atestom 2.2., skupaj s fitingi (T kosi, kolena, spojke, redukcije…), fazonskimi kosi, varilnim in obešalnim materialom ter dvakratnim popleskom z antikorozijsko barvo po predhodnem čiščenju ter odstranitvi korozije</t>
  </si>
  <si>
    <t>ø 21,3 x 2,65 mm (DN 15)</t>
  </si>
  <si>
    <t>ø 26,9 x 2,65 mm (DN 20)</t>
  </si>
  <si>
    <t>ø 33,7 x 3,25 mm (DN 25)</t>
  </si>
  <si>
    <t>ø 60,3 x 3,65 mm (DN 50)</t>
  </si>
  <si>
    <t>Jeklena brezšivna cev po SIST EN 10216-1 / DIN 1629 / DIN 2448 z atestom 3.1., skupaj s fitingi (T kosi, kolena, spojke, redukcije…), fazonskimi kosi, varilnim in obešalnim materialom ter dvakratnim popleskom z antikorozijsko barvo po predhodnem čiščenju ter odstranitvi korozije</t>
  </si>
  <si>
    <t>OPOMBA: obešala za vodoravno, poševno in navpično pritrjevanje cevi na gradbeno ali drugo vrsto konstrukcije sestavljene iz predfabriciranih obešal je iz pocinkanega železa in obsega objemke za dušenje zvoka ter zaščito pred toplotnim mostom z nosilnim delom iz PUR/PIR vgrajene v zaprtocelični izolacijski material skupaj z dvema zunanjima alu oblogama, navojne palice s temeljno ploščo ali temeljnim profilom, kovinskih vložkov, vijakov z maticami, drsne in fiksne podpore. Vsa obešala se izvede po smernicah za montažo in preprečevanje prenosa hrupa na gradbeno konstrukcijo!</t>
  </si>
  <si>
    <t>ø 76,1 x 3,20 mm (DN 65)</t>
  </si>
  <si>
    <t>ø 88,9 x 3,20 mm (DN 80)</t>
  </si>
  <si>
    <t>Dobava in montaža elastomerne fleksibilne izolacije na osnovi sintetičnega kavčuka za izolacijo cevovodov sanitarno tople/hladne vode, zračnih kanalov, rezervoarjev, ventilov, fitingov, prirobnic, cevovodov  v hladilni in klimatski tehniki in procesni industriji za preprečevanje kondenzacije in energijske prihranke. EU požarna klasifikacija B-s3,d0; toplotna prevodnost λ pri 0°C je 0,034 W/m.K; koef. upora difuziji vodne pare je 10.000; za temp. območje od -50°C  do  +110°C; trakovi in plošče lepljeni na površino do maks. +85°C. Toplotne mostove potrebno zaščititi s cevnimi nosilci Kaiflex. Spoje (vzdožne, prečne, površino) potrebno lepiti z original Kaiflex lepilom,  za čiščenje orodja, rok in razmaščevanje pa Kaiflex čistilo. CE certifikat v skladu z EN 14304.</t>
  </si>
  <si>
    <t>debeline 13 mm</t>
  </si>
  <si>
    <t>ø33,7</t>
  </si>
  <si>
    <t>debeline 19 mm</t>
  </si>
  <si>
    <t>KAIMANN tip Kaiflex ST</t>
  </si>
  <si>
    <r>
      <t xml:space="preserve">Toplotna </t>
    </r>
    <r>
      <rPr>
        <sz val="10"/>
        <color indexed="8"/>
        <rFont val="Arial"/>
        <family val="2"/>
        <charset val="238"/>
      </rPr>
      <t>izolacija</t>
    </r>
    <r>
      <rPr>
        <sz val="10"/>
        <color indexed="8"/>
        <rFont val="Arial"/>
        <family val="2"/>
        <charset val="238"/>
      </rPr>
      <t xml:space="preserve"> obtočnih črpalk, ventilov, zapornih, regulacijskih ter ostalih elementov sistema</t>
    </r>
  </si>
  <si>
    <t>Zaščitni ovoj izoliranih cevi vodenih na prostem na lokaciji hladilnega agregata izdelan iz Al pločevine in spet s kniping vijaki</t>
  </si>
  <si>
    <r>
      <t>m</t>
    </r>
    <r>
      <rPr>
        <vertAlign val="superscript"/>
        <sz val="10"/>
        <color rgb="FF000000"/>
        <rFont val="Arial"/>
        <family val="2"/>
        <charset val="238"/>
      </rPr>
      <t>2</t>
    </r>
  </si>
  <si>
    <t>Konstrukcijski profili, cevne konzole in obešala za vodoravno, poševno in navpično pritrjevanje cevi na gradbeno ali drugo vrsto konstrukcije sestavljene iz predfabriciranih obešal je iz pocinkanega železa in obsega objemke za dušenje zvoka ter zaščito pred toplotnim mostom z nosilnim delom iz PUR/PIR vgrajene v zaprtocelični izolacijski material skupaj z dvema zunanjima alu oblogama, navojne palice s temeljno ploščo ali temeljnim profilom, kovinskih vložkov, vijakov z maticami, drsne in fiksne podpore. Vsa obešala se izvede po smernicah za montažo in preprečevanje prenosa hrupa na gradbeno konstrukcijo!</t>
  </si>
  <si>
    <r>
      <t>HILTI</t>
    </r>
    <r>
      <rPr>
        <b/>
        <sz val="10"/>
        <color indexed="8"/>
        <rFont val="Arial"/>
        <family val="2"/>
        <charset val="238"/>
      </rPr>
      <t xml:space="preserve"> ali enakovredni</t>
    </r>
  </si>
  <si>
    <t>kg</t>
  </si>
  <si>
    <t>Drobni inštalacijski material za izvedbo sistema hladilne vode (fitingi, prehodni kosi, pritrdilni material, dodatna odzračevanja, praznilne pipice, prirobnice...)</t>
  </si>
  <si>
    <t xml:space="preserve">Tlačna PP cev za varjenje, za odvod kondenzata z vsemi fazonskimi kosi, lepilom, montažnim materialom, podpornim in obešalnim materialom za pritrditev razvodov PP cevi </t>
  </si>
  <si>
    <t>ø 32 mm</t>
  </si>
  <si>
    <t>ø 50 mm</t>
  </si>
  <si>
    <t>Izdelava požarno odpornih prebojev na prehodih cevi skozi meje požarnih sektorjev po SZPV 408 skupaj z označbo prebojev ter izdelavo tehnične dokumentacije z dokumentiranjem vseh prebojev</t>
  </si>
  <si>
    <t>za izolirane negorljive cevi do ø150mm</t>
  </si>
  <si>
    <t>Uvaritev priključka DN80 na obstoječi cevi podtalnice DN80 v obstoječem podatkovnem centru za potrebe hlajenja HPC, skupaj z zaščito ostalih obstoječih inštalacij ob mestu dela, delno odstranitvijo toplotne izolacije, skupaj s čiščenjem in protikorozijsko zaščito obdelopvanega mesta ter ponovno toplotno izolacijo po izvedbi del</t>
  </si>
  <si>
    <t>Blindiranje inštalacije za priključitev opreme za hlajenje HPC po izvedenih delih</t>
  </si>
  <si>
    <t>Izpiranje cevovodov in čiščenje lovilnikov nesnage</t>
  </si>
  <si>
    <t xml:space="preserve">Tlačni in tesnostni preizkus ter odzračevanje omrežja, skladno s standardom DIN 18380, skupaj z zapisnikom o izvedbi preizkusa, podpisanim s strani nadzornega organa </t>
  </si>
  <si>
    <t>Polnjenje sistema hlajenja z mešanico propilen glilkol (30%)/ voda (60%)</t>
  </si>
  <si>
    <t>l</t>
  </si>
  <si>
    <t>Hidravlično uravnoteženje sistema hladilne vode</t>
  </si>
  <si>
    <t xml:space="preserve">Zagon in kontrola posameznega sistema v celoti ter izdelava zapisnika o funkcionalnosti sistema </t>
  </si>
  <si>
    <t xml:space="preserve">Detajlni pregled obstoječeg asistema podtalnice, vrtin, cevovodov, vgrajenih regulacijskih in merilnih elementov, priprava izhodiščnih podatkov vseh režimov delovanja sistema podtalnice, kot je navedeno v projektu ter izvedba nastavitev in zagonov in testiranj za vse režime - commissioning. 
Commissioning se izvaja v sodelovanju z izvajalcem obstoječega sistema CNS, proizvajalca in serviserja obstoječih toplotnih črpalk prizidka, projektanta ter izvajalca meritev na vseh regulacijskih elementih.
V ceni morajo biti upoštevani vsi stroški sodelujočih, stroški sprememb CNS ter priprava poročila in navodil za uporabnika sistema.  </t>
  </si>
  <si>
    <t>Označevanje cevovodov ter vgrajenih naprav skladno s standardom DIN 2403 z označevalnimi okvirji dimenzije 105 x 55 mm z jeklenim zateznim pasom ter nalepkami za označbo medija in smeri toka</t>
  </si>
  <si>
    <t>Izdelava posnetkov za projekt izvedenih del z vrisom sprememb nastalih med gradnjo v projektno dokumentacijo (PZI načrt) v papirni obliki, ki jih potrdi nadzor po ZGO in predaja izdelovalcu PID načrta, izdelava navodil za obratovanje, navodil za vzdrževanje in periodične preglede</t>
  </si>
  <si>
    <t>Nepredvidena dela po obračunu na podlagi izrecnega naročila oziroma potrditve s strani predstavnika investitorja</t>
  </si>
  <si>
    <t>VODOVODNA INŠTALACIJA</t>
  </si>
  <si>
    <t>Vezava na obstoječ razvod sanitarne hladne vode (rezanje, vrtanje, varjenje, urezovanje navojev…)</t>
  </si>
  <si>
    <t>ur</t>
  </si>
  <si>
    <t>MS navojna krogelna pipa z ročko za posluževanje, skupaj s tesnilnim materialom</t>
  </si>
  <si>
    <t>DN 15, PN 10</t>
  </si>
  <si>
    <t xml:space="preserve">Zidna iztočna pipa z navojnim priključkom 3/4˝ za cevne nastavke, s priključnim navojem 1/2˝, skupaj s tesnilnim in montažnim materialom </t>
  </si>
  <si>
    <t>Predizolirana difuzijsko tesna večplastna cev (sestavljena iz: PE-RT - vezni sloj - vzdolžno prekrivno varjen aluminij - vezni sloj - PE-RT), z DVGW certifikatom za sanitarno pitno vodo, za temperature do 80oC, kratkotrajno do 95oC, PN10, v kolutu skupaj s fitingi in parozaporno izolacijo debeline 10mm  (l=0.035 pri 10°C).</t>
  </si>
  <si>
    <t>20x2,25</t>
  </si>
  <si>
    <t>Pocinkana navojna cev po SIST EN 10255 skupaj z vsemi fitingi, tesnilnim in pritrdilnim materialom ter dodatkom na odrez</t>
  </si>
  <si>
    <t>f 21,3 x 2,65 mm (DN15)</t>
  </si>
  <si>
    <t>Toplotna izolacija razvoda sanitarne sanitarne hladne vode s cevno izolacijo iz sintetičnega kavčuka z zaprto celično strukturo. Cevna izolacija izpolnjuje pogoje za preprečevanje toplotnih izgub, korozije, rosenja in kondenzacije, prenosa hrupa na gradbeno konstrukcijo, elastična in odporna od -50°C do +105 °C, z visoko odpornostjo proti prehodu vodne pare (η&gt;7.000) skladno z EN 12086 in EN 13469 in nizko toplotno prevodnostjo (λd(0°C)=0,035 W/mK) skladno z EN 8497, skupaj z lepilom ter obdelavo fazonskih kosov ter armatur</t>
  </si>
  <si>
    <t>debeline 9 mm</t>
  </si>
  <si>
    <t>ARMACELL tip ARMAFLEX XG</t>
  </si>
  <si>
    <t xml:space="preserve">Odtočne cevi z vsemi fazonskimi kosi za odpadno vodo in odvod kondenzata iz zvočno izoliranih tri slojnih PP cevi, odpornih na vročo vodo, z natičnimi obojkami po EN 1451-1, z vgrajenim tesnilnim obročkom, polaganje v poslopjih. </t>
  </si>
  <si>
    <t>Wavin SiTech+ ali enakovredno</t>
  </si>
  <si>
    <t>Ø32</t>
  </si>
  <si>
    <t>Ø50</t>
  </si>
  <si>
    <t>Talni sifon litoželezen, sestoječ iz ohišja, rešetke s horizontalnim odtokom dim. 50 mm, velikost rešetke cca 150x150 mm</t>
  </si>
  <si>
    <t>Vgradnja v strojnici</t>
  </si>
  <si>
    <t>Drobni inštalacijski material za izvedbo vodovoda (polnilne pipice, reducirke, fitingi…) skupaj s cevno izolacijo ustrezne debeline za popravilo poškodb</t>
  </si>
  <si>
    <t>GRADBENO OBRTNIŠKA DELA - ZA ELEKTRIČNE INŠTALACIJE</t>
  </si>
  <si>
    <t>REKAPITULACIJA GO DEL</t>
  </si>
  <si>
    <t>V cenah vseh postavk je potrebno zajeti vse za gotove montirane in finalno obdelane izdelke oziroma vgrajene materiale, z vsemi transporti in prenosi, osnovnim in pomožnim materialom</t>
  </si>
  <si>
    <t>Dela je potrebno izvajati po določilih veljavnih tehničnih predpisov in normativov in skladno z obveznimi standardi. Tudi vsi vgrajeni materiali morajo ustrezati določilom veljavnih tehničnih predpisov in veljavnim standardom.</t>
  </si>
  <si>
    <t>Vsa dela morajo biti izvršena tako, da je zagotovljena funkcionalnost, stabilnost, varnost, natančnost in življenjska doba posameznih elementov.</t>
  </si>
  <si>
    <t>Vsa dela je izvajati v skladu s projektno dokumentacijo.</t>
  </si>
  <si>
    <t>V primeru da posamezne postavke v popisu ne zajemajo celotnega opisa potrebnega za funkcionalno dokončanje dela, mora ponudnik izvedbo le tega vključiti v ceno na enoto!</t>
  </si>
  <si>
    <t>V enotnih cenah morajo biti zajeti tudi naslednji stroški:</t>
  </si>
  <si>
    <t>- ureditev gradbišča, postavitev gradbiščne table in obvestil ter ostala
  pripravljalna dela, z vsemi deli in materialom in dnevno čiščenje gradbišča,
  ureditev dostopnih in dovoznih poti deponij</t>
  </si>
  <si>
    <t>- potrebno opiranje in opaženje izkopov ali široki izkop pod kotom
  notranjega trenja zemljine,</t>
  </si>
  <si>
    <t>- ves potreben material z dobavo, transporti in vgrajevanjem,</t>
  </si>
  <si>
    <t>- izvedba dela po popisu iz postavke in načrtu,</t>
  </si>
  <si>
    <t>- zavarovanja gradbišča,</t>
  </si>
  <si>
    <t>- začasne in stalne deponije in pripadajoči transporti,</t>
  </si>
  <si>
    <t>- koordinacija med investitorjem, upravljalci, izvajalci, podizvajalci 
  in soglasodajalci,</t>
  </si>
  <si>
    <t>- sortiranje odpadkov na gradbišču (gradbiščni odpadki in odpadki od rušenja),
  stroški nakladanja, odvoza na registrirano stalno deponijo ter plačilo stroškov
  deponije in taks (če v postavki ni drugače določeno)</t>
  </si>
  <si>
    <t>GRADBENO OBRTNIŠKA DELA</t>
  </si>
  <si>
    <t>Analiza obstoječega stanja za potrebe izvedbe povezav obstoječega in novega objekta</t>
  </si>
  <si>
    <t>Trasiranje nove trase kabelske kanalizacije</t>
  </si>
  <si>
    <t>Zakoličba obstoječih komunalnih vodov in zaščita med gradnjo</t>
  </si>
  <si>
    <t>Rezanje asfalta strojno do  debeline 10 cm</t>
  </si>
  <si>
    <t>Odvozom na deponijo gradbenih odpadkov do 20 km</t>
  </si>
  <si>
    <t>Strojni izkop kabelskega jarka v terenu IV. ktg., dobava in položitev opozorilnih trakov, zasipanje, utrjevanje z nabijanjem v plasteh, planiranje, odvoz odvečnega materiala in vzpostavitev prvotnega stanja</t>
  </si>
  <si>
    <t xml:space="preserve"> - pod neutrjenimi površinami,
dimenzije 0,8 x 0,8 m</t>
  </si>
  <si>
    <t>Izdelava nevezane nosilne plasti (tampona) enakomerno zrnatega drobljenca iz kamnine 0-16mm v debelini 20 cm</t>
  </si>
  <si>
    <t>m2</t>
  </si>
  <si>
    <t>Izdelava nosilne plasti bituminiziranega drobljenca zrnavosti 0/22mm v debelini 4 cm (fini asfalt)</t>
  </si>
  <si>
    <t>Izdelava grobe plasti bituminiziranega drobljenca v debelini 7 cm (grobi asfalt)</t>
  </si>
  <si>
    <t>Vzpostavitev prvotnega stanja in ozelenitev po zaključenih delih</t>
  </si>
  <si>
    <t>Ozemljitveni vodnik FeZn 25x4mm</t>
  </si>
  <si>
    <t>dobava, montaža in vezava</t>
  </si>
  <si>
    <t>Križna spojka za medsebojne spoje valjanca v zemlji oz. jaških</t>
  </si>
  <si>
    <t>Izdelava 0,4 kV kabelske kanalizacije, dvoslojna PEHD zvijava PVC cev rdeče barve, obsuta z drobnim peskom do 10cm nad cevmi</t>
  </si>
  <si>
    <t>PVC cev Ø110mm</t>
  </si>
  <si>
    <t>Jaški</t>
  </si>
  <si>
    <t>AB kabelski jašek dim: 1,2x1,2m, globine 1,5m</t>
  </si>
  <si>
    <t>Tesnitev v jaških</t>
  </si>
  <si>
    <t>Vzpostavljenje povezave z obstoječim ozemljilom</t>
  </si>
  <si>
    <t>Drobni material, potreben za strokovno vzpostavitev ustreznega stanja</t>
  </si>
  <si>
    <t>Nepredvidena dela predhodno odobrena s strani nadzora in obračunana po analizi cen v skladu s kalkulativnimi elementi. Ocena 10%.</t>
  </si>
  <si>
    <t>GRADBENO OBRTNIŠKA DELA ZA STROJNE INŠTALACIJE</t>
  </si>
  <si>
    <t>A/</t>
  </si>
  <si>
    <t>GRADBENO – OBRTNIŠKA  DELA</t>
  </si>
  <si>
    <t>I.</t>
  </si>
  <si>
    <t>Pripravljalna dela</t>
  </si>
  <si>
    <t>II.</t>
  </si>
  <si>
    <t>Zemeljska dela</t>
  </si>
  <si>
    <t>III.</t>
  </si>
  <si>
    <t xml:space="preserve">Rušitvena dela </t>
  </si>
  <si>
    <t>IV.</t>
  </si>
  <si>
    <t xml:space="preserve">Gradbena dela      </t>
  </si>
  <si>
    <t>GRADBENO – OBRTNIŠKA DELA</t>
  </si>
  <si>
    <t>1.</t>
  </si>
  <si>
    <t>Priprava gradbišča, postavitev zabojnika za  potrebe gradbišča in  premičnega WC-ja,  postavitev zaščitnih, protihrupnih ograj z vsemi  potrebnimi vmesnimi  prestavitvami in  odstranitvijo po zaključki del,  zaščita  izkopanih jarkov, ureditev začasne deponije in vzpostavitev prvotnega stanja po končanju del...in vse v skladu z varnostnim načrtom.</t>
  </si>
  <si>
    <t>2.</t>
  </si>
  <si>
    <t>Zakoličba  novih tras in obstoječih  vodov, ter izvedba geodetskega posnetka  na podlagi posnetka izvedbe novih tras.</t>
  </si>
  <si>
    <t>Dobava zaščitnega materiala in izvedba zaščit obstoječih objektov, z odstranjevanjem po končanju del</t>
  </si>
  <si>
    <t>Pripravljalna dela skupaj</t>
  </si>
  <si>
    <t>Dela je treba izvajati po določilih veljavnih tehničnih predpisov in skladno z obveznimi standardi.</t>
  </si>
  <si>
    <t>V ceni posameznih postavk za zemeljska dela  je upoštevati še:</t>
  </si>
  <si>
    <t xml:space="preserve"> - dela in ukrepe po določilih veljavnih predpisov varstva pri delu;</t>
  </si>
  <si>
    <t xml:space="preserve"> - pregled bočnih strani izk. vsak dan pred pričetkom dela zlasti pa po dež. vremenu, mrazu ali miniranju;</t>
  </si>
  <si>
    <t xml:space="preserve"> - čiščenje temeljnih izkopov neposredno pred pričetkom betoniranja.</t>
  </si>
  <si>
    <t>V ceni za enoto je treba upoštevati vsa dela, ki so opisana v posamezni postavki ter vsa dela in ukrepe iz zgornje točke tega splošnega opisa.</t>
  </si>
  <si>
    <t>Pri izvedbi izkopov je potrebno obvezno upoštevati navodila in mnenje geomehanika. Po opravljenem izkopu in kontroli geomehanik poda svoje mnenje, ki je merodajno za nadaljevanje dela.</t>
  </si>
  <si>
    <t xml:space="preserve">Ponudnik mora vkalkulirati strošek izvedbe začasne deponije za material za ponovni zasip in sicer v odvisnosti od možnosti ali deponija ob objektu ali pa na začasni deponiji izven lokacije gradnje. </t>
  </si>
  <si>
    <t>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</si>
  <si>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Brežine izkopov je potrebno kopati pod naklonom, glede na trdnost kopane zemlje. Če se  koplje v večjo globino je treba kopati v obliki stopnic, oziroma izvesti ustrezno opiranje bočnih sten, kar je zajeti v ceni posamezne postavke za izkope.</t>
  </si>
  <si>
    <t>Izpodkopavanje zemlje je prepovedano.</t>
  </si>
  <si>
    <t xml:space="preserve">Količine vseh izkopov, zasipov kot tudi odvozov  so podane v raščenem stanju. </t>
  </si>
  <si>
    <t>Izkope je potrebno izvsajati previdno  še posebej na mestih   vodov javne infrastrukture, ki so označeni v katastru, ter morebitne vode, ki niso  označenih v katastrih.</t>
  </si>
  <si>
    <t>Količne izkopov in nasipov se obračunava v raščenem stanju, brez faktorja razsutosti, kar mora izvajalec upoštevati v ceni.</t>
  </si>
  <si>
    <t>3.</t>
  </si>
  <si>
    <t>Izkop  jarka  in zasipanje skladno z  navodili v projektu in pravilih stroke. V ceni je zajet  tudi  nabava vsega materiala, ki ga zahteva postavka.</t>
  </si>
  <si>
    <t>m1</t>
  </si>
  <si>
    <r>
      <rPr>
        <sz val="10"/>
        <color rgb="FF000000"/>
        <rFont val="Arial"/>
        <family val="2"/>
        <charset val="238"/>
      </rPr>
      <t>Kombinirani</t>
    </r>
    <r>
      <rPr>
        <sz val="10"/>
        <color theme="1"/>
        <rFont val="Arial"/>
        <family val="2"/>
        <charset val="238"/>
      </rPr>
      <t xml:space="preserve"> izkop jarka za cevovod v terenu III kategorije, povprečne globine do 1,60 m.</t>
    </r>
  </si>
  <si>
    <t>a) strojni izkop … 90%</t>
  </si>
  <si>
    <t>b) ročni izkop … 10%</t>
  </si>
  <si>
    <t>- razpiranjem izkopanega jarka na mestih, kjer nastopa možnost zasipanja,</t>
  </si>
  <si>
    <t>- planiranjem dna jarka z natančnostjo +/- 3 cm,</t>
  </si>
  <si>
    <t>- odvozom odvečnega izkopanega materiala, z vsemi
  manipulacijami na stalno deponijo, vključno s pristojbino</t>
  </si>
  <si>
    <t>- zasipom jarka z obstoječim materialom, s komprimiranjem
  po slojih do predpisane zbitosti po predhodnem soglasju
  nadzornika</t>
  </si>
  <si>
    <t>Dobava in polaganje filca za preprečevanje zamuljenja.  Polipropilenski (PP) filc 300g/m2 .</t>
  </si>
  <si>
    <t xml:space="preserve">- zasipom jarka s tamponskim drobljencem, zrnatosti od 0 do 32 mm za nosilni sloj, s komprimiranjem po slojih v deb. 20 - 30 cm do predpisane zbitosti in planiranje površine s točnostjo +- 1.0 cm. Vgradnja 0,40 cm pod zgornjim ustrojem ceste. </t>
  </si>
  <si>
    <t xml:space="preserve">- zasipom jarka z gramozom za tamponsko plast, zrnatosti od 0 do 63 mm, s komprimiranjem po slojih v deb. 20 - 30 cm do predpisane zbitosti in planiranje površine s točnostjo +- 1.0 cm. </t>
  </si>
  <si>
    <t>OP.: Količina je podana v tekočih metrih.</t>
  </si>
  <si>
    <t>4.</t>
  </si>
  <si>
    <t>Izdelava posteljice in ročni obsip cevi z dopeljanim peskom zrnatosti od 4-10 mm (po detajlu iz projekta), ter ročno nabijanje v slojih do potrebne zbitosti.</t>
  </si>
  <si>
    <t>m3</t>
  </si>
  <si>
    <t>5.</t>
  </si>
  <si>
    <t>Dobava in polaganje opozorilnega PVC traku.</t>
  </si>
  <si>
    <t>6.</t>
  </si>
  <si>
    <t>Dobava in izvedba gramoznega nasutja, z utrjevanjem v plasteh- na mestih zunanjih tlakov.</t>
  </si>
  <si>
    <t>drobljenec D 32 v skupni debelini do 50cm.</t>
  </si>
  <si>
    <t>7.</t>
  </si>
  <si>
    <t>Zasipi  z izkopanimi materiali ( z  nalaganjem  in transportom z gradbiščne deponije), z nabijanjem in utrjevanjem v plasteh.</t>
  </si>
  <si>
    <t>8.</t>
  </si>
  <si>
    <t>Nalaganje in odvoz odvečnega materiala.</t>
  </si>
  <si>
    <t>Nalaganje na gradbiščni deponiji in transport na  trajno deponijo z plačilom vseh taks.</t>
  </si>
  <si>
    <t>Op: Postavka je navedena za primer, da del materiala predvidenega  za zasipanje ne bo primerenga.</t>
  </si>
  <si>
    <t>9.</t>
  </si>
  <si>
    <t>Dobava in vgradnja kvalitetnega humusa v kolikor izkopani material ni primeren za ponovno vgradnjo.</t>
  </si>
  <si>
    <t>V ceni je zajeti tudi  finalno planiranje.</t>
  </si>
  <si>
    <t>OP.: Navedena količina je ocenjena!</t>
  </si>
  <si>
    <t>10.</t>
  </si>
  <si>
    <t>Dobava semena  in izvedba zatravitve s predhodnim finim planiranjem.</t>
  </si>
  <si>
    <t>11.</t>
  </si>
  <si>
    <t>Zemeljska dela skupaj:</t>
  </si>
  <si>
    <t>Odstranitvena in rušitvena dela</t>
  </si>
  <si>
    <r>
      <rPr>
        <sz val="9"/>
        <color rgb="FF000000"/>
        <rFont val="Arial"/>
        <family val="2"/>
        <charset val="238"/>
      </rPr>
      <t xml:space="preserve">V ceni vseh postavk zajeti vsa pomožna dela, vsa zavarovanja rušitev, ves osnovni in pomožni material ter vse prenose in odvoze na </t>
    </r>
    <r>
      <rPr>
        <u/>
        <sz val="9"/>
        <color rgb="FF000000"/>
        <rFont val="Arial"/>
        <family val="2"/>
        <charset val="238"/>
      </rPr>
      <t>stalno deponijo.</t>
    </r>
  </si>
  <si>
    <t>Pri odvozu iz gradbišča upoštevati tudi plačilo vseh komunalnih taks in drugih stroškov z deponiranjem.</t>
  </si>
  <si>
    <t>Rušitev nevarnih gradbenih odpadkov je izvajati z ustreznimi zaščitnimi sredstvi. V skladu z navodili koordinatorja za varstvo pri delu.</t>
  </si>
  <si>
    <t>Odstranitev elementov elektro instalacij zajete v popisih elektro instalacij.</t>
  </si>
  <si>
    <t>Obžaganje vej drevja z odvozom - po dogovru z investitorjem.</t>
  </si>
  <si>
    <t>Odstranitev  lovorikovca</t>
  </si>
  <si>
    <t>Rušenje betonskega tlaka v predvideni deb. 20cm, vključno z ravnim odrezom.</t>
  </si>
  <si>
    <t>Odstranitev  betonski  travnih povoznih rešetk, hramba za čas gradnje in ponovna montaža z pripravo podlage in vsemi opasovanji.</t>
  </si>
  <si>
    <t>doplačilo za  dobavo novih travnih rešetk</t>
  </si>
  <si>
    <t>Demontaža in odvoz  kovinskih  vrat dim. Cca. 120/220cm</t>
  </si>
  <si>
    <t>Rušitvena dela skupaj:</t>
  </si>
  <si>
    <t>Op:</t>
  </si>
  <si>
    <t>Gradbena dela dela se morajo izvajati po določilih veljavnih tehničnih predpisov in normativov</t>
  </si>
  <si>
    <t>Za vse nejasnosti ali variantne rešitve se je obvezno posvetovati s projektantom</t>
  </si>
  <si>
    <t>Vsa dela morajo biti izvedena tehnično pravilno in po pravilih stroke, po določilih veljavnih normativov in tehničnih predpisov za polaganje.</t>
  </si>
  <si>
    <t>Dobava materiala in izvedba armiranobetonskih konstrukcij. V ceni je upoštevati ves potreben osnovni in pomožni material.</t>
  </si>
  <si>
    <t>1a</t>
  </si>
  <si>
    <t>Dobava materiala in izvedba  temelja  za postavitev hladilnega agregata.</t>
  </si>
  <si>
    <t>dim. Cca. 320/150/60cm</t>
  </si>
  <si>
    <t>1a1</t>
  </si>
  <si>
    <t>beton</t>
  </si>
  <si>
    <t>1a2</t>
  </si>
  <si>
    <t>armatura</t>
  </si>
  <si>
    <t>1a3</t>
  </si>
  <si>
    <t>opaž robu višine do 60cm</t>
  </si>
  <si>
    <t>1a4</t>
  </si>
  <si>
    <t>stimaflex  cevi  za preboje fi 150mm</t>
  </si>
  <si>
    <t>1b</t>
  </si>
  <si>
    <t>Krpanje obstoječega betonskega tlaka- ocena
V ceni upoštevati  finalno obdelavo v izgledu obstječega  tlaka.</t>
  </si>
  <si>
    <t>1b1</t>
  </si>
  <si>
    <t>1b2</t>
  </si>
  <si>
    <t>1b3</t>
  </si>
  <si>
    <t>opaž</t>
  </si>
  <si>
    <t>Izvedba prebojev v AB konstrukcijah.
V ceni je zajeti tudi  morebitne potrebne odre, zaščite in  zametavanje/obdelavo prebojev po vgradnji  inštalacij.</t>
  </si>
  <si>
    <t>2a</t>
  </si>
  <si>
    <t>Preboj v AB stenah  deb. 20cm</t>
  </si>
  <si>
    <t>2a1</t>
  </si>
  <si>
    <t>dim. Fi 120mm</t>
  </si>
  <si>
    <t>2a2</t>
  </si>
  <si>
    <t>dim. Fi 150mm</t>
  </si>
  <si>
    <t>2a3</t>
  </si>
  <si>
    <t>dim. Fi 200mm</t>
  </si>
  <si>
    <t>2a4</t>
  </si>
  <si>
    <t>dim. 35/45cm</t>
  </si>
  <si>
    <t>2b</t>
  </si>
  <si>
    <t>Skozi temelje</t>
  </si>
  <si>
    <t>b.</t>
  </si>
  <si>
    <t>dim. Fi. 110mm</t>
  </si>
  <si>
    <t>2c</t>
  </si>
  <si>
    <t xml:space="preserve">V jašek </t>
  </si>
  <si>
    <t>dim. Fi 110mm</t>
  </si>
  <si>
    <t>2d</t>
  </si>
  <si>
    <t>Izdelava izvrtine za prehod cevi v armiranobetonskem ali opečnem zunanjem ali notranjem zidu, odvoz odpadnega materiala na stalno deponijo. Po montaži cevi prekritje izvrtine z izolacijskim materialom - Izotekt T4 in zaščito izolacije</t>
  </si>
  <si>
    <t>2e</t>
  </si>
  <si>
    <t>Zazidanje prehodov obstojecega cevovoda v zunanji steni objektov, debelina stene predvidoma 30 cm, velikosti prehodov so manjih dimenzij. Po montaži cevi prekritje zazidane stene z izolacijskim materialom - Izotekt T4 in zaščito izolacije.</t>
  </si>
  <si>
    <t>2f</t>
  </si>
  <si>
    <t>Dobava materiala in  tesnjenje  prebojev  v objekte in obdelava ter glajenje na notranji strani sten - v objektu.</t>
  </si>
  <si>
    <t>Dobava materiala in izvedba krpanja slojev  izolacij cokla objektov.</t>
  </si>
  <si>
    <t>3a</t>
  </si>
  <si>
    <t>bitumenska hidroizolacija  deb. 4mm</t>
  </si>
  <si>
    <t>3b</t>
  </si>
  <si>
    <t>XPS izolacija lepljena na bitumesko hidroizolacijo</t>
  </si>
  <si>
    <t>3c</t>
  </si>
  <si>
    <t>ćepasta folija npr.:  Tefond</t>
  </si>
  <si>
    <t>Dobava materiala in izvedba obbetonaž - razna nepredvidena dela, obbetonaža obstoječih  peskolovocv, vodov ali podobno.</t>
  </si>
  <si>
    <t>OP.: Navedena količina je ocenjena.</t>
  </si>
  <si>
    <t>Režijske ure po predhodni potrditvi s strani  nadzorika ali investitorja in vpisom v gr. dnevnik.</t>
  </si>
  <si>
    <t>5a</t>
  </si>
  <si>
    <t>NK delavec</t>
  </si>
  <si>
    <t>5b</t>
  </si>
  <si>
    <t>PK delavec</t>
  </si>
  <si>
    <t>TLAK</t>
  </si>
  <si>
    <t>6a</t>
  </si>
  <si>
    <t>Dobava in izvedba dvojnega poda s finalnim tlakom</t>
  </si>
  <si>
    <t>Dobava in vgradnja modularnega dvignjenega poda visoke nosilnosti, bruto višine 500mm, plošče 600 x 600 mm z naslednjimi karakteristikami: Osnovni material plošč: KALCIJEV SULFAT; Debelina plošč: cca 35mm; Klasa poda po EN12825: vsaj klasa 6/A; Finalna obloga plošč: visokotlačni laminat; Spodnja obloga plošč: galvanizirana jeklena plošča, debeline vsaj 0,4 mm. Točkovna nosilnost dvignjenega poda po EN12825 mora biti ≥6kN (pri max. upogibu v centru plošče 2,5mm). Ploskovna nosilnost po EN12825 mora biti ≥45kN/m2 (pri max. upogibu v centru plošče 2,5mm), Točka zloma po EN12825 mora biti ≥15kN. Zahtevana požarna odpornost brez upoštevanja finalnega sloja je vsaj razreda REI60 po EN 13501-2. Jeklene podporne noge morajo biti izdelane iz cevi, premera vsaj 24mm in debeline vsaj 2mm. Vsaka podporna noga naj ima na spodnji strani bazo premera vsaj 90mm, debeline vsaj 2mm. Pritrditev na talno ploščo se naj izvede s prevodnim lepilom. Glava podporne noge naj bo izdelana iz jekla, dimenzije vsaj 120x120mm, debeline vsaj 3mm in naj omogoča pravokotne povezave nog dvignjenega poda in s tem dodatno ojačitev poda. Zaradi boljše prerazporeditve teže strežniških omar, se morajo glave nog konstrukcije povezati z jeklenimi »C« profili, debeline vsaj 2mm, nameščenimi nad glavami nog in trdno privijačenimi na glave nog, tako da tvorijo izredno robustno in trdno konstrukcijo. Zaradi boljše prerazporeditve teže mora biti dolžina povezovalnih »C« profilov vzdolžno vsaj 2 m, prečno pa skladno z razdaljo med nogami poda. Plošče dvignjenega poda se položi na raster iz »C« profila (ne direktno na glave nog), obložen z zgornje strani s samougasno podlogo iz ekstrudirane plastike. Kot na primer Uniflair/Nesite PG3ALP &amp; TR CROSSHEAD STRUCTURE ali enakovredno.</t>
  </si>
  <si>
    <t>6b</t>
  </si>
  <si>
    <t xml:space="preserve">Zamenjava plošč v obstoječem podatkovnem centru zaradi prestavitev sistemskih ali komunikacijskih omar ter InRow elementov. 
Plošče enake višine in karakteristik kot obstoječe, primerne za postavitev na obstoječi nosilni sistem dvignjenega tlaka. Skupna nosilnost obstoječega tlaka 2500 kg/m2. </t>
  </si>
  <si>
    <t>6c</t>
  </si>
  <si>
    <t xml:space="preserve">Izdelava prehoda dvignjenega tlaka med prostorom HPC in hodnikom. Prehod med novim in obstoječim dvignjenim tlakom v dolžini 1,5m. </t>
  </si>
  <si>
    <t>6d</t>
  </si>
  <si>
    <t>Izdelava odprtin okrogle ali pravokotne oblike v ploščah dvignjenega tlaka navedenih karakteristik, za izvedbo prehodov kabelskih in cevnih povezav do opreme. Velikost odprtin Ø100 do 150x200mm</t>
  </si>
  <si>
    <t>6e</t>
  </si>
  <si>
    <t>Tesnjenje odprtin pod dvignjenim tlakom med prostorom HPC ter hodnikom za zatesnitev prostroa za potrebe sistema gašenja s plinskim gasilnim sredstvom. Izvedene zapore morajo prenesti tlačno razliko med prostori 60 Pa. Zapiranje in tesnjene odprtin se izvede z uporabo stirodura, inštalacijske prehode se tesni s purpenom. 
1x odprtina 1,5x0,5m
3x inštalacijski prehod</t>
  </si>
  <si>
    <t>6f</t>
  </si>
  <si>
    <t>Suho in mokro čiščenje dvignjenega tlaka v obstoječem in novem podatkovnem centru ter na hodniku, med in po zaključenih inštalacijskih delih. Čiščenje se izvaja na način, da ne pride do polivanja vode ali zamakanja v področje dvignjenega tlaka prostorov.</t>
  </si>
  <si>
    <t>Dobava, izdelava in montaža  enokrilnih   kovinskih protipožarnih vrat (EI60).</t>
  </si>
  <si>
    <t>Enokrilna vrata s stranskim servisnim krilom.</t>
  </si>
  <si>
    <t>zidarska odprtina vrat cca. 120/220cm.</t>
  </si>
  <si>
    <t>V ceni je upoštevati tudi ves potrebni  pritrdilni in tesnilni material, pokrivne  letvice.</t>
  </si>
  <si>
    <t>Dobava materiala in izvedba slikopleskarskih del v objektu- količine so ocenjene</t>
  </si>
  <si>
    <t>8a</t>
  </si>
  <si>
    <t>odstranitev obstoječih opleskov</t>
  </si>
  <si>
    <t>8b</t>
  </si>
  <si>
    <t>Fino glajenje in brušenje s predhodno izvedbo  emulzije za kvalitetni oprijem.</t>
  </si>
  <si>
    <t>8c</t>
  </si>
  <si>
    <t>Slikanje z poldisperzijsko barvo 2x</t>
  </si>
  <si>
    <t>GRADBENA DELA SKUPAJ:</t>
  </si>
  <si>
    <t>GAŠENJE S STABILNO NAPRAVO - ELEKTRO DEL</t>
  </si>
  <si>
    <t>Elektro inštalacije - material</t>
  </si>
  <si>
    <t>Gasilna centrala kot na primer Kentec Sigma XT v skladu z EN 12094 in EN 54</t>
  </si>
  <si>
    <t>AKU baterija 12V 7,2Ah</t>
  </si>
  <si>
    <t>konvencionalni optični javljalnik dima z vgrajeno inteligenco kot na primer Apollo, ORBIS</t>
  </si>
  <si>
    <t xml:space="preserve">Podnožje za javljalnike </t>
  </si>
  <si>
    <t>Tesnilna podloga za podnožje javljalnika;
tesnilna podloga za montažo podnožja javljalnika na prevodno podlago oziroma za zaščito pred vlago</t>
  </si>
  <si>
    <t xml:space="preserve">Konvencionalna tipka za aktiviranje gašenja;
s pleksi zaščito, rumene barve
</t>
  </si>
  <si>
    <t>Tipka v ohišju, s pleksi zaščito, modre barve, za zadrževanje gašenja</t>
  </si>
  <si>
    <t>Notranja sirena z bliskovko;
alarmna notranja elektronska sirena z bliskovko, ohišje rdeče barve, nadometna montaža, 20V DC - 30V DC, 10mA (24V), 97dB - 110dB, IP21</t>
  </si>
  <si>
    <t xml:space="preserve">Analogni svetlobno zvočni indikator, s svetlobnim dvostranskim napisom "PLIN" in vgrajeno sireno, stropna montaža, 12V DC - 24V DC </t>
  </si>
  <si>
    <t>Adresni dvokanalni vhodni, enokanalni izhodni vmesnik kot na primer Zarja, AV-618;
krmilni vmesnik z relejskim izhodom (maksimalno 3A) in dvema neodvisnima vhodoma, eden za priklop brezpotencialnih kontaktov in en OPTO vhod, komplet z ohišjem za nadometno montažo; namenjena za prenos alarma in napake na hišni sistem 2000A</t>
  </si>
  <si>
    <t>Oznac. plošca ROCNI AKTIVATOR GAŠENJA</t>
  </si>
  <si>
    <t>Oznac. plošca STOP GAŠENJE</t>
  </si>
  <si>
    <t>Oznac. plošca SIRENA125 x 125</t>
  </si>
  <si>
    <t>Oznac. plošca PROSTOR-GAŠENJE FK-5-1-12</t>
  </si>
  <si>
    <t>Oznac. plošca POZOR PLIN FK-5-1-12</t>
  </si>
  <si>
    <t>Oznac. plošca 55x30mm 
Lokacijsko oznacevalne tablice, dimenzij 55 × 30 mm, rdece
barve z belo vgraviranimi oznakami</t>
  </si>
  <si>
    <t>Elektro inštalacije - delo in priklopni stroški</t>
  </si>
  <si>
    <t>Montaža požarnega sistema
Vgradnja gasilne centrale, adresiranje in označevanje javljalnikov in ostalih elementov, vstavljanje javljalnikov na zmontirana in zvezana podnožja, priklop in preizkus sistema, izdaja internega zapisnika o spuščanju sistema v pogon, prevozni stroški</t>
  </si>
  <si>
    <t>Montaža in povezovanje elementov
montaža in povezovanje novih in prestavljenih podnožij javljalnikov in ostalih elementov sistema za javljanje požara - cena na kos</t>
  </si>
  <si>
    <t>Izdelava programa za gasilni sistem</t>
  </si>
  <si>
    <t>Izdelava programa za požarni sistem
Centrala NJP-2000a</t>
  </si>
  <si>
    <t>Izobraževanje požarnega sistema
Šolanje uporabnika za upravljanje sistema v enkratnem terminu po dogovoru z uporabnikom</t>
  </si>
  <si>
    <t>Koordinacija operativne izvedbe del</t>
  </si>
  <si>
    <t>Sodelovanje pri priklopu na hišni sistem javljanja požara
prevozni stroški</t>
  </si>
  <si>
    <t>Sodelovanje pri pregledu gasilnega sistema
Sodelovanje  serviserjev pri izvedbi funkcionalnega pregleda STABILNE GASILNE NAPRAVE</t>
  </si>
  <si>
    <t>Certifikati za vgrajeno opremo</t>
  </si>
  <si>
    <t>Navodila za obratovanje in vzdrž. (NOV)
Izdelava navodila za obratovanje in vzdrževanje (NOV), skupaj z vso pripadajočo tehnično dokumentacijo.</t>
  </si>
  <si>
    <t>Drobni pritrdilni in vezni material</t>
  </si>
  <si>
    <t>Dobava in montaža kabla;
(N)HXH-J 3X1,5mm2 FE 180 E90 komplet s kabelsko objemko Obo Bettermann komplet z vijakom
tip (N)HXH-J 3X1,5mm2 FE 180 E90</t>
  </si>
  <si>
    <t>Dobava in montaža kabla;
JE-H(St)H 1x2x0.8 mm E90 komplet s kabelsko objemko Obo Bettermann komplet z vijakom
tip JE-H(St)H 1x2x0.8 mm E90</t>
  </si>
  <si>
    <t>Dobava in montaža kabla; JY(St)Y 1x2x1 mm
tip JY(St)Y 1x2x1 mm rdeč</t>
  </si>
  <si>
    <t>Montaža korita NIK 1
Dobava in polaganje korita</t>
  </si>
  <si>
    <t>Preboji skozi steno in požarna tesnitev E90 (armiran beton, opeka …), do fi 25mm
slikopleskarska dela</t>
  </si>
  <si>
    <t>Nepredvidena dela - 3%</t>
  </si>
  <si>
    <t>GAŠENJE S STABILNO NAPRAVO - STROJNI DEL</t>
  </si>
  <si>
    <t>Strojne inštalacije - material</t>
  </si>
  <si>
    <t>1.1.1</t>
  </si>
  <si>
    <t xml:space="preserve">Plin FK-5-1-12 </t>
  </si>
  <si>
    <t>1.1.2</t>
  </si>
  <si>
    <t>Jeklenka FK-5-1-12 , prostornine 80L, s prikazom nizkega tlaka in tlačnim stikalom, 25 BAR</t>
  </si>
  <si>
    <t>1.1.3</t>
  </si>
  <si>
    <t xml:space="preserve">Pritrdilni obroč za  80L jeklenko </t>
  </si>
  <si>
    <t>1.1.4</t>
  </si>
  <si>
    <t xml:space="preserve">Prilagodilni člen za 80L </t>
  </si>
  <si>
    <t>1.1.5</t>
  </si>
  <si>
    <t xml:space="preserve">Električni aktivator 24Vdc 0,2 A </t>
  </si>
  <si>
    <t>1.1.6</t>
  </si>
  <si>
    <t xml:space="preserve">Ročni mehanski aktivator </t>
  </si>
  <si>
    <t>1.1.7</t>
  </si>
  <si>
    <t>Stikalo za kontrolo izpusta plina</t>
  </si>
  <si>
    <t>1.1.8</t>
  </si>
  <si>
    <t>Šoba DN40 360˙</t>
  </si>
  <si>
    <t>1.1.9</t>
  </si>
  <si>
    <t>Šoba DN15 180˙</t>
  </si>
  <si>
    <t>1.1.10</t>
  </si>
  <si>
    <t>Brezšivne debelostenske pocinkane cevi DN40, ustrezajo ASTM A-53</t>
  </si>
  <si>
    <t>1.1.11</t>
  </si>
  <si>
    <t>Brezšivne debelostenske pocinkane cevi DN15, ustrezajo ASTM A-53</t>
  </si>
  <si>
    <t>1.1.12</t>
  </si>
  <si>
    <t>Razbremenilna loputa 0.077/0.047m2, požarno odporna 4h</t>
  </si>
  <si>
    <t>1.1.13</t>
  </si>
  <si>
    <t xml:space="preserve">Inštalacijski material 
Fitingi, ustreza ASTM A-53; pritrdilne objemke iz negorljivih materialov  </t>
  </si>
  <si>
    <t>1.1.14</t>
  </si>
  <si>
    <t xml:space="preserve">Označevalna plošča PROSTOR-GAŠENJE FK-5-1-12 </t>
  </si>
  <si>
    <t>1.1.15</t>
  </si>
  <si>
    <t xml:space="preserve">Označevalna plošča ROČNO AKTIVIRANJE GAŠENJA </t>
  </si>
  <si>
    <t>Strojne inštalacije - delo in priklopni stroški</t>
  </si>
  <si>
    <t>1.2.1</t>
  </si>
  <si>
    <r>
      <t>Izdelava strojnih instalacij
Izdelava strojnih instalacij, komplet z montažo,
tlačnimi preizkusi, montaža jeklenk in opreme,
barvanje cevovodov, drobni instalcaijski material,
označevalne tablice, potni stroški in manipulativni stroški.</t>
    </r>
    <r>
      <rPr>
        <sz val="9"/>
        <color theme="1"/>
        <rFont val="Arial"/>
        <family val="2"/>
        <charset val="238"/>
      </rPr>
      <t xml:space="preserve">
</t>
    </r>
  </si>
  <si>
    <t>1.2.2</t>
  </si>
  <si>
    <t>Izdelava luknje 360x380mm in vgradnja razbremenilne lopute ter požarna tesnitev E90</t>
  </si>
  <si>
    <t>1.2.3</t>
  </si>
  <si>
    <t xml:space="preserve">Prevoz opreme iz tujine </t>
  </si>
  <si>
    <t>1.2.4</t>
  </si>
  <si>
    <t xml:space="preserve">Izvedba meritev tesnosti prostora skladna z EN 15004 za ugotavljanje integritete prostora </t>
  </si>
  <si>
    <t>1.2.5</t>
  </si>
  <si>
    <t>1.2.6</t>
  </si>
  <si>
    <t>1.2.7</t>
  </si>
  <si>
    <t>1.2.8</t>
  </si>
  <si>
    <t>1.2.9</t>
  </si>
  <si>
    <t>Izobraževanje gasilnega sistema
Šolanje uporabnika za upravljanje sistema v enkratnem terminu po dogovoru z uporabnikom</t>
  </si>
  <si>
    <t>1.2.10</t>
  </si>
  <si>
    <t>1.2.11</t>
  </si>
  <si>
    <t>1.2.13</t>
  </si>
  <si>
    <t xml:space="preserve">Izračun pretoka plina za gasilno cono 
Hidravlični izračun postavitve cevovoda 
šob ali strojne opreme gašenja za sistem FK-5-1-12 
po proizvajalčevem programu </t>
  </si>
  <si>
    <t>SKUPAJ</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</si>
</sst>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4" formatCode="_-* #,##0.00\ &quot;€&quot;_-;\-* #,##0.00\ &quot;€&quot;_-;_-* &quot;-&quot;??\ &quot;€&quot;_-;_-@_-"/>
    <numFmt numFmtId="43" formatCode="_-* #,##0.00_-;\-* #,##0.00_-;_-* &quot;-&quot;??_-;_-@_-"/>
    <numFmt numFmtId="164" formatCode="_-* #,##0.00\ _€_-;\-* #,##0.00\ _€_-;_-* &quot;-&quot;??\ _€_-;_-@_-"/>
    <numFmt numFmtId="165" formatCode="#,##0.00\ &quot;€&quot;"/>
    <numFmt numFmtId="166" formatCode="#&quot;.&quot;"/>
    <numFmt numFmtId="167" formatCode="&quot;$&quot;#,##0\ ;\(&quot;$&quot;#,##0\)"/>
    <numFmt numFmtId="168" formatCode="m\o\n\th\ d\,\ yyyy"/>
    <numFmt numFmtId="169" formatCode="_(* #,##0_);_(* \(#,##0\);_(* &quot;-&quot;_);_(@_)"/>
    <numFmt numFmtId="170" formatCode="_(* #,##0.00_);_(* \(#,##0.00\);_(* &quot;-&quot;??_);_(@_)"/>
    <numFmt numFmtId="171" formatCode="_-* #,##0.00\ _S_I_T_-;\-* #,##0.00\ _S_I_T_-;_-* \-??\ _S_I_T_-;_-@_-"/>
    <numFmt numFmtId="172" formatCode="&quot;$&quot;#,##0_);[Red]\(&quot;$&quot;#,##0\)"/>
    <numFmt numFmtId="173" formatCode="#,#00"/>
    <numFmt numFmtId="174" formatCode="#,"/>
    <numFmt numFmtId="175" formatCode="#,##0.00\ [$€-1]"/>
    <numFmt numFmtId="176" formatCode="&quot;On&quot;;&quot;On&quot;;&quot;Off&quot;"/>
    <numFmt numFmtId="177" formatCode="&quot;SIT&quot;\ #,##0_);\(&quot;SIT&quot;\ #,##0\)"/>
    <numFmt numFmtId="178" formatCode="_-* #,##0.00\ &quot;SIT&quot;_-;\-* #,##0.00\ &quot;SIT&quot;_-;_-* &quot;-&quot;??\ &quot;SIT&quot;_-;_-@_-"/>
    <numFmt numFmtId="179" formatCode="_-* #,##0\ _S_I_T_-;\-* #,##0\ _S_I_T_-;_-* &quot;-&quot;\ _S_I_T_-;_-@_-"/>
    <numFmt numFmtId="180" formatCode="_-* #,##0.00\ _k_n_-;\-* #,##0.00\ _k_n_-;_-* &quot;-&quot;??\ _k_n_-;_-@_-"/>
    <numFmt numFmtId="181" formatCode="_-* #,##0.00\ _S_I_T_-;\-* #,##0.00\ _S_I_T_-;_-* &quot;-&quot;??\ _S_I_T_-;_-@_-"/>
    <numFmt numFmtId="182" formatCode="_-* #,##0\ _S_I_T_-;\-* #,##0\ _S_I_T_-;_-* &quot;-&quot;??\ _S_I_T_-;_-@_-"/>
    <numFmt numFmtId="183" formatCode="_(&quot;$&quot;* #,##0_);_(&quot;$&quot;* \(#,##0\);_(&quot;$&quot;* &quot;-&quot;_);_(@_)"/>
    <numFmt numFmtId="184" formatCode="_(&quot;$&quot;* #,##0.00_);_(&quot;$&quot;* \(#,##0.00\);_(&quot;$&quot;* &quot;-&quot;??_);_(@_)"/>
    <numFmt numFmtId="185" formatCode="_-* #,##0.00\ [$€-424]_-;\-* #,##0.00\ [$€-424]_-;_-* &quot;-&quot;??\ [$€-424]_-;_-@_-"/>
    <numFmt numFmtId="186" formatCode="#,##0.00_ ;[Red]\-#,##0.00\ "/>
    <numFmt numFmtId="187" formatCode="#,##0.0"/>
    <numFmt numFmtId="188" formatCode="#,##0.00&quot; €&quot;"/>
    <numFmt numFmtId="189" formatCode="0_)"/>
  </numFmts>
  <fonts count="88" x14ac:knownFonts="1">
    <font>
      <sz val="11"/>
      <color theme="1"/>
      <name val="Calibri"/>
      <family val="2"/>
      <charset val="238"/>
      <scheme val="minor"/>
    </font>
    <font>
      <sz val="10"/>
      <color theme="1"/>
      <name val="Arial"/>
      <family val="2"/>
      <charset val="238"/>
    </font>
    <font>
      <sz val="10"/>
      <name val="Arial"/>
      <family val="2"/>
      <charset val="238"/>
    </font>
    <font>
      <b/>
      <sz val="10"/>
      <name val="Arial"/>
      <family val="2"/>
      <charset val="238"/>
    </font>
    <font>
      <b/>
      <sz val="10"/>
      <color theme="1"/>
      <name val="Arial"/>
      <family val="2"/>
      <charset val="238"/>
    </font>
    <font>
      <sz val="10"/>
      <color indexed="8"/>
      <name val="Arial"/>
      <family val="2"/>
      <charset val="238"/>
    </font>
    <font>
      <sz val="10"/>
      <color theme="1"/>
      <name val="Arial"/>
      <family val="2"/>
      <charset val="238"/>
    </font>
    <font>
      <sz val="10"/>
      <color rgb="FF000000"/>
      <name val="Arial"/>
      <family val="2"/>
      <charset val="238"/>
    </font>
    <font>
      <sz val="11"/>
      <color indexed="8"/>
      <name val="Calibri"/>
      <family val="2"/>
      <charset val="238"/>
    </font>
    <font>
      <b/>
      <sz val="10"/>
      <color rgb="FF000000"/>
      <name val="Arial"/>
      <family val="2"/>
      <charset val="238"/>
    </font>
    <font>
      <sz val="11"/>
      <color theme="1"/>
      <name val="Calibri"/>
      <family val="2"/>
      <charset val="238"/>
      <scheme val="minor"/>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sz val="10"/>
      <color indexed="24"/>
      <name val="System"/>
      <family val="2"/>
      <charset val="238"/>
    </font>
    <font>
      <sz val="1"/>
      <color indexed="8"/>
      <name val="Courier"/>
      <family val="1"/>
      <charset val="238"/>
    </font>
    <font>
      <sz val="11"/>
      <color indexed="17"/>
      <name val="Calibri"/>
      <family val="2"/>
      <charset val="238"/>
    </font>
    <font>
      <sz val="12"/>
      <name val="Courier New"/>
      <family val="3"/>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b/>
      <sz val="1"/>
      <color indexed="8"/>
      <name val="Courier"/>
      <family val="1"/>
      <charset val="238"/>
    </font>
    <font>
      <sz val="11"/>
      <color indexed="62"/>
      <name val="Calibri"/>
      <family val="2"/>
      <charset val="238"/>
    </font>
    <font>
      <b/>
      <sz val="11"/>
      <color indexed="63"/>
      <name val="Calibri"/>
      <family val="2"/>
      <charset val="238"/>
    </font>
    <font>
      <sz val="11"/>
      <color indexed="52"/>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56"/>
      <name val="Cambria"/>
      <family val="2"/>
      <charset val="238"/>
    </font>
    <font>
      <b/>
      <sz val="18"/>
      <color indexed="62"/>
      <name val="Cambria"/>
      <family val="2"/>
      <charset val="238"/>
    </font>
    <font>
      <sz val="10"/>
      <name val="Arial CE"/>
      <charset val="238"/>
    </font>
    <font>
      <sz val="12"/>
      <color theme="1"/>
      <name val="Calibri"/>
      <family val="2"/>
      <charset val="238"/>
      <scheme val="minor"/>
    </font>
    <font>
      <sz val="10"/>
      <name val="Arial Narrow"/>
      <family val="2"/>
      <charset val="238"/>
    </font>
    <font>
      <sz val="11"/>
      <color indexed="60"/>
      <name val="Calibri"/>
      <family val="2"/>
      <charset val="238"/>
    </font>
    <font>
      <sz val="11"/>
      <color indexed="19"/>
      <name val="Calibri"/>
      <family val="2"/>
      <charset val="238"/>
    </font>
    <font>
      <sz val="12"/>
      <name val="Courier"/>
      <family val="1"/>
      <charset val="238"/>
    </font>
    <font>
      <sz val="10"/>
      <name val="Courier"/>
      <family val="1"/>
      <charset val="238"/>
    </font>
    <font>
      <sz val="10"/>
      <name val="Arial CE"/>
    </font>
    <font>
      <sz val="14"/>
      <name val="Times New Roman CE"/>
      <charset val="238"/>
    </font>
    <font>
      <sz val="10"/>
      <name val="Arial CE"/>
      <family val="2"/>
      <charset val="238"/>
    </font>
    <font>
      <sz val="11"/>
      <color indexed="10"/>
      <name val="Calibri"/>
      <family val="2"/>
      <charset val="238"/>
    </font>
    <font>
      <b/>
      <sz val="11"/>
      <color indexed="10"/>
      <name val="Calibri"/>
      <family val="2"/>
      <charset val="238"/>
    </font>
    <font>
      <sz val="12"/>
      <name val="Times New Roman"/>
      <family val="1"/>
    </font>
    <font>
      <sz val="10"/>
      <color indexed="8"/>
      <name val="MS Sans Serif"/>
      <family val="2"/>
      <charset val="238"/>
    </font>
    <font>
      <b/>
      <sz val="11"/>
      <color indexed="8"/>
      <name val="Calibri"/>
      <family val="2"/>
      <charset val="238"/>
    </font>
    <font>
      <sz val="12"/>
      <color indexed="8"/>
      <name val="Calibri"/>
      <family val="2"/>
      <charset val="238"/>
    </font>
    <font>
      <vertAlign val="superscript"/>
      <sz val="10"/>
      <name val="Arial"/>
      <family val="2"/>
      <charset val="238"/>
    </font>
    <font>
      <sz val="11"/>
      <name val="Arial"/>
      <family val="2"/>
    </font>
    <font>
      <sz val="11"/>
      <name val="Arial"/>
      <family val="2"/>
      <charset val="238"/>
    </font>
    <font>
      <sz val="11"/>
      <color indexed="8"/>
      <name val="Arial"/>
      <family val="2"/>
      <charset val="238"/>
    </font>
    <font>
      <b/>
      <sz val="11"/>
      <name val="Arial"/>
      <family val="2"/>
      <charset val="238"/>
    </font>
    <font>
      <b/>
      <sz val="11"/>
      <color indexed="8"/>
      <name val="Arial"/>
      <family val="2"/>
      <charset val="238"/>
    </font>
    <font>
      <sz val="13"/>
      <color theme="1"/>
      <name val="Arial Narrow"/>
      <family val="2"/>
      <charset val="238"/>
    </font>
    <font>
      <b/>
      <sz val="10"/>
      <color rgb="FF41A6B1"/>
      <name val="Tahoma"/>
      <family val="2"/>
      <charset val="238"/>
    </font>
    <font>
      <b/>
      <sz val="10"/>
      <color rgb="FF41A6B1"/>
      <name val="Arial"/>
      <family val="2"/>
      <charset val="238"/>
    </font>
    <font>
      <sz val="9"/>
      <name val="Arial"/>
      <family val="2"/>
      <charset val="238"/>
    </font>
    <font>
      <i/>
      <sz val="10"/>
      <color theme="1"/>
      <name val="Arial"/>
      <family val="2"/>
      <charset val="238"/>
    </font>
    <font>
      <sz val="10"/>
      <name val="Tahoma"/>
      <family val="2"/>
      <charset val="238"/>
    </font>
    <font>
      <sz val="10"/>
      <color rgb="FFFF0000"/>
      <name val="Arial"/>
      <family val="2"/>
      <charset val="238"/>
    </font>
    <font>
      <sz val="11"/>
      <color theme="1"/>
      <name val="Calibri"/>
      <family val="2"/>
      <scheme val="minor"/>
    </font>
    <font>
      <u/>
      <sz val="11"/>
      <color theme="10"/>
      <name val="Calibri"/>
      <family val="2"/>
      <scheme val="minor"/>
    </font>
    <font>
      <b/>
      <sz val="12"/>
      <color theme="1"/>
      <name val="Arial"/>
      <family val="2"/>
      <charset val="238"/>
    </font>
    <font>
      <b/>
      <sz val="12"/>
      <name val="Times New Roman"/>
      <family val="1"/>
      <charset val="238"/>
    </font>
    <font>
      <sz val="12"/>
      <name val="Times New Roman"/>
      <family val="1"/>
      <charset val="238"/>
    </font>
    <font>
      <sz val="12"/>
      <color rgb="FFFF0000"/>
      <name val="Times New Roman"/>
      <family val="1"/>
      <charset val="238"/>
    </font>
    <font>
      <sz val="12"/>
      <color rgb="FF0070C0"/>
      <name val="Times New Roman"/>
      <family val="1"/>
      <charset val="238"/>
    </font>
    <font>
      <sz val="10"/>
      <color rgb="FF0070C0"/>
      <name val="Arial"/>
      <family val="2"/>
      <charset val="238"/>
    </font>
    <font>
      <b/>
      <sz val="10"/>
      <color indexed="8"/>
      <name val="Arial"/>
      <family val="2"/>
      <charset val="238"/>
    </font>
    <font>
      <i/>
      <sz val="10"/>
      <name val="Arial"/>
      <family val="2"/>
      <charset val="238"/>
    </font>
    <font>
      <vertAlign val="subscript"/>
      <sz val="10"/>
      <name val="Arial"/>
      <family val="2"/>
      <charset val="238"/>
    </font>
    <font>
      <sz val="10"/>
      <color indexed="8"/>
      <name val="Arial"/>
      <family val="2"/>
    </font>
    <font>
      <sz val="10"/>
      <name val="Arial"/>
      <family val="2"/>
    </font>
    <font>
      <sz val="10"/>
      <color indexed="10"/>
      <name val="Arial"/>
      <family val="2"/>
      <charset val="238"/>
    </font>
    <font>
      <vertAlign val="superscript"/>
      <sz val="10"/>
      <color rgb="FF000000"/>
      <name val="Arial"/>
      <family val="2"/>
      <charset val="238"/>
    </font>
    <font>
      <sz val="9"/>
      <color theme="1"/>
      <name val="Arial"/>
      <family val="2"/>
      <charset val="238"/>
    </font>
    <font>
      <b/>
      <i/>
      <sz val="10"/>
      <color theme="1"/>
      <name val="Arial"/>
      <family val="2"/>
      <charset val="238"/>
    </font>
    <font>
      <sz val="8"/>
      <color theme="1"/>
      <name val="Arial"/>
      <family val="2"/>
      <charset val="238"/>
    </font>
    <font>
      <sz val="8"/>
      <color rgb="FF000000"/>
      <name val="Arial"/>
      <family val="2"/>
      <charset val="238"/>
    </font>
    <font>
      <sz val="11"/>
      <color theme="1"/>
      <name val="Arial"/>
      <family val="2"/>
      <charset val="238"/>
    </font>
    <font>
      <b/>
      <i/>
      <sz val="10"/>
      <color rgb="FF000000"/>
      <name val="Arial"/>
      <family val="2"/>
      <charset val="238"/>
    </font>
    <font>
      <sz val="9"/>
      <color rgb="FF000000"/>
      <name val="Arial"/>
      <family val="2"/>
      <charset val="238"/>
    </font>
    <font>
      <u/>
      <sz val="9"/>
      <color rgb="FF000000"/>
      <name val="Arial"/>
      <family val="2"/>
      <charset val="238"/>
    </font>
    <font>
      <i/>
      <sz val="10"/>
      <color rgb="FF000000"/>
      <name val="Arial"/>
      <family val="2"/>
      <charset val="238"/>
    </font>
    <font>
      <b/>
      <sz val="13"/>
      <color theme="1"/>
      <name val="Arial Narrow"/>
      <family val="2"/>
      <charset val="238"/>
    </font>
    <font>
      <sz val="11"/>
      <name val="Tahoma"/>
      <family val="2"/>
      <charset val="238"/>
    </font>
    <font>
      <i/>
      <sz val="11"/>
      <name val="Tahoma"/>
      <family val="2"/>
      <charset val="238"/>
    </font>
  </fonts>
  <fills count="44">
    <fill>
      <patternFill patternType="none"/>
    </fill>
    <fill>
      <patternFill patternType="gray125"/>
    </fill>
    <fill>
      <patternFill patternType="solid">
        <fgColor indexed="31"/>
      </patternFill>
    </fill>
    <fill>
      <patternFill patternType="solid">
        <fgColor indexed="44"/>
      </patternFill>
    </fill>
    <fill>
      <patternFill patternType="solid">
        <fgColor indexed="45"/>
      </patternFill>
    </fill>
    <fill>
      <patternFill patternType="solid">
        <fgColor indexed="29"/>
      </patternFill>
    </fill>
    <fill>
      <patternFill patternType="solid">
        <fgColor indexed="42"/>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5"/>
        <bgColor indexed="29"/>
      </patternFill>
    </fill>
    <fill>
      <patternFill patternType="solid">
        <fgColor indexed="22"/>
      </patternFill>
    </fill>
    <fill>
      <patternFill patternType="solid">
        <fgColor indexed="22"/>
        <bgColor indexed="31"/>
      </patternFill>
    </fill>
    <fill>
      <patternFill patternType="solid">
        <fgColor indexed="55"/>
      </patternFill>
    </fill>
    <fill>
      <patternFill patternType="solid">
        <fgColor indexed="55"/>
        <bgColor indexed="23"/>
      </patternFill>
    </fill>
    <fill>
      <patternFill patternType="solid">
        <fgColor indexed="47"/>
        <bgColor indexed="22"/>
      </patternFill>
    </fill>
    <fill>
      <patternFill patternType="solid">
        <fgColor indexed="9"/>
      </patternFill>
    </fill>
    <fill>
      <patternFill patternType="solid">
        <fgColor indexed="43"/>
        <bgColor indexed="26"/>
      </patternFill>
    </fill>
    <fill>
      <patternFill patternType="solid">
        <fgColor indexed="26"/>
        <bgColor indexed="9"/>
      </patternFill>
    </fill>
    <fill>
      <patternFill patternType="solid">
        <fgColor indexed="56"/>
      </patternFill>
    </fill>
    <fill>
      <patternFill patternType="solid">
        <fgColor indexed="54"/>
      </patternFill>
    </fill>
    <fill>
      <patternFill patternType="solid">
        <fgColor theme="0" tint="-0.249977111117893"/>
        <bgColor indexed="64"/>
      </patternFill>
    </fill>
    <fill>
      <patternFill patternType="solid">
        <fgColor theme="8" tint="0.79998168889431442"/>
        <bgColor indexed="64"/>
      </patternFill>
    </fill>
    <fill>
      <patternFill patternType="solid">
        <fgColor rgb="FFFFFFFF"/>
        <bgColor rgb="FFFFFFFF"/>
      </patternFill>
    </fill>
    <fill>
      <patternFill patternType="solid">
        <fgColor rgb="FFFFFF00"/>
        <bgColor indexed="64"/>
      </patternFill>
    </fill>
    <fill>
      <patternFill patternType="solid">
        <fgColor theme="7" tint="0.79995117038483843"/>
        <bgColor theme="3" tint="0.89996032593768116"/>
      </patternFill>
    </fill>
  </fills>
  <borders count="25">
    <border>
      <left/>
      <right/>
      <top/>
      <bottom/>
      <diagonal/>
    </border>
    <border>
      <left style="hair">
        <color indexed="64"/>
      </left>
      <right style="hair">
        <color indexed="64"/>
      </right>
      <top style="hair">
        <color indexed="64"/>
      </top>
      <bottom style="hair">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bottom style="thick">
        <color indexed="56"/>
      </bottom>
      <diagonal/>
    </border>
    <border>
      <left/>
      <right/>
      <top/>
      <bottom style="thick">
        <color indexed="27"/>
      </bottom>
      <diagonal/>
    </border>
    <border>
      <left/>
      <right/>
      <top/>
      <bottom style="medium">
        <color indexed="27"/>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right/>
      <top style="thin">
        <color indexed="62"/>
      </top>
      <bottom style="double">
        <color indexed="62"/>
      </bottom>
      <diagonal/>
    </border>
    <border>
      <left/>
      <right/>
      <top style="thin">
        <color indexed="56"/>
      </top>
      <bottom style="double">
        <color indexed="56"/>
      </bottom>
      <diagonal/>
    </border>
    <border>
      <left/>
      <right/>
      <top/>
      <bottom style="thin">
        <color indexed="64"/>
      </bottom>
      <diagonal/>
    </border>
    <border>
      <left/>
      <right/>
      <top style="thin">
        <color indexed="64"/>
      </top>
      <bottom/>
      <diagonal/>
    </border>
    <border>
      <left/>
      <right/>
      <top style="medium">
        <color indexed="64"/>
      </top>
      <bottom style="medium">
        <color indexed="64"/>
      </bottom>
      <diagonal/>
    </border>
    <border>
      <left/>
      <right/>
      <top/>
      <bottom style="medium">
        <color indexed="64"/>
      </bottom>
      <diagonal/>
    </border>
    <border>
      <left/>
      <right style="hair">
        <color indexed="64"/>
      </right>
      <top/>
      <bottom/>
      <diagonal/>
    </border>
    <border>
      <left style="hair">
        <color indexed="64"/>
      </left>
      <right/>
      <top/>
      <bottom/>
      <diagonal/>
    </border>
    <border>
      <left/>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s>
  <cellStyleXfs count="2700">
    <xf numFmtId="0" fontId="0" fillId="0" borderId="0"/>
    <xf numFmtId="0" fontId="2" fillId="0" borderId="0"/>
    <xf numFmtId="44" fontId="8" fillId="0" borderId="0" applyFont="0" applyFill="0" applyBorder="0" applyAlignment="0" applyProtection="0"/>
    <xf numFmtId="0" fontId="10" fillId="0" borderId="0"/>
    <xf numFmtId="0" fontId="2" fillId="0" borderId="0"/>
    <xf numFmtId="0" fontId="2" fillId="0" borderId="0"/>
    <xf numFmtId="0" fontId="6" fillId="0" borderId="0"/>
    <xf numFmtId="0" fontId="8" fillId="2"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9"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9"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3"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3"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8"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8"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3"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3"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13"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11" fillId="14"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4"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1"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1"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6"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16"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17"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7"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0" borderId="0" applyNumberFormat="0" applyBorder="0" applyAlignment="0" applyProtection="0"/>
    <xf numFmtId="0" fontId="11" fillId="18"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18"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5"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24" borderId="0" applyNumberFormat="0" applyBorder="0" applyAlignment="0" applyProtection="0"/>
    <xf numFmtId="0" fontId="11" fillId="16" borderId="0" applyNumberFormat="0" applyBorder="0" applyAlignment="0" applyProtection="0"/>
    <xf numFmtId="0" fontId="11" fillId="25" borderId="0" applyNumberFormat="0" applyBorder="0" applyAlignment="0" applyProtection="0"/>
    <xf numFmtId="0" fontId="11" fillId="17" borderId="0" applyNumberFormat="0" applyBorder="0" applyAlignment="0" applyProtection="0"/>
    <xf numFmtId="0" fontId="11" fillId="26" borderId="0" applyNumberFormat="0" applyBorder="0" applyAlignment="0" applyProtection="0"/>
    <xf numFmtId="0" fontId="11" fillId="15" borderId="0" applyNumberFormat="0" applyBorder="0" applyAlignment="0" applyProtection="0"/>
    <xf numFmtId="0" fontId="11" fillId="27" borderId="0" applyNumberFormat="0" applyBorder="0" applyAlignment="0" applyProtection="0"/>
    <xf numFmtId="0" fontId="12" fillId="4" borderId="0" applyNumberFormat="0" applyBorder="0" applyAlignment="0" applyProtection="0"/>
    <xf numFmtId="0" fontId="12" fillId="28" borderId="0" applyNumberFormat="0" applyBorder="0" applyAlignment="0" applyProtection="0"/>
    <xf numFmtId="0" fontId="13" fillId="29" borderId="2" applyNumberFormat="0" applyAlignment="0" applyProtection="0"/>
    <xf numFmtId="0" fontId="13" fillId="30" borderId="2" applyNumberFormat="0" applyAlignment="0" applyProtection="0"/>
    <xf numFmtId="0" fontId="14" fillId="31" borderId="3" applyNumberFormat="0" applyAlignment="0" applyProtection="0"/>
    <xf numFmtId="0" fontId="14" fillId="32" borderId="3" applyNumberFormat="0" applyAlignment="0" applyProtection="0"/>
    <xf numFmtId="3" fontId="15" fillId="0" borderId="0" applyFont="0" applyFill="0" applyBorder="0" applyAlignment="0" applyProtection="0"/>
    <xf numFmtId="167" fontId="15" fillId="0" borderId="0" applyFont="0" applyFill="0" applyBorder="0" applyAlignment="0" applyProtection="0"/>
    <xf numFmtId="168" fontId="16" fillId="0" borderId="0">
      <protection locked="0"/>
    </xf>
    <xf numFmtId="169" fontId="5" fillId="0" borderId="0" applyFont="0" applyFill="0" applyBorder="0" applyAlignment="0" applyProtection="0"/>
    <xf numFmtId="170" fontId="5" fillId="0" borderId="0" applyFont="0" applyFill="0" applyBorder="0" applyAlignment="0" applyProtection="0"/>
    <xf numFmtId="0" fontId="17" fillId="6"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6"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171" fontId="8" fillId="0" borderId="0"/>
    <xf numFmtId="0" fontId="8" fillId="0" borderId="0"/>
    <xf numFmtId="172" fontId="18" fillId="0" borderId="0" applyFill="0" applyBorder="0" applyAlignment="0" applyProtection="0"/>
    <xf numFmtId="0" fontId="19" fillId="0" borderId="0" applyNumberFormat="0" applyFill="0" applyBorder="0" applyAlignment="0" applyProtection="0"/>
    <xf numFmtId="173" fontId="16" fillId="0" borderId="0">
      <protection locked="0"/>
    </xf>
    <xf numFmtId="4" fontId="2" fillId="0" borderId="0" applyNumberFormat="0"/>
    <xf numFmtId="0" fontId="20" fillId="0" borderId="4" applyNumberFormat="0" applyFill="0" applyAlignment="0" applyProtection="0"/>
    <xf numFmtId="0" fontId="21" fillId="0" borderId="5" applyNumberFormat="0" applyFill="0" applyAlignment="0" applyProtection="0"/>
    <xf numFmtId="0" fontId="22" fillId="0" borderId="6" applyNumberFormat="0" applyFill="0" applyAlignment="0" applyProtection="0"/>
    <xf numFmtId="0" fontId="22" fillId="0" borderId="0" applyNumberFormat="0" applyFill="0" applyBorder="0" applyAlignment="0" applyProtection="0"/>
    <xf numFmtId="174" fontId="23" fillId="0" borderId="0">
      <protection locked="0"/>
    </xf>
    <xf numFmtId="174" fontId="23" fillId="0" borderId="0">
      <protection locked="0"/>
    </xf>
    <xf numFmtId="0" fontId="24" fillId="9" borderId="2" applyNumberFormat="0" applyAlignment="0" applyProtection="0"/>
    <xf numFmtId="0" fontId="24" fillId="33" borderId="2" applyNumberFormat="0" applyAlignment="0" applyProtection="0"/>
    <xf numFmtId="0" fontId="25" fillId="29" borderId="7" applyNumberFormat="0" applyAlignment="0" applyProtection="0"/>
    <xf numFmtId="0" fontId="25" fillId="34" borderId="7" applyNumberFormat="0" applyAlignment="0" applyProtection="0"/>
    <xf numFmtId="0" fontId="25" fillId="34" borderId="7" applyNumberFormat="0" applyAlignment="0" applyProtection="0"/>
    <xf numFmtId="0" fontId="25" fillId="29" borderId="7" applyNumberFormat="0" applyAlignment="0" applyProtection="0"/>
    <xf numFmtId="0" fontId="25" fillId="34" borderId="7" applyNumberFormat="0" applyAlignment="0" applyProtection="0"/>
    <xf numFmtId="0" fontId="25" fillId="34" borderId="7" applyNumberFormat="0" applyAlignment="0" applyProtection="0"/>
    <xf numFmtId="0" fontId="25" fillId="34" borderId="7" applyNumberFormat="0" applyAlignment="0" applyProtection="0"/>
    <xf numFmtId="0" fontId="25" fillId="34" borderId="7" applyNumberFormat="0" applyAlignment="0" applyProtection="0"/>
    <xf numFmtId="0" fontId="25" fillId="34" borderId="7" applyNumberFormat="0" applyAlignment="0" applyProtection="0"/>
    <xf numFmtId="0" fontId="25" fillId="34" borderId="7" applyNumberFormat="0" applyAlignment="0" applyProtection="0"/>
    <xf numFmtId="0" fontId="25" fillId="34" borderId="7" applyNumberFormat="0" applyAlignment="0" applyProtection="0"/>
    <xf numFmtId="0" fontId="25" fillId="34" borderId="7" applyNumberFormat="0" applyAlignment="0" applyProtection="0"/>
    <xf numFmtId="0" fontId="25" fillId="34" borderId="7" applyNumberFormat="0" applyAlignment="0" applyProtection="0"/>
    <xf numFmtId="0" fontId="25" fillId="34" borderId="7" applyNumberFormat="0" applyAlignment="0" applyProtection="0"/>
    <xf numFmtId="0" fontId="26" fillId="0" borderId="8" applyNumberFormat="0" applyFill="0" applyAlignment="0" applyProtection="0"/>
    <xf numFmtId="0" fontId="20" fillId="0" borderId="4"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0" fillId="0" borderId="4"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7" fillId="0" borderId="9" applyNumberFormat="0" applyFill="0" applyAlignment="0" applyProtection="0"/>
    <xf numFmtId="0" fontId="21" fillId="0" borderId="5"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1" fillId="0" borderId="5"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8" fillId="0" borderId="10" applyNumberFormat="0" applyFill="0" applyAlignment="0" applyProtection="0"/>
    <xf numFmtId="0" fontId="22" fillId="0" borderId="6"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2" fillId="0" borderId="6"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22"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2"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3" fillId="0" borderId="0"/>
    <xf numFmtId="0" fontId="2" fillId="0" borderId="0"/>
    <xf numFmtId="0" fontId="2" fillId="0" borderId="0"/>
    <xf numFmtId="0" fontId="2" fillId="0" borderId="0"/>
    <xf numFmtId="0" fontId="2" fillId="0" borderId="0"/>
    <xf numFmtId="0" fontId="2" fillId="0" borderId="0"/>
    <xf numFmtId="0" fontId="3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5" fontId="3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5" fillId="12" borderId="0" applyNumberFormat="0" applyBorder="0" applyAlignment="0" applyProtection="0"/>
    <xf numFmtId="0" fontId="35" fillId="35" borderId="0" applyNumberFormat="0" applyBorder="0" applyAlignment="0" applyProtection="0"/>
    <xf numFmtId="0" fontId="35"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5"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6" fillId="12" borderId="0" applyNumberFormat="0" applyBorder="0" applyAlignment="0" applyProtection="0"/>
    <xf numFmtId="0" fontId="37" fillId="0" borderId="0"/>
    <xf numFmtId="0" fontId="37" fillId="0" borderId="0"/>
    <xf numFmtId="176" fontId="38" fillId="0" borderId="0"/>
    <xf numFmtId="0" fontId="37" fillId="0" borderId="0"/>
    <xf numFmtId="0" fontId="37" fillId="0" borderId="0"/>
    <xf numFmtId="0" fontId="2" fillId="0" borderId="0" applyNumberFormat="0" applyFill="0" applyBorder="0" applyAlignment="0" applyProtection="0"/>
    <xf numFmtId="0" fontId="39" fillId="0" borderId="0"/>
    <xf numFmtId="0" fontId="10" fillId="0" borderId="0"/>
    <xf numFmtId="1" fontId="40" fillId="0" borderId="0" applyFill="0" applyBorder="0" applyAlignment="0" applyProtection="0"/>
    <xf numFmtId="0" fontId="2" fillId="0" borderId="0" applyNumberFormat="0" applyFill="0" applyBorder="0" applyAlignment="0" applyProtection="0"/>
    <xf numFmtId="1" fontId="40" fillId="0" borderId="0" applyFill="0" applyBorder="0" applyAlignment="0" applyProtection="0"/>
    <xf numFmtId="1" fontId="40" fillId="0" borderId="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6" fillId="0" borderId="0"/>
    <xf numFmtId="0" fontId="39" fillId="0" borderId="0"/>
    <xf numFmtId="0" fontId="41" fillId="0" borderId="0"/>
    <xf numFmtId="0" fontId="41" fillId="0" borderId="0"/>
    <xf numFmtId="0" fontId="39" fillId="0" borderId="0"/>
    <xf numFmtId="177" fontId="37" fillId="0" borderId="0"/>
    <xf numFmtId="0" fontId="5" fillId="0" borderId="0"/>
    <xf numFmtId="0" fontId="37" fillId="0" borderId="0"/>
    <xf numFmtId="0" fontId="5" fillId="7" borderId="12" applyNumberFormat="0" applyFont="0" applyAlignment="0" applyProtection="0"/>
    <xf numFmtId="0" fontId="2" fillId="36" borderId="12" applyNumberFormat="0" applyAlignment="0" applyProtection="0"/>
    <xf numFmtId="0" fontId="2" fillId="7" borderId="12" applyNumberFormat="0" applyFont="0" applyAlignment="0" applyProtection="0"/>
    <xf numFmtId="0" fontId="2" fillId="7" borderId="12" applyNumberFormat="0" applyFont="0" applyAlignment="0" applyProtection="0"/>
    <xf numFmtId="0" fontId="2" fillId="7" borderId="12" applyNumberFormat="0" applyFont="0" applyAlignment="0" applyProtection="0"/>
    <xf numFmtId="0" fontId="2" fillId="7" borderId="12" applyNumberFormat="0" applyFont="0" applyAlignment="0" applyProtection="0"/>
    <xf numFmtId="0" fontId="2" fillId="7" borderId="12" applyNumberFormat="0" applyFont="0" applyAlignment="0" applyProtection="0"/>
    <xf numFmtId="0" fontId="2" fillId="7" borderId="12" applyNumberFormat="0" applyFont="0" applyAlignment="0" applyProtection="0"/>
    <xf numFmtId="0" fontId="2" fillId="7" borderId="12" applyNumberFormat="0" applyFont="0" applyAlignment="0" applyProtection="0"/>
    <xf numFmtId="0" fontId="2" fillId="7" borderId="12" applyNumberFormat="0" applyFont="0" applyAlignment="0" applyProtection="0"/>
    <xf numFmtId="0" fontId="2" fillId="7" borderId="12" applyNumberFormat="0" applyFont="0" applyAlignment="0" applyProtection="0"/>
    <xf numFmtId="0" fontId="2" fillId="7" borderId="12" applyNumberFormat="0" applyFont="0" applyAlignment="0" applyProtection="0"/>
    <xf numFmtId="0" fontId="2" fillId="7" borderId="12" applyNumberFormat="0" applyFont="0" applyAlignment="0" applyProtection="0"/>
    <xf numFmtId="0" fontId="2" fillId="7" borderId="12" applyNumberFormat="0" applyFon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1" fillId="19"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19"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37" borderId="0" applyNumberFormat="0" applyBorder="0" applyAlignment="0" applyProtection="0"/>
    <xf numFmtId="0" fontId="11" fillId="21"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21"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15" borderId="0" applyNumberFormat="0" applyBorder="0" applyAlignment="0" applyProtection="0"/>
    <xf numFmtId="0" fontId="11" fillId="2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2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3" borderId="0" applyNumberFormat="0" applyBorder="0" applyAlignment="0" applyProtection="0"/>
    <xf numFmtId="0" fontId="11" fillId="16"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16"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38"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7" borderId="0" applyNumberFormat="0" applyBorder="0" applyAlignment="0" applyProtection="0"/>
    <xf numFmtId="0" fontId="11" fillId="15"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15"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11" fillId="21" borderId="0" applyNumberFormat="0" applyBorder="0" applyAlignment="0" applyProtection="0"/>
    <xf numFmtId="0" fontId="26" fillId="0" borderId="8"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26" fillId="0" borderId="8"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42" fillId="0" borderId="13" applyNumberFormat="0" applyFill="0" applyAlignment="0" applyProtection="0"/>
    <xf numFmtId="0" fontId="14" fillId="31" borderId="3" applyNumberFormat="0" applyAlignment="0" applyProtection="0"/>
    <xf numFmtId="0" fontId="14" fillId="31" borderId="3" applyNumberFormat="0" applyAlignment="0" applyProtection="0"/>
    <xf numFmtId="0" fontId="14" fillId="31" borderId="3" applyNumberFormat="0" applyAlignment="0" applyProtection="0"/>
    <xf numFmtId="0" fontId="14" fillId="31" borderId="3" applyNumberFormat="0" applyAlignment="0" applyProtection="0"/>
    <xf numFmtId="0" fontId="14" fillId="31" borderId="3" applyNumberFormat="0" applyAlignment="0" applyProtection="0"/>
    <xf numFmtId="0" fontId="14" fillId="31" borderId="3" applyNumberFormat="0" applyAlignment="0" applyProtection="0"/>
    <xf numFmtId="0" fontId="14" fillId="31" borderId="3" applyNumberFormat="0" applyAlignment="0" applyProtection="0"/>
    <xf numFmtId="0" fontId="14" fillId="31" borderId="3" applyNumberFormat="0" applyAlignment="0" applyProtection="0"/>
    <xf numFmtId="0" fontId="14" fillId="31" borderId="3" applyNumberFormat="0" applyAlignment="0" applyProtection="0"/>
    <xf numFmtId="0" fontId="14" fillId="31" borderId="3" applyNumberFormat="0" applyAlignment="0" applyProtection="0"/>
    <xf numFmtId="0" fontId="14" fillId="31" borderId="3" applyNumberFormat="0" applyAlignment="0" applyProtection="0"/>
    <xf numFmtId="0" fontId="14" fillId="31" borderId="3" applyNumberFormat="0" applyAlignment="0" applyProtection="0"/>
    <xf numFmtId="0" fontId="13" fillId="29" borderId="2" applyNumberFormat="0" applyAlignment="0" applyProtection="0"/>
    <xf numFmtId="0" fontId="43" fillId="34" borderId="2" applyNumberFormat="0" applyAlignment="0" applyProtection="0"/>
    <xf numFmtId="0" fontId="43" fillId="34" borderId="2" applyNumberFormat="0" applyAlignment="0" applyProtection="0"/>
    <xf numFmtId="0" fontId="13" fillId="29" borderId="2" applyNumberFormat="0" applyAlignment="0" applyProtection="0"/>
    <xf numFmtId="0" fontId="43" fillId="34" borderId="2" applyNumberFormat="0" applyAlignment="0" applyProtection="0"/>
    <xf numFmtId="0" fontId="43" fillId="34" borderId="2" applyNumberFormat="0" applyAlignment="0" applyProtection="0"/>
    <xf numFmtId="0" fontId="43" fillId="34" borderId="2" applyNumberFormat="0" applyAlignment="0" applyProtection="0"/>
    <xf numFmtId="0" fontId="43" fillId="34" borderId="2" applyNumberFormat="0" applyAlignment="0" applyProtection="0"/>
    <xf numFmtId="0" fontId="43" fillId="34" borderId="2" applyNumberFormat="0" applyAlignment="0" applyProtection="0"/>
    <xf numFmtId="0" fontId="43" fillId="34" borderId="2" applyNumberFormat="0" applyAlignment="0" applyProtection="0"/>
    <xf numFmtId="0" fontId="43" fillId="34" borderId="2" applyNumberFormat="0" applyAlignment="0" applyProtection="0"/>
    <xf numFmtId="0" fontId="43" fillId="34" borderId="2" applyNumberFormat="0" applyAlignment="0" applyProtection="0"/>
    <xf numFmtId="0" fontId="43" fillId="34" borderId="2" applyNumberFormat="0" applyAlignment="0" applyProtection="0"/>
    <xf numFmtId="0" fontId="43" fillId="34" borderId="2" applyNumberFormat="0" applyAlignment="0" applyProtection="0"/>
    <xf numFmtId="0" fontId="12" fillId="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44" fillId="0" borderId="0"/>
    <xf numFmtId="0" fontId="44" fillId="0" borderId="0"/>
    <xf numFmtId="0" fontId="41" fillId="0" borderId="0"/>
    <xf numFmtId="0" fontId="45" fillId="0" borderId="0"/>
    <xf numFmtId="0" fontId="46" fillId="0" borderId="14" applyNumberFormat="0" applyFill="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5" fillId="0" borderId="0" applyFont="0" applyFill="0" applyBorder="0" applyAlignment="0" applyProtection="0"/>
    <xf numFmtId="44" fontId="8" fillId="0" borderId="0" applyFont="0" applyFill="0" applyBorder="0" applyAlignment="0" applyProtection="0"/>
    <xf numFmtId="178" fontId="32" fillId="0" borderId="0" applyFont="0" applyFill="0" applyBorder="0" applyAlignment="0" applyProtection="0"/>
    <xf numFmtId="178" fontId="5"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8" fontId="32" fillId="0" borderId="0" applyFont="0" applyFill="0" applyBorder="0" applyAlignment="0" applyProtection="0"/>
    <xf numFmtId="179" fontId="2" fillId="0" borderId="0" applyFont="0" applyFill="0" applyBorder="0" applyAlignment="0" applyProtection="0"/>
    <xf numFmtId="180" fontId="47" fillId="0" borderId="0" applyFont="0" applyFill="0" applyBorder="0" applyAlignment="0" applyProtection="0"/>
    <xf numFmtId="180" fontId="47" fillId="0" borderId="0" applyFont="0" applyFill="0" applyBorder="0" applyAlignment="0" applyProtection="0"/>
    <xf numFmtId="180" fontId="47" fillId="0" borderId="0" applyFont="0" applyFill="0" applyBorder="0" applyAlignment="0" applyProtection="0"/>
    <xf numFmtId="180" fontId="47" fillId="0" borderId="0" applyFont="0" applyFill="0" applyBorder="0" applyAlignment="0" applyProtection="0"/>
    <xf numFmtId="180" fontId="47" fillId="0" borderId="0" applyFont="0" applyFill="0" applyBorder="0" applyAlignment="0" applyProtection="0"/>
    <xf numFmtId="181" fontId="32" fillId="0" borderId="0" applyFont="0" applyFill="0" applyBorder="0" applyAlignment="0" applyProtection="0"/>
    <xf numFmtId="182" fontId="32" fillId="0" borderId="0" applyFont="0" applyFill="0" applyBorder="0" applyAlignment="0" applyProtection="0"/>
    <xf numFmtId="182" fontId="32" fillId="0" borderId="0" applyFont="0" applyFill="0" applyBorder="0" applyAlignment="0" applyProtection="0"/>
    <xf numFmtId="181" fontId="2" fillId="0" borderId="0" applyFont="0" applyFill="0" applyBorder="0" applyAlignment="0" applyProtection="0"/>
    <xf numFmtId="170" fontId="39" fillId="0" borderId="0" applyFont="0" applyFill="0" applyBorder="0" applyAlignment="0" applyProtection="0"/>
    <xf numFmtId="170" fontId="39" fillId="0" borderId="0" applyFont="0" applyFill="0" applyBorder="0" applyAlignment="0" applyProtection="0"/>
    <xf numFmtId="164" fontId="39" fillId="0" borderId="0" applyFont="0" applyFill="0" applyBorder="0" applyAlignment="0" applyProtection="0"/>
    <xf numFmtId="164" fontId="32" fillId="0" borderId="0" applyFont="0" applyFill="0" applyBorder="0" applyAlignment="0" applyProtection="0"/>
    <xf numFmtId="181" fontId="2" fillId="0" borderId="0" applyFont="0" applyFill="0" applyBorder="0" applyAlignment="0" applyProtection="0"/>
    <xf numFmtId="43" fontId="39" fillId="0" borderId="0" applyFont="0" applyFill="0" applyBorder="0" applyAlignment="0" applyProtection="0"/>
    <xf numFmtId="182" fontId="39" fillId="0" borderId="0" applyFont="0" applyFill="0" applyBorder="0" applyAlignment="0" applyProtection="0"/>
    <xf numFmtId="180" fontId="47" fillId="0" borderId="0" applyFont="0" applyFill="0" applyBorder="0" applyAlignment="0" applyProtection="0"/>
    <xf numFmtId="182" fontId="39"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0" fontId="47" fillId="0" borderId="0" applyFont="0" applyFill="0" applyBorder="0" applyAlignment="0" applyProtection="0"/>
    <xf numFmtId="180" fontId="47" fillId="0" borderId="0" applyFont="0" applyFill="0" applyBorder="0" applyAlignment="0" applyProtection="0"/>
    <xf numFmtId="180" fontId="47" fillId="0" borderId="0" applyFont="0" applyFill="0" applyBorder="0" applyAlignment="0" applyProtection="0"/>
    <xf numFmtId="180" fontId="47" fillId="0" borderId="0" applyFont="0" applyFill="0" applyBorder="0" applyAlignment="0" applyProtection="0"/>
    <xf numFmtId="0" fontId="24" fillId="9" borderId="2" applyNumberFormat="0" applyAlignment="0" applyProtection="0"/>
    <xf numFmtId="0" fontId="24" fillId="12" borderId="2" applyNumberFormat="0" applyAlignment="0" applyProtection="0"/>
    <xf numFmtId="0" fontId="24" fillId="12" borderId="2" applyNumberFormat="0" applyAlignment="0" applyProtection="0"/>
    <xf numFmtId="0" fontId="24" fillId="9" borderId="2" applyNumberFormat="0" applyAlignment="0" applyProtection="0"/>
    <xf numFmtId="0" fontId="24" fillId="12" borderId="2" applyNumberFormat="0" applyAlignment="0" applyProtection="0"/>
    <xf numFmtId="0" fontId="24" fillId="12" borderId="2" applyNumberFormat="0" applyAlignment="0" applyProtection="0"/>
    <xf numFmtId="0" fontId="24" fillId="12" borderId="2" applyNumberFormat="0" applyAlignment="0" applyProtection="0"/>
    <xf numFmtId="0" fontId="24" fillId="12" borderId="2" applyNumberFormat="0" applyAlignment="0" applyProtection="0"/>
    <xf numFmtId="0" fontId="24" fillId="12" borderId="2" applyNumberFormat="0" applyAlignment="0" applyProtection="0"/>
    <xf numFmtId="0" fontId="24" fillId="12" borderId="2" applyNumberFormat="0" applyAlignment="0" applyProtection="0"/>
    <xf numFmtId="0" fontId="24" fillId="12" borderId="2" applyNumberFormat="0" applyAlignment="0" applyProtection="0"/>
    <xf numFmtId="0" fontId="24" fillId="12" borderId="2" applyNumberFormat="0" applyAlignment="0" applyProtection="0"/>
    <xf numFmtId="0" fontId="24" fillId="12" borderId="2" applyNumberFormat="0" applyAlignment="0" applyProtection="0"/>
    <xf numFmtId="0" fontId="24" fillId="12" borderId="2" applyNumberFormat="0" applyAlignment="0" applyProtection="0"/>
    <xf numFmtId="0" fontId="46" fillId="0" borderId="14"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4"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0" fontId="46" fillId="0" borderId="15" applyNumberFormat="0" applyFill="0" applyAlignment="0" applyProtection="0"/>
    <xf numFmtId="183" fontId="5" fillId="0" borderId="0" applyFont="0" applyFill="0" applyBorder="0" applyAlignment="0" applyProtection="0"/>
    <xf numFmtId="184" fontId="5" fillId="0" borderId="0" applyFont="0" applyFill="0" applyBorder="0" applyAlignment="0" applyProtection="0"/>
    <xf numFmtId="9" fontId="32" fillId="0" borderId="0" applyFont="0" applyFill="0" applyBorder="0" applyAlignment="0" applyProtection="0"/>
    <xf numFmtId="0" fontId="49" fillId="0" borderId="0"/>
    <xf numFmtId="0" fontId="2" fillId="0" borderId="0"/>
    <xf numFmtId="49" fontId="55" fillId="0" borderId="0" applyNumberFormat="0" applyAlignment="0">
      <alignment vertical="top"/>
    </xf>
    <xf numFmtId="0" fontId="57" fillId="0" borderId="0"/>
    <xf numFmtId="4" fontId="59" fillId="40" borderId="1">
      <alignment horizontal="right" readingOrder="1"/>
      <protection locked="0"/>
    </xf>
    <xf numFmtId="0" fontId="10" fillId="0" borderId="0"/>
    <xf numFmtId="0" fontId="2" fillId="0" borderId="0"/>
    <xf numFmtId="0" fontId="2" fillId="0" borderId="0"/>
    <xf numFmtId="0" fontId="61" fillId="0" borderId="0"/>
    <xf numFmtId="0" fontId="62" fillId="0" borderId="0" applyNumberFormat="0" applyFill="0" applyBorder="0" applyAlignment="0" applyProtection="0"/>
    <xf numFmtId="0" fontId="7" fillId="0" borderId="0"/>
    <xf numFmtId="0" fontId="10" fillId="0" borderId="0"/>
    <xf numFmtId="0" fontId="73" fillId="0" borderId="0"/>
    <xf numFmtId="4" fontId="59" fillId="43" borderId="1">
      <alignment horizontal="right" readingOrder="1"/>
      <protection locked="0"/>
    </xf>
    <xf numFmtId="0" fontId="73" fillId="0" borderId="0"/>
  </cellStyleXfs>
  <cellXfs count="400">
    <xf numFmtId="0" fontId="0" fillId="0" borderId="0" xfId="0"/>
    <xf numFmtId="0" fontId="3" fillId="0" borderId="0" xfId="1" applyFont="1" applyAlignment="1">
      <alignment horizontal="center"/>
    </xf>
    <xf numFmtId="165" fontId="3" fillId="0" borderId="0" xfId="1" applyNumberFormat="1" applyFont="1" applyAlignment="1">
      <alignment horizontal="right"/>
    </xf>
    <xf numFmtId="0" fontId="3" fillId="0" borderId="0" xfId="1" applyFont="1" applyAlignment="1">
      <alignment horizontal="left" vertical="top" wrapText="1"/>
    </xf>
    <xf numFmtId="0" fontId="2" fillId="0" borderId="0" xfId="1" applyAlignment="1">
      <alignment horizontal="right"/>
    </xf>
    <xf numFmtId="0" fontId="5" fillId="0" borderId="0" xfId="0" applyFont="1" applyAlignment="1">
      <alignment vertical="top"/>
    </xf>
    <xf numFmtId="0" fontId="4" fillId="0" borderId="0" xfId="0" applyFont="1" applyAlignment="1">
      <alignment horizontal="left" vertical="top" wrapText="1"/>
    </xf>
    <xf numFmtId="0" fontId="5" fillId="0" borderId="0" xfId="0" applyFont="1" applyAlignment="1">
      <alignment horizontal="right"/>
    </xf>
    <xf numFmtId="0" fontId="5" fillId="0" borderId="0" xfId="0" applyFont="1"/>
    <xf numFmtId="166" fontId="2" fillId="0" borderId="0" xfId="1" applyNumberFormat="1" applyAlignment="1">
      <alignment vertical="top"/>
    </xf>
    <xf numFmtId="0" fontId="7" fillId="0" borderId="0" xfId="0" applyFont="1" applyAlignment="1">
      <alignment wrapText="1"/>
    </xf>
    <xf numFmtId="0" fontId="7" fillId="0" borderId="0" xfId="0" applyFont="1" applyAlignment="1">
      <alignment horizontal="center"/>
    </xf>
    <xf numFmtId="165" fontId="2" fillId="0" borderId="0" xfId="1" applyNumberFormat="1"/>
    <xf numFmtId="0" fontId="5" fillId="0" borderId="0" xfId="0" applyFont="1" applyAlignment="1">
      <alignment horizontal="left" vertical="top" wrapText="1"/>
    </xf>
    <xf numFmtId="0" fontId="5" fillId="0" borderId="0" xfId="0" applyFont="1" applyAlignment="1">
      <alignment horizontal="center"/>
    </xf>
    <xf numFmtId="0" fontId="5" fillId="0" borderId="0" xfId="0" applyFont="1" applyAlignment="1">
      <alignment horizontal="right" vertical="top"/>
    </xf>
    <xf numFmtId="49" fontId="2" fillId="0" borderId="0" xfId="0" applyNumberFormat="1" applyFont="1" applyAlignment="1">
      <alignment vertical="top" wrapText="1"/>
    </xf>
    <xf numFmtId="0" fontId="5" fillId="0" borderId="0" xfId="0" applyFont="1" applyAlignment="1">
      <alignment vertical="top" wrapText="1"/>
    </xf>
    <xf numFmtId="0" fontId="3" fillId="0" borderId="0" xfId="1" applyFont="1" applyAlignment="1">
      <alignment vertical="top" wrapText="1"/>
    </xf>
    <xf numFmtId="0" fontId="2" fillId="0" borderId="0" xfId="0" applyFont="1" applyAlignment="1">
      <alignment horizontal="right"/>
    </xf>
    <xf numFmtId="0" fontId="2" fillId="0" borderId="0" xfId="0" applyFont="1"/>
    <xf numFmtId="0" fontId="2" fillId="0" borderId="0" xfId="0" applyFont="1" applyAlignment="1">
      <alignment horizontal="center"/>
    </xf>
    <xf numFmtId="49" fontId="2" fillId="0" borderId="0" xfId="0" applyNumberFormat="1" applyFont="1" applyAlignment="1">
      <alignment horizontal="left" vertical="top" wrapText="1"/>
    </xf>
    <xf numFmtId="0" fontId="3" fillId="0" borderId="0" xfId="0" applyFont="1" applyAlignment="1">
      <alignment vertical="top" wrapText="1"/>
    </xf>
    <xf numFmtId="49" fontId="3" fillId="0" borderId="0" xfId="0" applyNumberFormat="1" applyFont="1" applyAlignment="1">
      <alignment horizontal="left" vertical="top" wrapText="1"/>
    </xf>
    <xf numFmtId="0" fontId="53" fillId="0" borderId="0" xfId="0" applyFont="1" applyAlignment="1">
      <alignment horizontal="left" vertical="top" wrapText="1"/>
    </xf>
    <xf numFmtId="0" fontId="1" fillId="0" borderId="0" xfId="0" applyFont="1" applyAlignment="1">
      <alignment horizontal="justify"/>
    </xf>
    <xf numFmtId="0" fontId="1" fillId="0" borderId="0" xfId="0" applyFont="1" applyAlignment="1">
      <alignment horizontal="left" vertical="center" indent="1"/>
    </xf>
    <xf numFmtId="0" fontId="1" fillId="0" borderId="0" xfId="0" applyFont="1" applyAlignment="1">
      <alignment horizontal="justify" vertical="center"/>
    </xf>
    <xf numFmtId="0" fontId="50" fillId="0" borderId="0" xfId="2686" applyFont="1" applyAlignment="1">
      <alignment horizontal="right" vertical="top"/>
    </xf>
    <xf numFmtId="0" fontId="50" fillId="0" borderId="0" xfId="2686" applyFont="1" applyAlignment="1">
      <alignment vertical="top" wrapText="1"/>
    </xf>
    <xf numFmtId="0" fontId="50" fillId="0" borderId="0" xfId="2686" applyFont="1"/>
    <xf numFmtId="0" fontId="52" fillId="0" borderId="0" xfId="2686" applyFont="1" applyAlignment="1">
      <alignment horizontal="left" vertical="center"/>
    </xf>
    <xf numFmtId="0" fontId="52" fillId="0" borderId="0" xfId="2686" applyFont="1" applyAlignment="1">
      <alignment horizontal="left" vertical="center" wrapText="1"/>
    </xf>
    <xf numFmtId="0" fontId="50" fillId="0" borderId="0" xfId="2686" applyFont="1" applyAlignment="1">
      <alignment horizontal="left" vertical="center"/>
    </xf>
    <xf numFmtId="0" fontId="50" fillId="0" borderId="0" xfId="2686" applyFont="1" applyAlignment="1">
      <alignment horizontal="left" vertical="center" wrapText="1"/>
    </xf>
    <xf numFmtId="0" fontId="52" fillId="0" borderId="0" xfId="2686" applyFont="1" applyAlignment="1">
      <alignment horizontal="right" vertical="center"/>
    </xf>
    <xf numFmtId="0" fontId="54" fillId="0" borderId="0" xfId="0" applyFont="1" applyAlignment="1">
      <alignment vertical="center"/>
    </xf>
    <xf numFmtId="0" fontId="50" fillId="0" borderId="0" xfId="2686" applyFont="1" applyAlignment="1">
      <alignment horizontal="right" vertical="center"/>
    </xf>
    <xf numFmtId="0" fontId="54" fillId="0" borderId="0" xfId="0" applyFont="1"/>
    <xf numFmtId="0" fontId="52" fillId="0" borderId="0" xfId="2686" applyFont="1"/>
    <xf numFmtId="0" fontId="52" fillId="39" borderId="18" xfId="2686" applyFont="1" applyFill="1" applyBorder="1" applyAlignment="1">
      <alignment horizontal="left" vertical="center"/>
    </xf>
    <xf numFmtId="0" fontId="50" fillId="39" borderId="18" xfId="2686" applyFont="1" applyFill="1" applyBorder="1" applyAlignment="1">
      <alignment horizontal="left" vertical="center"/>
    </xf>
    <xf numFmtId="0" fontId="52" fillId="39" borderId="18" xfId="2686" applyFont="1" applyFill="1" applyBorder="1" applyAlignment="1">
      <alignment horizontal="right" vertical="center"/>
    </xf>
    <xf numFmtId="0" fontId="50" fillId="0" borderId="17" xfId="2686" applyFont="1" applyBorder="1" applyAlignment="1">
      <alignment wrapText="1"/>
    </xf>
    <xf numFmtId="0" fontId="50" fillId="0" borderId="17" xfId="2686" applyFont="1" applyBorder="1"/>
    <xf numFmtId="49" fontId="52" fillId="0" borderId="0" xfId="2686" applyNumberFormat="1" applyFont="1" applyAlignment="1">
      <alignment horizontal="left" vertical="center"/>
    </xf>
    <xf numFmtId="165" fontId="50" fillId="0" borderId="0" xfId="2686" applyNumberFormat="1" applyFont="1"/>
    <xf numFmtId="0" fontId="50" fillId="39" borderId="18" xfId="2686" applyFont="1" applyFill="1" applyBorder="1" applyAlignment="1">
      <alignment horizontal="center" vertical="center"/>
    </xf>
    <xf numFmtId="165" fontId="52" fillId="39" borderId="18" xfId="2686" applyNumberFormat="1" applyFont="1" applyFill="1" applyBorder="1" applyAlignment="1">
      <alignment horizontal="right" vertical="center"/>
    </xf>
    <xf numFmtId="0" fontId="51" fillId="0" borderId="0" xfId="0" applyFont="1" applyAlignment="1">
      <alignment horizontal="left" vertical="center" wrapText="1"/>
    </xf>
    <xf numFmtId="0" fontId="50" fillId="0" borderId="0" xfId="2686" applyFont="1" applyAlignment="1">
      <alignment vertical="center" wrapText="1"/>
    </xf>
    <xf numFmtId="165" fontId="50" fillId="0" borderId="0" xfId="2686" applyNumberFormat="1" applyFont="1" applyAlignment="1">
      <alignment vertical="center"/>
    </xf>
    <xf numFmtId="0" fontId="50" fillId="0" borderId="0" xfId="2686" applyFont="1" applyAlignment="1">
      <alignment wrapText="1"/>
    </xf>
    <xf numFmtId="0" fontId="56" fillId="0" borderId="0" xfId="2687" applyNumberFormat="1" applyFont="1" applyAlignment="1">
      <alignment horizontal="right" vertical="top" readingOrder="1"/>
    </xf>
    <xf numFmtId="49" fontId="56" fillId="0" borderId="0" xfId="2687" applyFont="1" applyAlignment="1">
      <alignment horizontal="left" vertical="top" wrapText="1" readingOrder="1"/>
    </xf>
    <xf numFmtId="49" fontId="56" fillId="0" borderId="0" xfId="2687" applyFont="1" applyAlignment="1">
      <alignment horizontal="center"/>
    </xf>
    <xf numFmtId="49" fontId="56" fillId="0" borderId="0" xfId="2687" applyFont="1" applyAlignment="1">
      <alignment horizontal="right"/>
    </xf>
    <xf numFmtId="165" fontId="56" fillId="0" borderId="0" xfId="2687" applyNumberFormat="1" applyFont="1" applyAlignment="1">
      <alignment horizontal="right"/>
    </xf>
    <xf numFmtId="49" fontId="56" fillId="0" borderId="0" xfId="2687" applyFont="1">
      <alignment vertical="top"/>
    </xf>
    <xf numFmtId="0" fontId="2" fillId="0" borderId="0" xfId="994"/>
    <xf numFmtId="49" fontId="3" fillId="0" borderId="0" xfId="994" applyNumberFormat="1" applyFont="1" applyAlignment="1">
      <alignment horizontal="left" vertical="top" wrapText="1" readingOrder="1"/>
    </xf>
    <xf numFmtId="0" fontId="3" fillId="0" borderId="0" xfId="994" applyFont="1" applyAlignment="1">
      <alignment horizontal="center"/>
    </xf>
    <xf numFmtId="165" fontId="3" fillId="0" borderId="0" xfId="994" applyNumberFormat="1" applyFont="1" applyAlignment="1">
      <alignment horizontal="right"/>
    </xf>
    <xf numFmtId="4" fontId="2" fillId="0" borderId="0" xfId="994" applyNumberFormat="1"/>
    <xf numFmtId="49" fontId="56" fillId="0" borderId="16" xfId="2687" applyFont="1" applyBorder="1" applyAlignment="1">
      <alignment horizontal="left" vertical="top" wrapText="1" readingOrder="1"/>
    </xf>
    <xf numFmtId="49" fontId="56" fillId="0" borderId="16" xfId="2687" applyFont="1" applyBorder="1" applyAlignment="1">
      <alignment horizontal="center"/>
    </xf>
    <xf numFmtId="4" fontId="56" fillId="0" borderId="16" xfId="2687" applyNumberFormat="1" applyFont="1" applyBorder="1" applyAlignment="1">
      <alignment horizontal="right"/>
    </xf>
    <xf numFmtId="165" fontId="56" fillId="0" borderId="16" xfId="2687" applyNumberFormat="1" applyFont="1" applyBorder="1" applyAlignment="1">
      <alignment horizontal="right"/>
    </xf>
    <xf numFmtId="0" fontId="1" fillId="0" borderId="0" xfId="0" applyFont="1" applyAlignment="1">
      <alignment horizontal="center"/>
    </xf>
    <xf numFmtId="0" fontId="2" fillId="0" borderId="0" xfId="0" applyFont="1" applyAlignment="1" applyProtection="1">
      <alignment horizontal="left" vertical="top" wrapText="1"/>
      <protection hidden="1"/>
    </xf>
    <xf numFmtId="0" fontId="2" fillId="0" borderId="0" xfId="993" applyFont="1" applyAlignment="1">
      <alignment horizontal="center" vertical="top"/>
    </xf>
    <xf numFmtId="1" fontId="2" fillId="0" borderId="0" xfId="993" applyNumberFormat="1" applyFont="1" applyAlignment="1">
      <alignment horizontal="center" vertical="top"/>
    </xf>
    <xf numFmtId="185" fontId="2" fillId="0" borderId="0" xfId="2688" applyNumberFormat="1" applyFont="1" applyAlignment="1" applyProtection="1">
      <alignment horizontal="right" vertical="top"/>
      <protection hidden="1"/>
    </xf>
    <xf numFmtId="185" fontId="2" fillId="0" borderId="0" xfId="993" applyNumberFormat="1" applyFont="1" applyAlignment="1">
      <alignment horizontal="right" vertical="top" wrapText="1"/>
    </xf>
    <xf numFmtId="0" fontId="58" fillId="0" borderId="0" xfId="0" applyFont="1"/>
    <xf numFmtId="165" fontId="2" fillId="40" borderId="1" xfId="2689" applyNumberFormat="1" applyFont="1">
      <alignment horizontal="right" readingOrder="1"/>
      <protection locked="0"/>
    </xf>
    <xf numFmtId="0" fontId="1" fillId="0" borderId="0" xfId="0" applyFont="1"/>
    <xf numFmtId="0" fontId="60" fillId="0" borderId="0" xfId="0" applyFont="1"/>
    <xf numFmtId="0" fontId="2" fillId="0" borderId="0" xfId="0" applyFont="1" applyAlignment="1">
      <alignment wrapText="1"/>
    </xf>
    <xf numFmtId="4" fontId="56" fillId="0" borderId="0" xfId="2687" applyNumberFormat="1" applyFont="1" applyAlignment="1">
      <alignment horizontal="right"/>
    </xf>
    <xf numFmtId="49" fontId="1" fillId="0" borderId="0" xfId="2695" applyNumberFormat="1" applyFont="1" applyAlignment="1">
      <alignment horizontal="left" vertical="top"/>
    </xf>
    <xf numFmtId="4" fontId="1" fillId="0" borderId="0" xfId="2695" applyNumberFormat="1" applyFont="1" applyAlignment="1">
      <alignment vertical="top"/>
    </xf>
    <xf numFmtId="4" fontId="1" fillId="0" borderId="0" xfId="2695" applyNumberFormat="1" applyFont="1" applyAlignment="1">
      <alignment horizontal="right" vertical="top"/>
    </xf>
    <xf numFmtId="0" fontId="7" fillId="0" borderId="0" xfId="2695"/>
    <xf numFmtId="0" fontId="4" fillId="0" borderId="0" xfId="2695" applyFont="1" applyAlignment="1">
      <alignment horizontal="left" vertical="top" wrapText="1"/>
    </xf>
    <xf numFmtId="0" fontId="63" fillId="0" borderId="0" xfId="2695" applyFont="1" applyAlignment="1">
      <alignment horizontal="left" vertical="top" wrapText="1"/>
    </xf>
    <xf numFmtId="49" fontId="4" fillId="0" borderId="0" xfId="2695" applyNumberFormat="1" applyFont="1" applyAlignment="1">
      <alignment horizontal="left" vertical="top"/>
    </xf>
    <xf numFmtId="4" fontId="4" fillId="0" borderId="0" xfId="2695" applyNumberFormat="1" applyFont="1" applyAlignment="1">
      <alignment horizontal="left" vertical="top" wrapText="1"/>
    </xf>
    <xf numFmtId="4" fontId="4" fillId="0" borderId="0" xfId="2695" applyNumberFormat="1" applyFont="1" applyAlignment="1">
      <alignment horizontal="right" vertical="top" wrapText="1"/>
    </xf>
    <xf numFmtId="4" fontId="1" fillId="0" borderId="0" xfId="2695" applyNumberFormat="1" applyFont="1" applyAlignment="1">
      <alignment horizontal="left" vertical="top" wrapText="1"/>
    </xf>
    <xf numFmtId="4" fontId="4" fillId="0" borderId="0" xfId="2695" applyNumberFormat="1" applyFont="1" applyAlignment="1">
      <alignment vertical="top"/>
    </xf>
    <xf numFmtId="4" fontId="4" fillId="0" borderId="0" xfId="2695" applyNumberFormat="1" applyFont="1" applyAlignment="1">
      <alignment horizontal="right" vertical="top"/>
    </xf>
    <xf numFmtId="4" fontId="1" fillId="0" borderId="0" xfId="2695" applyNumberFormat="1" applyFont="1" applyAlignment="1">
      <alignment vertical="top" wrapText="1"/>
    </xf>
    <xf numFmtId="49" fontId="1" fillId="0" borderId="0" xfId="2695" applyNumberFormat="1" applyFont="1" applyAlignment="1">
      <alignment vertical="top" wrapText="1"/>
    </xf>
    <xf numFmtId="4" fontId="1" fillId="0" borderId="0" xfId="2695" applyNumberFormat="1" applyFont="1" applyAlignment="1">
      <alignment horizontal="right" vertical="top" wrapText="1"/>
    </xf>
    <xf numFmtId="49" fontId="9" fillId="0" borderId="0" xfId="2695" applyNumberFormat="1" applyFont="1" applyAlignment="1">
      <alignment horizontal="left" vertical="top"/>
    </xf>
    <xf numFmtId="0" fontId="9" fillId="0" borderId="0" xfId="2695" applyFont="1" applyAlignment="1">
      <alignment horizontal="left" vertical="top" wrapText="1"/>
    </xf>
    <xf numFmtId="0" fontId="1" fillId="0" borderId="0" xfId="2695" applyFont="1" applyAlignment="1">
      <alignment horizontal="right" vertical="top"/>
    </xf>
    <xf numFmtId="0" fontId="7" fillId="0" borderId="0" xfId="2695" applyAlignment="1">
      <alignment horizontal="left" vertical="top" wrapText="1"/>
    </xf>
    <xf numFmtId="49" fontId="1" fillId="0" borderId="0" xfId="2695" applyNumberFormat="1" applyFont="1" applyAlignment="1">
      <alignment vertical="top"/>
    </xf>
    <xf numFmtId="10" fontId="1" fillId="0" borderId="0" xfId="2695" applyNumberFormat="1" applyFont="1" applyAlignment="1">
      <alignment vertical="top"/>
    </xf>
    <xf numFmtId="0" fontId="7" fillId="0" borderId="0" xfId="2695" applyAlignment="1">
      <alignment vertical="top"/>
    </xf>
    <xf numFmtId="166" fontId="2" fillId="0" borderId="0" xfId="994" applyNumberFormat="1" applyAlignment="1">
      <alignment vertical="top"/>
    </xf>
    <xf numFmtId="49" fontId="1" fillId="0" borderId="17" xfId="2695" applyNumberFormat="1" applyFont="1" applyBorder="1" applyAlignment="1">
      <alignment horizontal="left" vertical="top"/>
    </xf>
    <xf numFmtId="0" fontId="52" fillId="0" borderId="0" xfId="2686" applyFont="1" applyAlignment="1">
      <alignment horizontal="center" vertical="center"/>
    </xf>
    <xf numFmtId="0" fontId="52" fillId="0" borderId="0" xfId="2686" applyFont="1" applyAlignment="1">
      <alignment vertical="center"/>
    </xf>
    <xf numFmtId="4" fontId="1" fillId="0" borderId="0" xfId="0" applyNumberFormat="1" applyFont="1" applyAlignment="1">
      <alignment horizontal="right" vertical="top"/>
    </xf>
    <xf numFmtId="0" fontId="65" fillId="0" borderId="0" xfId="0" applyFont="1" applyAlignment="1">
      <alignment horizontal="center"/>
    </xf>
    <xf numFmtId="0" fontId="64" fillId="0" borderId="0" xfId="0" applyFont="1"/>
    <xf numFmtId="186" fontId="64" fillId="0" borderId="0" xfId="0" applyNumberFormat="1" applyFont="1" applyAlignment="1">
      <alignment horizontal="left"/>
    </xf>
    <xf numFmtId="0" fontId="65" fillId="0" borderId="0" xfId="0" applyFont="1"/>
    <xf numFmtId="0" fontId="65" fillId="0" borderId="0" xfId="0" quotePrefix="1" applyFont="1" applyAlignment="1">
      <alignment horizontal="left" vertical="top"/>
    </xf>
    <xf numFmtId="3" fontId="65" fillId="0" borderId="0" xfId="0" applyNumberFormat="1" applyFont="1" applyAlignment="1">
      <alignment horizontal="right"/>
    </xf>
    <xf numFmtId="165" fontId="65" fillId="0" borderId="0" xfId="0" applyNumberFormat="1" applyFont="1" applyAlignment="1">
      <alignment horizontal="right"/>
    </xf>
    <xf numFmtId="165" fontId="64" fillId="0" borderId="0" xfId="0" applyNumberFormat="1" applyFont="1"/>
    <xf numFmtId="0" fontId="65" fillId="0" borderId="0" xfId="0" applyFont="1" applyAlignment="1">
      <alignment vertical="top"/>
    </xf>
    <xf numFmtId="0" fontId="65" fillId="0" borderId="0" xfId="0" applyFont="1" applyAlignment="1">
      <alignment horizontal="left" vertical="top"/>
    </xf>
    <xf numFmtId="4" fontId="3" fillId="0" borderId="0" xfId="0" applyNumberFormat="1" applyFont="1" applyAlignment="1">
      <alignment vertical="center"/>
    </xf>
    <xf numFmtId="0" fontId="65" fillId="0" borderId="0" xfId="0" applyFont="1" applyAlignment="1">
      <alignment horizontal="left"/>
    </xf>
    <xf numFmtId="0" fontId="66" fillId="0" borderId="0" xfId="0" applyFont="1"/>
    <xf numFmtId="0" fontId="65" fillId="0" borderId="0" xfId="0" quotePrefix="1" applyFont="1" applyAlignment="1">
      <alignment horizontal="right" vertical="top"/>
    </xf>
    <xf numFmtId="0" fontId="3" fillId="0" borderId="0" xfId="0" applyFont="1" applyAlignment="1">
      <alignment horizontal="justify" vertical="top" wrapText="1"/>
    </xf>
    <xf numFmtId="0" fontId="2" fillId="0" borderId="0" xfId="0" applyFont="1" applyAlignment="1">
      <alignment horizontal="justify" vertical="top" wrapText="1"/>
    </xf>
    <xf numFmtId="3" fontId="2" fillId="0" borderId="0" xfId="0" applyNumberFormat="1" applyFont="1" applyAlignment="1">
      <alignment horizontal="right"/>
    </xf>
    <xf numFmtId="165" fontId="2" fillId="0" borderId="0" xfId="0" applyNumberFormat="1" applyFont="1" applyAlignment="1">
      <alignment horizontal="right"/>
    </xf>
    <xf numFmtId="0" fontId="2" fillId="0" borderId="16" xfId="0" applyFont="1" applyBorder="1" applyAlignment="1">
      <alignment horizontal="justify" vertical="top" wrapText="1"/>
    </xf>
    <xf numFmtId="0" fontId="2" fillId="0" borderId="16" xfId="0" applyFont="1" applyBorder="1" applyAlignment="1">
      <alignment horizontal="right"/>
    </xf>
    <xf numFmtId="3" fontId="2" fillId="0" borderId="16" xfId="0" applyNumberFormat="1" applyFont="1" applyBorder="1" applyAlignment="1">
      <alignment horizontal="right"/>
    </xf>
    <xf numFmtId="165" fontId="2" fillId="0" borderId="16" xfId="0" applyNumberFormat="1" applyFont="1" applyBorder="1" applyAlignment="1">
      <alignment horizontal="right"/>
    </xf>
    <xf numFmtId="0" fontId="3" fillId="0" borderId="0" xfId="0" applyFont="1" applyAlignment="1">
      <alignment horizontal="justify" vertical="top"/>
    </xf>
    <xf numFmtId="0" fontId="2" fillId="0" borderId="0" xfId="0" applyFont="1" applyAlignment="1">
      <alignment horizontal="justify" vertical="top"/>
    </xf>
    <xf numFmtId="0" fontId="2" fillId="0" borderId="16" xfId="0" applyFont="1" applyBorder="1" applyAlignment="1">
      <alignment wrapText="1"/>
    </xf>
    <xf numFmtId="3" fontId="2" fillId="0" borderId="0" xfId="0" applyNumberFormat="1" applyFont="1" applyAlignment="1">
      <alignment horizontal="center"/>
    </xf>
    <xf numFmtId="186" fontId="64" fillId="0" borderId="0" xfId="0" applyNumberFormat="1" applyFont="1"/>
    <xf numFmtId="4" fontId="2" fillId="0" borderId="0" xfId="0" applyNumberFormat="1" applyFont="1" applyAlignment="1">
      <alignment horizontal="right" vertical="center"/>
    </xf>
    <xf numFmtId="0" fontId="65" fillId="0" borderId="0" xfId="0" quotePrefix="1" applyFont="1" applyAlignment="1">
      <alignment horizontal="justify" vertical="top"/>
    </xf>
    <xf numFmtId="0" fontId="67" fillId="0" borderId="0" xfId="0" applyFont="1"/>
    <xf numFmtId="186" fontId="64" fillId="0" borderId="0" xfId="0" applyNumberFormat="1" applyFont="1" applyAlignment="1">
      <alignment horizontal="center"/>
    </xf>
    <xf numFmtId="0" fontId="2" fillId="0" borderId="0" xfId="0" applyFont="1" applyAlignment="1">
      <alignment horizontal="right" wrapText="1"/>
    </xf>
    <xf numFmtId="165" fontId="2" fillId="0" borderId="0" xfId="0" applyNumberFormat="1" applyFont="1" applyAlignment="1">
      <alignment horizontal="center" wrapText="1"/>
    </xf>
    <xf numFmtId="4" fontId="2" fillId="0" borderId="0" xfId="0" applyNumberFormat="1" applyFont="1" applyAlignment="1">
      <alignment horizontal="center" vertical="center"/>
    </xf>
    <xf numFmtId="3" fontId="2" fillId="0" borderId="0" xfId="0" applyNumberFormat="1" applyFont="1" applyAlignment="1">
      <alignment horizontal="center" wrapText="1"/>
    </xf>
    <xf numFmtId="0" fontId="2" fillId="0" borderId="0" xfId="0" quotePrefix="1" applyFont="1" applyAlignment="1">
      <alignment horizontal="justify" vertical="top" wrapText="1"/>
    </xf>
    <xf numFmtId="0" fontId="65" fillId="0" borderId="16" xfId="0" applyFont="1" applyBorder="1" applyAlignment="1">
      <alignment horizontal="left" vertical="top"/>
    </xf>
    <xf numFmtId="0" fontId="2" fillId="0" borderId="16" xfId="0" applyFont="1" applyBorder="1" applyAlignment="1">
      <alignment horizontal="justify" vertical="top"/>
    </xf>
    <xf numFmtId="3" fontId="2" fillId="0" borderId="16" xfId="0" applyNumberFormat="1" applyFont="1" applyBorder="1" applyAlignment="1">
      <alignment horizontal="center"/>
    </xf>
    <xf numFmtId="0" fontId="2" fillId="0" borderId="0" xfId="0" quotePrefix="1" applyFont="1" applyAlignment="1">
      <alignment horizontal="left" vertical="top"/>
    </xf>
    <xf numFmtId="186" fontId="3" fillId="0" borderId="0" xfId="0" applyNumberFormat="1" applyFont="1" applyAlignment="1">
      <alignment horizontal="center"/>
    </xf>
    <xf numFmtId="0" fontId="3" fillId="0" borderId="0" xfId="0" applyFont="1"/>
    <xf numFmtId="0" fontId="2" fillId="0" borderId="0" xfId="0" applyFont="1" applyAlignment="1">
      <alignment vertical="top"/>
    </xf>
    <xf numFmtId="0" fontId="2" fillId="0" borderId="0" xfId="0" applyFont="1" applyAlignment="1">
      <alignment horizontal="left" vertical="top"/>
    </xf>
    <xf numFmtId="16" fontId="56" fillId="0" borderId="0" xfId="2687" quotePrefix="1" applyNumberFormat="1" applyFont="1" applyAlignment="1">
      <alignment horizontal="right" vertical="top" readingOrder="1"/>
    </xf>
    <xf numFmtId="49" fontId="56" fillId="0" borderId="16" xfId="2687" applyFont="1" applyBorder="1">
      <alignment vertical="top"/>
    </xf>
    <xf numFmtId="0" fontId="2" fillId="0" borderId="0" xfId="0" quotePrefix="1" applyFont="1" applyAlignment="1">
      <alignment horizontal="center" vertical="top"/>
    </xf>
    <xf numFmtId="0" fontId="2" fillId="0" borderId="19" xfId="0" quotePrefix="1" applyFont="1" applyBorder="1" applyAlignment="1">
      <alignment horizontal="center" vertical="top"/>
    </xf>
    <xf numFmtId="0" fontId="2" fillId="0" borderId="19" xfId="0" applyFont="1" applyBorder="1" applyAlignment="1">
      <alignment horizontal="justify" vertical="top" wrapText="1"/>
    </xf>
    <xf numFmtId="0" fontId="2" fillId="0" borderId="19" xfId="0" applyFont="1" applyBorder="1" applyAlignment="1">
      <alignment horizontal="right" wrapText="1"/>
    </xf>
    <xf numFmtId="165" fontId="2" fillId="0" borderId="19" xfId="0" applyNumberFormat="1" applyFont="1" applyBorder="1" applyAlignment="1">
      <alignment horizontal="center"/>
    </xf>
    <xf numFmtId="165" fontId="2" fillId="0" borderId="19" xfId="0" applyNumberFormat="1" applyFont="1" applyBorder="1" applyAlignment="1">
      <alignment horizontal="right" wrapText="1"/>
    </xf>
    <xf numFmtId="165" fontId="3" fillId="0" borderId="19" xfId="0" applyNumberFormat="1" applyFont="1" applyBorder="1" applyAlignment="1">
      <alignment wrapText="1"/>
    </xf>
    <xf numFmtId="0" fontId="68" fillId="0" borderId="0" xfId="0" applyFont="1" applyAlignment="1">
      <alignment wrapText="1"/>
    </xf>
    <xf numFmtId="0" fontId="60" fillId="0" borderId="0" xfId="0" applyFont="1" applyAlignment="1">
      <alignment wrapText="1"/>
    </xf>
    <xf numFmtId="0" fontId="68" fillId="0" borderId="0" xfId="0" applyFont="1"/>
    <xf numFmtId="0" fontId="2" fillId="0" borderId="0" xfId="0" applyFont="1" applyAlignment="1">
      <alignment horizontal="center" vertical="top"/>
    </xf>
    <xf numFmtId="186" fontId="3" fillId="0" borderId="0" xfId="0" applyNumberFormat="1" applyFont="1"/>
    <xf numFmtId="0" fontId="2" fillId="0" borderId="0" xfId="0" applyFont="1" applyAlignment="1">
      <alignment horizontal="left"/>
    </xf>
    <xf numFmtId="49" fontId="3" fillId="0" borderId="0" xfId="0" applyNumberFormat="1" applyFont="1" applyAlignment="1">
      <alignment vertical="top" wrapText="1"/>
    </xf>
    <xf numFmtId="165" fontId="2" fillId="0" borderId="0" xfId="1" applyNumberFormat="1" applyAlignment="1" applyProtection="1">
      <alignment horizontal="center"/>
      <protection locked="0"/>
    </xf>
    <xf numFmtId="49" fontId="2" fillId="0" borderId="0" xfId="0" applyNumberFormat="1" applyFont="1"/>
    <xf numFmtId="0" fontId="7" fillId="0" borderId="0" xfId="0" applyFont="1" applyAlignment="1">
      <alignment vertical="top" wrapText="1"/>
    </xf>
    <xf numFmtId="165" fontId="2" fillId="0" borderId="0" xfId="1" applyNumberFormat="1" applyAlignment="1">
      <alignment horizontal="right"/>
    </xf>
    <xf numFmtId="0" fontId="7" fillId="0" borderId="0" xfId="0" applyFont="1" applyAlignment="1">
      <alignment horizontal="left" vertical="top" wrapText="1"/>
    </xf>
    <xf numFmtId="0" fontId="1" fillId="0" borderId="0" xfId="0" applyFont="1" applyAlignment="1">
      <alignment horizontal="left" vertical="top" wrapText="1"/>
    </xf>
    <xf numFmtId="0" fontId="69" fillId="0" borderId="0" xfId="0" applyFont="1" applyAlignment="1">
      <alignment vertical="top"/>
    </xf>
    <xf numFmtId="0" fontId="3" fillId="0" borderId="0" xfId="0" applyFont="1" applyAlignment="1">
      <alignment horizontal="left" vertical="top" wrapText="1"/>
    </xf>
    <xf numFmtId="0" fontId="2" fillId="0" borderId="0" xfId="0" applyFont="1" applyAlignment="1">
      <alignment horizontal="left" vertical="top" wrapText="1"/>
    </xf>
    <xf numFmtId="49" fontId="2" fillId="0" borderId="0" xfId="0" quotePrefix="1" applyNumberFormat="1" applyFont="1" applyAlignment="1">
      <alignment horizontal="left" vertical="top" wrapText="1"/>
    </xf>
    <xf numFmtId="0" fontId="2" fillId="0" borderId="0" xfId="0" applyFont="1" applyAlignment="1">
      <alignment vertical="top" wrapText="1"/>
    </xf>
    <xf numFmtId="0" fontId="70" fillId="0" borderId="0" xfId="0" applyFont="1"/>
    <xf numFmtId="0" fontId="69" fillId="0" borderId="0" xfId="0" applyFont="1" applyAlignment="1">
      <alignment horizontal="left"/>
    </xf>
    <xf numFmtId="0" fontId="51" fillId="0" borderId="0" xfId="0" applyFont="1" applyAlignment="1">
      <alignment horizontal="right" vertical="top"/>
    </xf>
    <xf numFmtId="0" fontId="1" fillId="0" borderId="0" xfId="2692" applyFont="1" applyAlignment="1">
      <alignment wrapText="1"/>
    </xf>
    <xf numFmtId="0" fontId="1" fillId="0" borderId="0" xfId="2692" applyFont="1" applyAlignment="1">
      <alignment horizontal="center"/>
    </xf>
    <xf numFmtId="0" fontId="5" fillId="0" borderId="0" xfId="2692" applyFont="1" applyAlignment="1">
      <alignment horizontal="right"/>
    </xf>
    <xf numFmtId="4" fontId="5" fillId="0" borderId="0" xfId="2690" applyNumberFormat="1" applyFont="1"/>
    <xf numFmtId="0" fontId="5" fillId="0" borderId="0" xfId="2690" applyFont="1"/>
    <xf numFmtId="0" fontId="1" fillId="0" borderId="0" xfId="0" applyFont="1" applyAlignment="1">
      <alignment vertical="center" wrapText="1"/>
    </xf>
    <xf numFmtId="0" fontId="72" fillId="0" borderId="0" xfId="2690" applyFont="1"/>
    <xf numFmtId="0" fontId="4" fillId="0" borderId="0" xfId="0" applyFont="1" applyAlignment="1">
      <alignment vertical="center" wrapText="1"/>
    </xf>
    <xf numFmtId="165" fontId="2" fillId="40" borderId="1" xfId="2689" applyNumberFormat="1" applyFont="1" applyAlignment="1">
      <alignment horizontal="right"/>
      <protection locked="0"/>
    </xf>
    <xf numFmtId="0" fontId="4" fillId="0" borderId="0" xfId="0" applyFont="1" applyAlignment="1">
      <alignment wrapText="1"/>
    </xf>
    <xf numFmtId="0" fontId="5" fillId="0" borderId="0" xfId="2692" applyFont="1"/>
    <xf numFmtId="0" fontId="5" fillId="0" borderId="0" xfId="2692" applyFont="1" applyAlignment="1">
      <alignment horizontal="center"/>
    </xf>
    <xf numFmtId="166" fontId="2" fillId="0" borderId="0" xfId="1" applyNumberFormat="1" applyAlignment="1">
      <alignment horizontal="right" vertical="top"/>
    </xf>
    <xf numFmtId="0" fontId="1" fillId="0" borderId="0" xfId="0" applyFont="1" applyAlignment="1">
      <alignment horizontal="left" wrapText="1"/>
    </xf>
    <xf numFmtId="0" fontId="5" fillId="0" borderId="0" xfId="0" applyFont="1" applyAlignment="1" applyProtection="1">
      <alignment horizontal="right"/>
      <protection locked="0"/>
    </xf>
    <xf numFmtId="49" fontId="3" fillId="0" borderId="0" xfId="0" applyNumberFormat="1" applyFont="1" applyAlignment="1">
      <alignment vertical="top" wrapText="1" readingOrder="1"/>
    </xf>
    <xf numFmtId="0" fontId="3" fillId="0" borderId="0" xfId="0" applyFont="1" applyAlignment="1">
      <alignment horizontal="left"/>
    </xf>
    <xf numFmtId="0" fontId="2" fillId="0" borderId="0" xfId="2690" applyFont="1"/>
    <xf numFmtId="4" fontId="2" fillId="0" borderId="0" xfId="2690" applyNumberFormat="1" applyFont="1"/>
    <xf numFmtId="0" fontId="2" fillId="0" borderId="0" xfId="2691"/>
    <xf numFmtId="49" fontId="1" fillId="0" borderId="0" xfId="2691" applyNumberFormat="1" applyFont="1" applyAlignment="1">
      <alignment horizontal="left" vertical="top" wrapText="1"/>
    </xf>
    <xf numFmtId="0" fontId="1" fillId="0" borderId="0" xfId="2691" applyFont="1" applyAlignment="1">
      <alignment horizontal="center"/>
    </xf>
    <xf numFmtId="164" fontId="2" fillId="0" borderId="0" xfId="2691" applyNumberFormat="1"/>
    <xf numFmtId="0" fontId="1" fillId="0" borderId="0" xfId="0" quotePrefix="1" applyFont="1" applyAlignment="1">
      <alignment horizontal="left" vertical="center" wrapText="1"/>
    </xf>
    <xf numFmtId="0" fontId="1" fillId="0" borderId="0" xfId="2691" applyFont="1"/>
    <xf numFmtId="49" fontId="1" fillId="0" borderId="0" xfId="2691" applyNumberFormat="1" applyFont="1" applyAlignment="1">
      <alignment vertical="top" wrapText="1"/>
    </xf>
    <xf numFmtId="49" fontId="7" fillId="0" borderId="0" xfId="2691" applyNumberFormat="1" applyFont="1" applyAlignment="1">
      <alignment horizontal="left" vertical="top" wrapText="1"/>
    </xf>
    <xf numFmtId="0" fontId="7" fillId="0" borderId="0" xfId="2691" applyFont="1" applyAlignment="1">
      <alignment horizontal="left" vertical="top" wrapText="1"/>
    </xf>
    <xf numFmtId="49" fontId="9" fillId="0" borderId="0" xfId="2691" applyNumberFormat="1" applyFont="1" applyAlignment="1">
      <alignment horizontal="left" vertical="top" wrapText="1"/>
    </xf>
    <xf numFmtId="0" fontId="2" fillId="0" borderId="0" xfId="2087" applyAlignment="1">
      <alignment horizontal="center"/>
    </xf>
    <xf numFmtId="0" fontId="2" fillId="0" borderId="20" xfId="2087" applyBorder="1" applyAlignment="1">
      <alignment horizontal="center"/>
    </xf>
    <xf numFmtId="4" fontId="2" fillId="0" borderId="21" xfId="0" applyNumberFormat="1" applyFont="1" applyBorder="1"/>
    <xf numFmtId="49" fontId="2" fillId="0" borderId="0" xfId="2691" applyNumberFormat="1" applyAlignment="1">
      <alignment vertical="top" wrapText="1"/>
    </xf>
    <xf numFmtId="165" fontId="2" fillId="0" borderId="0" xfId="987" applyNumberFormat="1" applyAlignment="1">
      <alignment horizontal="right"/>
    </xf>
    <xf numFmtId="4" fontId="5" fillId="0" borderId="0" xfId="0" applyNumberFormat="1" applyFont="1"/>
    <xf numFmtId="4" fontId="74" fillId="0" borderId="0" xfId="2697" applyNumberFormat="1" applyFont="1" applyAlignment="1" applyProtection="1">
      <alignment horizontal="right"/>
      <protection locked="0"/>
    </xf>
    <xf numFmtId="4" fontId="5" fillId="0" borderId="0" xfId="837" applyNumberFormat="1" applyFont="1" applyAlignment="1">
      <alignment horizontal="right"/>
    </xf>
    <xf numFmtId="0" fontId="7" fillId="0" borderId="0" xfId="837" applyFont="1" applyAlignment="1">
      <alignment horizontal="left" vertical="top" wrapText="1"/>
    </xf>
    <xf numFmtId="0" fontId="7" fillId="0" borderId="0" xfId="0" applyFont="1" applyAlignment="1">
      <alignment horizontal="left" vertical="center" wrapText="1"/>
    </xf>
    <xf numFmtId="0" fontId="2" fillId="0" borderId="0" xfId="0" applyFont="1" applyAlignment="1" applyProtection="1">
      <alignment horizontal="right"/>
      <protection locked="0"/>
    </xf>
    <xf numFmtId="49" fontId="1" fillId="0" borderId="0" xfId="837" applyNumberFormat="1" applyFont="1" applyAlignment="1">
      <alignment horizontal="left" wrapText="1"/>
    </xf>
    <xf numFmtId="0" fontId="1" fillId="0" borderId="0" xfId="837" applyFont="1" applyAlignment="1">
      <alignment horizontal="center" wrapText="1"/>
    </xf>
    <xf numFmtId="4" fontId="5" fillId="0" borderId="0" xfId="837" applyNumberFormat="1" applyFont="1"/>
    <xf numFmtId="49" fontId="4" fillId="0" borderId="0" xfId="837" applyNumberFormat="1" applyFont="1" applyAlignment="1">
      <alignment horizontal="left" wrapText="1"/>
    </xf>
    <xf numFmtId="0" fontId="4" fillId="0" borderId="0" xfId="2692" applyFont="1" applyAlignment="1">
      <alignment horizontal="left" vertical="top" wrapText="1"/>
    </xf>
    <xf numFmtId="0" fontId="1" fillId="0" borderId="0" xfId="0" applyFont="1" applyAlignment="1">
      <alignment vertical="top" wrapText="1"/>
    </xf>
    <xf numFmtId="0" fontId="1" fillId="0" borderId="0" xfId="837" applyFont="1" applyAlignment="1">
      <alignment horizontal="left" vertical="top" wrapText="1"/>
    </xf>
    <xf numFmtId="0" fontId="1" fillId="0" borderId="0" xfId="837" applyFont="1" applyAlignment="1">
      <alignment horizontal="center"/>
    </xf>
    <xf numFmtId="0" fontId="5" fillId="0" borderId="0" xfId="837" applyFont="1" applyAlignment="1" applyProtection="1">
      <alignment horizontal="right"/>
      <protection locked="0"/>
    </xf>
    <xf numFmtId="0" fontId="1" fillId="0" borderId="0" xfId="837" quotePrefix="1" applyFont="1" applyAlignment="1">
      <alignment horizontal="left" vertical="top" wrapText="1"/>
    </xf>
    <xf numFmtId="165" fontId="2" fillId="0" borderId="0" xfId="0" applyNumberFormat="1" applyFont="1" applyProtection="1">
      <protection locked="0"/>
    </xf>
    <xf numFmtId="165" fontId="2" fillId="0" borderId="0" xfId="0" applyNumberFormat="1" applyFont="1"/>
    <xf numFmtId="0" fontId="9" fillId="0" borderId="0" xfId="0" applyFont="1" applyAlignment="1">
      <alignment horizontal="left" vertical="top" wrapText="1"/>
    </xf>
    <xf numFmtId="0" fontId="4" fillId="0" borderId="0" xfId="0" applyFont="1" applyAlignment="1">
      <alignment vertical="top" wrapText="1"/>
    </xf>
    <xf numFmtId="49" fontId="1" fillId="0" borderId="0" xfId="0" applyNumberFormat="1" applyFont="1" applyAlignment="1">
      <alignment vertical="center" wrapText="1"/>
    </xf>
    <xf numFmtId="4" fontId="5" fillId="0" borderId="0" xfId="601" applyNumberFormat="1" applyFont="1"/>
    <xf numFmtId="0" fontId="5" fillId="0" borderId="0" xfId="601" applyFont="1"/>
    <xf numFmtId="4" fontId="5" fillId="0" borderId="0" xfId="3" applyNumberFormat="1" applyFont="1" applyAlignment="1">
      <alignment horizontal="right"/>
    </xf>
    <xf numFmtId="0" fontId="5" fillId="0" borderId="0" xfId="3" applyFont="1" applyAlignment="1" applyProtection="1">
      <alignment horizontal="right"/>
      <protection locked="0"/>
    </xf>
    <xf numFmtId="165" fontId="2" fillId="40" borderId="0" xfId="2689" applyNumberFormat="1" applyFont="1" applyBorder="1" applyAlignment="1">
      <alignment horizontal="right"/>
      <protection locked="0"/>
    </xf>
    <xf numFmtId="0" fontId="60" fillId="0" borderId="0" xfId="2690" applyFont="1"/>
    <xf numFmtId="49" fontId="60" fillId="0" borderId="0" xfId="0" applyNumberFormat="1" applyFont="1" applyAlignment="1">
      <alignment vertical="top" wrapText="1" readingOrder="1"/>
    </xf>
    <xf numFmtId="0" fontId="60" fillId="0" borderId="0" xfId="0" applyFont="1" applyAlignment="1">
      <alignment horizontal="center"/>
    </xf>
    <xf numFmtId="0" fontId="60" fillId="0" borderId="0" xfId="0" applyFont="1" applyAlignment="1">
      <alignment horizontal="right"/>
    </xf>
    <xf numFmtId="4" fontId="60" fillId="0" borderId="0" xfId="2690" applyNumberFormat="1" applyFont="1"/>
    <xf numFmtId="49" fontId="2" fillId="0" borderId="0" xfId="0" applyNumberFormat="1" applyFont="1" applyAlignment="1">
      <alignment horizontal="left" vertical="top" wrapText="1" readingOrder="1"/>
    </xf>
    <xf numFmtId="49" fontId="7" fillId="0" borderId="0" xfId="837" applyNumberFormat="1" applyFont="1" applyAlignment="1">
      <alignment horizontal="left" vertical="center" wrapText="1"/>
    </xf>
    <xf numFmtId="49" fontId="2" fillId="0" borderId="0" xfId="0" applyNumberFormat="1" applyFont="1" applyAlignment="1">
      <alignment vertical="top" wrapText="1" readingOrder="1"/>
    </xf>
    <xf numFmtId="0" fontId="1" fillId="0" borderId="0" xfId="0" applyFont="1" applyAlignment="1">
      <alignment horizontal="left" vertical="center" wrapText="1"/>
    </xf>
    <xf numFmtId="49" fontId="2" fillId="0" borderId="0" xfId="2691" applyNumberFormat="1" applyAlignment="1">
      <alignment horizontal="justify" vertical="top" wrapText="1"/>
    </xf>
    <xf numFmtId="0" fontId="2" fillId="0" borderId="0" xfId="2691" applyAlignment="1">
      <alignment horizontal="center"/>
    </xf>
    <xf numFmtId="4" fontId="2" fillId="0" borderId="0" xfId="2691" applyNumberFormat="1" applyAlignment="1">
      <alignment horizontal="center"/>
    </xf>
    <xf numFmtId="164" fontId="2" fillId="0" borderId="0" xfId="0" applyNumberFormat="1" applyFont="1"/>
    <xf numFmtId="165" fontId="2" fillId="0" borderId="0" xfId="2691" applyNumberFormat="1"/>
    <xf numFmtId="49" fontId="3" fillId="0" borderId="0" xfId="2691" applyNumberFormat="1" applyFont="1" applyAlignment="1">
      <alignment horizontal="justify" vertical="top" wrapText="1"/>
    </xf>
    <xf numFmtId="0" fontId="5" fillId="0" borderId="0" xfId="837" applyFont="1" applyAlignment="1">
      <alignment vertical="top" wrapText="1"/>
    </xf>
    <xf numFmtId="0" fontId="1" fillId="0" borderId="0" xfId="601" applyFont="1" applyAlignment="1">
      <alignment horizontal="center" wrapText="1"/>
    </xf>
    <xf numFmtId="0" fontId="2" fillId="0" borderId="0" xfId="601" applyAlignment="1">
      <alignment horizontal="right"/>
    </xf>
    <xf numFmtId="9" fontId="1" fillId="0" borderId="0" xfId="0" applyNumberFormat="1" applyFont="1" applyAlignment="1">
      <alignment horizontal="center"/>
    </xf>
    <xf numFmtId="0" fontId="61" fillId="0" borderId="17" xfId="2693" applyBorder="1"/>
    <xf numFmtId="49" fontId="4" fillId="0" borderId="0" xfId="2693" applyNumberFormat="1" applyFont="1" applyAlignment="1">
      <alignment horizontal="left" vertical="center"/>
    </xf>
    <xf numFmtId="0" fontId="4" fillId="0" borderId="0" xfId="2693" applyFont="1" applyAlignment="1">
      <alignment vertical="center"/>
    </xf>
    <xf numFmtId="0" fontId="4" fillId="0" borderId="0" xfId="2693" applyFont="1" applyAlignment="1">
      <alignment horizontal="left" vertical="center"/>
    </xf>
    <xf numFmtId="0" fontId="61" fillId="0" borderId="0" xfId="2693"/>
    <xf numFmtId="49" fontId="76" fillId="0" borderId="0" xfId="2693" applyNumberFormat="1" applyFont="1" applyAlignment="1">
      <alignment horizontal="left" vertical="top"/>
    </xf>
    <xf numFmtId="0" fontId="76" fillId="0" borderId="0" xfId="2693" applyFont="1" applyAlignment="1">
      <alignment horizontal="left" vertical="top"/>
    </xf>
    <xf numFmtId="0" fontId="76" fillId="0" borderId="0" xfId="2693" applyFont="1" applyAlignment="1">
      <alignment horizontal="left" vertical="top" wrapText="1"/>
    </xf>
    <xf numFmtId="4" fontId="58" fillId="0" borderId="0" xfId="2695" applyNumberFormat="1" applyFont="1" applyAlignment="1">
      <alignment horizontal="right" vertical="top" wrapText="1"/>
    </xf>
    <xf numFmtId="4" fontId="58" fillId="0" borderId="0" xfId="2695" applyNumberFormat="1" applyFont="1" applyAlignment="1">
      <alignment vertical="top"/>
    </xf>
    <xf numFmtId="4" fontId="58" fillId="0" borderId="0" xfId="2695" applyNumberFormat="1" applyFont="1" applyAlignment="1">
      <alignment horizontal="right" vertical="top"/>
    </xf>
    <xf numFmtId="49" fontId="4" fillId="0" borderId="22" xfId="2695" applyNumberFormat="1" applyFont="1" applyBorder="1" applyAlignment="1">
      <alignment horizontal="left" vertical="top"/>
    </xf>
    <xf numFmtId="4" fontId="9" fillId="41" borderId="22" xfId="2695" applyNumberFormat="1" applyFont="1" applyFill="1" applyBorder="1" applyAlignment="1">
      <alignment horizontal="left"/>
    </xf>
    <xf numFmtId="4" fontId="4" fillId="0" borderId="22" xfId="2695" applyNumberFormat="1" applyFont="1" applyBorder="1" applyAlignment="1">
      <alignment horizontal="right" vertical="top" wrapText="1"/>
    </xf>
    <xf numFmtId="4" fontId="4" fillId="0" borderId="22" xfId="2695" applyNumberFormat="1" applyFont="1" applyBorder="1" applyAlignment="1">
      <alignment vertical="top"/>
    </xf>
    <xf numFmtId="4" fontId="4" fillId="0" borderId="22" xfId="2695" applyNumberFormat="1" applyFont="1" applyBorder="1" applyAlignment="1">
      <alignment horizontal="right" vertical="top"/>
    </xf>
    <xf numFmtId="49" fontId="7" fillId="0" borderId="0" xfId="2695" applyNumberFormat="1" applyAlignment="1">
      <alignment horizontal="left" vertical="top"/>
    </xf>
    <xf numFmtId="187" fontId="1" fillId="0" borderId="0" xfId="0" applyNumberFormat="1" applyFont="1" applyAlignment="1">
      <alignment horizontal="right" vertical="top"/>
    </xf>
    <xf numFmtId="0" fontId="1" fillId="0" borderId="0" xfId="2695" applyFont="1" applyAlignment="1">
      <alignment horizontal="left" vertical="top" wrapText="1"/>
    </xf>
    <xf numFmtId="187" fontId="1" fillId="0" borderId="0" xfId="0" applyNumberFormat="1" applyFont="1" applyAlignment="1">
      <alignment vertical="top"/>
    </xf>
    <xf numFmtId="0" fontId="4" fillId="0" borderId="0" xfId="2695" applyFont="1" applyAlignment="1">
      <alignment vertical="top"/>
    </xf>
    <xf numFmtId="0" fontId="1" fillId="0" borderId="0" xfId="2695" applyFont="1" applyAlignment="1">
      <alignment vertical="top"/>
    </xf>
    <xf numFmtId="0" fontId="1" fillId="0" borderId="0" xfId="0" applyFont="1" applyAlignment="1">
      <alignment vertical="top"/>
    </xf>
    <xf numFmtId="0" fontId="4" fillId="0" borderId="22" xfId="2695" applyFont="1" applyBorder="1" applyAlignment="1">
      <alignment vertical="top"/>
    </xf>
    <xf numFmtId="0" fontId="4" fillId="0" borderId="22" xfId="2695" applyFont="1" applyBorder="1" applyAlignment="1">
      <alignment horizontal="left" vertical="top" wrapText="1"/>
    </xf>
    <xf numFmtId="0" fontId="1" fillId="0" borderId="22" xfId="2695" applyFont="1" applyBorder="1" applyAlignment="1">
      <alignment vertical="top"/>
    </xf>
    <xf numFmtId="0" fontId="1" fillId="0" borderId="22" xfId="0" applyFont="1" applyBorder="1" applyAlignment="1">
      <alignment vertical="top"/>
    </xf>
    <xf numFmtId="49" fontId="77" fillId="0" borderId="0" xfId="2695" applyNumberFormat="1" applyFont="1" applyAlignment="1">
      <alignment vertical="top" wrapText="1"/>
    </xf>
    <xf numFmtId="4" fontId="77" fillId="0" borderId="0" xfId="2695" applyNumberFormat="1" applyFont="1" applyAlignment="1">
      <alignment vertical="top" wrapText="1"/>
    </xf>
    <xf numFmtId="4" fontId="1" fillId="0" borderId="0" xfId="0" applyNumberFormat="1" applyFont="1" applyAlignment="1">
      <alignment vertical="top"/>
    </xf>
    <xf numFmtId="4" fontId="4" fillId="0" borderId="0" xfId="2695" applyNumberFormat="1" applyFont="1" applyAlignment="1">
      <alignment vertical="top" wrapText="1"/>
    </xf>
    <xf numFmtId="4" fontId="78" fillId="0" borderId="0" xfId="2695" applyNumberFormat="1" applyFont="1" applyAlignment="1">
      <alignment vertical="top" wrapText="1"/>
    </xf>
    <xf numFmtId="4" fontId="79" fillId="0" borderId="0" xfId="2695" applyNumberFormat="1" applyFont="1" applyAlignment="1">
      <alignment vertical="top" wrapText="1"/>
    </xf>
    <xf numFmtId="4" fontId="9" fillId="0" borderId="0" xfId="2695" applyNumberFormat="1" applyFont="1" applyAlignment="1">
      <alignment wrapText="1"/>
    </xf>
    <xf numFmtId="188" fontId="1" fillId="0" borderId="0" xfId="2695" applyNumberFormat="1" applyFont="1" applyAlignment="1">
      <alignment horizontal="right" vertical="top"/>
    </xf>
    <xf numFmtId="4" fontId="7" fillId="0" borderId="0" xfId="2695" applyNumberFormat="1" applyAlignment="1">
      <alignment wrapText="1"/>
    </xf>
    <xf numFmtId="4" fontId="7" fillId="0" borderId="0" xfId="2695" applyNumberFormat="1" applyAlignment="1">
      <alignment vertical="top" wrapText="1"/>
    </xf>
    <xf numFmtId="4" fontId="7" fillId="0" borderId="0" xfId="2695" applyNumberFormat="1" applyAlignment="1">
      <alignment horizontal="center" vertical="top"/>
    </xf>
    <xf numFmtId="4" fontId="80" fillId="0" borderId="0" xfId="2695" applyNumberFormat="1" applyFont="1" applyAlignment="1">
      <alignment vertical="top"/>
    </xf>
    <xf numFmtId="188" fontId="80" fillId="0" borderId="0" xfId="2695" applyNumberFormat="1" applyFont="1" applyAlignment="1">
      <alignment vertical="top"/>
    </xf>
    <xf numFmtId="4" fontId="7" fillId="0" borderId="0" xfId="2695" quotePrefix="1" applyNumberFormat="1" applyAlignment="1">
      <alignment vertical="top" wrapText="1"/>
    </xf>
    <xf numFmtId="0" fontId="7" fillId="0" borderId="0" xfId="2695" quotePrefix="1" applyAlignment="1">
      <alignment vertical="top" wrapText="1"/>
    </xf>
    <xf numFmtId="4" fontId="58" fillId="0" borderId="0" xfId="2695" applyNumberFormat="1" applyFont="1" applyAlignment="1">
      <alignment vertical="top" wrapText="1"/>
    </xf>
    <xf numFmtId="49" fontId="1" fillId="0" borderId="23" xfId="2695" applyNumberFormat="1" applyFont="1" applyBorder="1" applyAlignment="1">
      <alignment vertical="top"/>
    </xf>
    <xf numFmtId="4" fontId="4" fillId="0" borderId="23" xfId="2695" applyNumberFormat="1" applyFont="1" applyBorder="1" applyAlignment="1">
      <alignment vertical="top" wrapText="1"/>
    </xf>
    <xf numFmtId="4" fontId="1" fillId="0" borderId="23" xfId="2695" applyNumberFormat="1" applyFont="1" applyBorder="1" applyAlignment="1">
      <alignment vertical="top"/>
    </xf>
    <xf numFmtId="4" fontId="1" fillId="0" borderId="23" xfId="0" applyNumberFormat="1" applyFont="1" applyBorder="1" applyAlignment="1">
      <alignment vertical="top"/>
    </xf>
    <xf numFmtId="4" fontId="4" fillId="0" borderId="23" xfId="2695" applyNumberFormat="1" applyFont="1" applyBorder="1" applyAlignment="1">
      <alignment horizontal="right" vertical="top" wrapText="1"/>
    </xf>
    <xf numFmtId="49" fontId="81" fillId="0" borderId="0" xfId="2695" applyNumberFormat="1" applyFont="1" applyAlignment="1">
      <alignment vertical="top"/>
    </xf>
    <xf numFmtId="0" fontId="81" fillId="0" borderId="0" xfId="2695" applyFont="1" applyAlignment="1">
      <alignment vertical="top" wrapText="1"/>
    </xf>
    <xf numFmtId="0" fontId="82" fillId="0" borderId="0" xfId="2695" applyFont="1" applyAlignment="1">
      <alignment vertical="top" wrapText="1"/>
    </xf>
    <xf numFmtId="0" fontId="7" fillId="0" borderId="0" xfId="2695" applyAlignment="1">
      <alignment vertical="top" wrapText="1"/>
    </xf>
    <xf numFmtId="49" fontId="4" fillId="0" borderId="23" xfId="2695" applyNumberFormat="1" applyFont="1" applyBorder="1" applyAlignment="1">
      <alignment horizontal="left" vertical="top"/>
    </xf>
    <xf numFmtId="4" fontId="4" fillId="0" borderId="23" xfId="2695" applyNumberFormat="1" applyFont="1" applyBorder="1" applyAlignment="1">
      <alignment horizontal="left" vertical="top" wrapText="1"/>
    </xf>
    <xf numFmtId="4" fontId="1" fillId="0" borderId="23" xfId="0" applyNumberFormat="1" applyFont="1" applyBorder="1" applyAlignment="1">
      <alignment horizontal="right" vertical="top"/>
    </xf>
    <xf numFmtId="4" fontId="4" fillId="0" borderId="23" xfId="2695" applyNumberFormat="1" applyFont="1" applyBorder="1" applyAlignment="1">
      <alignment horizontal="right" vertical="top"/>
    </xf>
    <xf numFmtId="4" fontId="9" fillId="0" borderId="0" xfId="2695" applyNumberFormat="1" applyFont="1" applyAlignment="1">
      <alignment horizontal="left" vertical="top" wrapText="1"/>
    </xf>
    <xf numFmtId="2" fontId="1" fillId="0" borderId="0" xfId="2695" applyNumberFormat="1" applyFont="1" applyAlignment="1">
      <alignment vertical="top"/>
    </xf>
    <xf numFmtId="49" fontId="1" fillId="0" borderId="0" xfId="2695" applyNumberFormat="1" applyFont="1" applyAlignment="1">
      <alignment horizontal="left" vertical="top" wrapText="1"/>
    </xf>
    <xf numFmtId="0" fontId="7" fillId="42" borderId="0" xfId="2695" applyFill="1"/>
    <xf numFmtId="0" fontId="58" fillId="0" borderId="0" xfId="2695" applyFont="1" applyAlignment="1">
      <alignment horizontal="right" vertical="top"/>
    </xf>
    <xf numFmtId="4" fontId="58" fillId="0" borderId="0" xfId="0" applyNumberFormat="1" applyFont="1" applyAlignment="1">
      <alignment horizontal="right" vertical="top"/>
    </xf>
    <xf numFmtId="49" fontId="84" fillId="0" borderId="0" xfId="2695" applyNumberFormat="1" applyFont="1" applyAlignment="1">
      <alignment horizontal="left" vertical="top"/>
    </xf>
    <xf numFmtId="49" fontId="7" fillId="0" borderId="0" xfId="2695" applyNumberFormat="1" applyAlignment="1">
      <alignment vertical="top" wrapText="1"/>
    </xf>
    <xf numFmtId="4" fontId="84" fillId="0" borderId="0" xfId="2695" applyNumberFormat="1" applyFont="1" applyAlignment="1">
      <alignment vertical="top" wrapText="1"/>
    </xf>
    <xf numFmtId="2" fontId="3" fillId="0" borderId="12" xfId="2695" applyNumberFormat="1" applyFont="1" applyBorder="1" applyAlignment="1">
      <alignment horizontal="left" vertical="justify" wrapText="1"/>
    </xf>
    <xf numFmtId="0" fontId="7" fillId="0" borderId="0" xfId="2695" applyAlignment="1">
      <alignment horizontal="center" vertical="top"/>
    </xf>
    <xf numFmtId="0" fontId="2" fillId="0" borderId="0" xfId="2695" applyFont="1" applyAlignment="1">
      <alignment horizontal="center" vertical="top"/>
    </xf>
    <xf numFmtId="165" fontId="2" fillId="0" borderId="0" xfId="994" applyNumberFormat="1" applyAlignment="1">
      <alignment vertical="top"/>
    </xf>
    <xf numFmtId="0" fontId="2" fillId="0" borderId="0" xfId="2695" applyFont="1" applyAlignment="1" applyProtection="1">
      <alignment horizontal="left" vertical="top" wrapText="1"/>
      <protection hidden="1"/>
    </xf>
    <xf numFmtId="0" fontId="1" fillId="0" borderId="0" xfId="2695" applyFont="1" applyAlignment="1">
      <alignment horizontal="center" vertical="top"/>
    </xf>
    <xf numFmtId="49" fontId="50" fillId="0" borderId="0" xfId="2695" applyNumberFormat="1" applyFont="1" applyAlignment="1">
      <alignment vertical="top"/>
    </xf>
    <xf numFmtId="2" fontId="52" fillId="0" borderId="0" xfId="2695" applyNumberFormat="1" applyFont="1" applyAlignment="1">
      <alignment vertical="justify"/>
    </xf>
    <xf numFmtId="4" fontId="50" fillId="0" borderId="0" xfId="2695" applyNumberFormat="1" applyFont="1" applyAlignment="1">
      <alignment horizontal="right" vertical="top"/>
    </xf>
    <xf numFmtId="49" fontId="9" fillId="0" borderId="23" xfId="2695" applyNumberFormat="1" applyFont="1" applyBorder="1" applyAlignment="1">
      <alignment horizontal="left" vertical="top"/>
    </xf>
    <xf numFmtId="0" fontId="9" fillId="0" borderId="23" xfId="2695" applyFont="1" applyBorder="1" applyAlignment="1">
      <alignment horizontal="left" vertical="top" wrapText="1"/>
    </xf>
    <xf numFmtId="0" fontId="1" fillId="0" borderId="23" xfId="2695" applyFont="1" applyBorder="1" applyAlignment="1">
      <alignment horizontal="right" vertical="top"/>
    </xf>
    <xf numFmtId="4" fontId="1" fillId="0" borderId="23" xfId="2695" applyNumberFormat="1" applyFont="1" applyBorder="1" applyAlignment="1">
      <alignment horizontal="right" vertical="top"/>
    </xf>
    <xf numFmtId="0" fontId="85" fillId="0" borderId="0" xfId="0" applyFont="1" applyAlignment="1">
      <alignment vertical="center"/>
    </xf>
    <xf numFmtId="0" fontId="87" fillId="0" borderId="0" xfId="2686" applyFont="1" applyAlignment="1">
      <alignment vertical="center" wrapText="1"/>
    </xf>
    <xf numFmtId="165" fontId="52" fillId="0" borderId="24" xfId="2686" applyNumberFormat="1" applyFont="1" applyBorder="1" applyAlignment="1">
      <alignment horizontal="right" vertical="center"/>
    </xf>
    <xf numFmtId="165" fontId="52" fillId="0" borderId="0" xfId="2686" applyNumberFormat="1" applyFont="1" applyAlignment="1">
      <alignment horizontal="right" vertical="center"/>
    </xf>
    <xf numFmtId="49" fontId="87" fillId="0" borderId="0" xfId="2686" applyNumberFormat="1" applyFont="1" applyAlignment="1">
      <alignment vertical="center" wrapText="1"/>
    </xf>
    <xf numFmtId="0" fontId="87" fillId="0" borderId="0" xfId="2686" applyFont="1" applyAlignment="1">
      <alignment horizontal="center" vertical="center" wrapText="1"/>
    </xf>
    <xf numFmtId="165" fontId="86" fillId="0" borderId="0" xfId="2686" applyNumberFormat="1" applyFont="1" applyAlignment="1">
      <alignment horizontal="right" vertical="center"/>
    </xf>
    <xf numFmtId="165" fontId="2" fillId="43" borderId="1" xfId="2698" applyNumberFormat="1" applyFont="1">
      <alignment horizontal="right" readingOrder="1"/>
      <protection locked="0"/>
    </xf>
    <xf numFmtId="0" fontId="70" fillId="0" borderId="0" xfId="0" applyFont="1" applyAlignment="1">
      <alignment horizontal="justify" vertical="top"/>
    </xf>
    <xf numFmtId="49" fontId="2" fillId="0" borderId="0" xfId="1163" applyNumberFormat="1" applyAlignment="1">
      <alignment horizontal="right" vertical="top"/>
    </xf>
    <xf numFmtId="0" fontId="2" fillId="0" borderId="0" xfId="1163" applyAlignment="1">
      <alignment horizontal="left" vertical="top"/>
    </xf>
    <xf numFmtId="0" fontId="2" fillId="0" borderId="0" xfId="1163"/>
    <xf numFmtId="3" fontId="2" fillId="0" borderId="0" xfId="1163" applyNumberFormat="1"/>
    <xf numFmtId="4" fontId="2" fillId="0" borderId="0" xfId="1163" applyNumberFormat="1" applyAlignment="1" applyProtection="1">
      <alignment horizontal="right"/>
      <protection locked="0"/>
    </xf>
    <xf numFmtId="4" fontId="2" fillId="0" borderId="0" xfId="1163" applyNumberFormat="1" applyAlignment="1">
      <alignment horizontal="right"/>
    </xf>
    <xf numFmtId="0" fontId="2" fillId="0" borderId="0" xfId="1163" applyAlignment="1">
      <alignment vertical="top" wrapText="1"/>
    </xf>
    <xf numFmtId="4" fontId="73" fillId="0" borderId="0" xfId="1163" applyNumberFormat="1" applyFont="1" applyAlignment="1" applyProtection="1">
      <alignment horizontal="right"/>
      <protection locked="0"/>
    </xf>
    <xf numFmtId="4" fontId="73" fillId="0" borderId="0" xfId="1163" applyNumberFormat="1" applyFont="1" applyAlignment="1">
      <alignment horizontal="right"/>
    </xf>
    <xf numFmtId="4" fontId="1" fillId="0" borderId="0" xfId="1163" applyNumberFormat="1" applyFont="1" applyAlignment="1">
      <alignment horizontal="right"/>
    </xf>
    <xf numFmtId="1" fontId="2" fillId="0" borderId="0" xfId="1163" applyNumberFormat="1" applyAlignment="1">
      <alignment horizontal="right" vertical="top"/>
    </xf>
    <xf numFmtId="0" fontId="5" fillId="0" borderId="0" xfId="2699" applyFont="1"/>
    <xf numFmtId="49" fontId="7" fillId="0" borderId="0" xfId="3" applyNumberFormat="1" applyFont="1" applyAlignment="1">
      <alignment horizontal="left" vertical="top" wrapText="1"/>
    </xf>
    <xf numFmtId="0" fontId="7" fillId="0" borderId="0" xfId="2699" applyFont="1" applyAlignment="1">
      <alignment horizontal="center"/>
    </xf>
    <xf numFmtId="4" fontId="2" fillId="0" borderId="0" xfId="4" applyNumberFormat="1"/>
    <xf numFmtId="166" fontId="2" fillId="0" borderId="0" xfId="987" applyNumberFormat="1" applyAlignment="1">
      <alignment vertical="top"/>
    </xf>
    <xf numFmtId="49" fontId="7" fillId="0" borderId="0" xfId="3" applyNumberFormat="1" applyFont="1" applyAlignment="1">
      <alignment horizontal="left" vertical="center" wrapText="1"/>
    </xf>
    <xf numFmtId="0" fontId="2" fillId="0" borderId="0" xfId="0" applyFont="1" applyAlignment="1">
      <alignment horizontal="center" wrapText="1"/>
    </xf>
    <xf numFmtId="0" fontId="1" fillId="0" borderId="0" xfId="0" applyFont="1" applyAlignment="1">
      <alignment horizontal="center" wrapText="1"/>
    </xf>
    <xf numFmtId="3" fontId="1" fillId="0" borderId="0" xfId="0" applyNumberFormat="1" applyFont="1" applyAlignment="1">
      <alignment horizontal="center" vertical="center" wrapText="1"/>
    </xf>
    <xf numFmtId="3" fontId="2" fillId="40" borderId="0" xfId="1163" applyNumberFormat="1" applyFill="1"/>
    <xf numFmtId="4" fontId="73" fillId="40" borderId="0" xfId="1163" applyNumberFormat="1" applyFont="1" applyFill="1" applyAlignment="1" applyProtection="1">
      <alignment horizontal="right"/>
      <protection locked="0"/>
    </xf>
    <xf numFmtId="4" fontId="73" fillId="40" borderId="0" xfId="1163" applyNumberFormat="1" applyFont="1" applyFill="1" applyAlignment="1">
      <alignment horizontal="right"/>
    </xf>
    <xf numFmtId="4" fontId="1" fillId="40" borderId="0" xfId="1163" applyNumberFormat="1" applyFont="1" applyFill="1" applyAlignment="1">
      <alignment horizontal="right"/>
    </xf>
    <xf numFmtId="0" fontId="41" fillId="0" borderId="0" xfId="1163" applyFont="1" applyAlignment="1">
      <alignment vertical="top" wrapText="1"/>
    </xf>
    <xf numFmtId="189" fontId="2" fillId="0" borderId="0" xfId="1163" applyNumberFormat="1" applyAlignment="1">
      <alignment vertical="top" wrapText="1"/>
    </xf>
    <xf numFmtId="4" fontId="1" fillId="0" borderId="0" xfId="1163" applyNumberFormat="1" applyFont="1" applyAlignment="1" applyProtection="1">
      <alignment horizontal="right" vertical="top" wrapText="1"/>
      <protection locked="0"/>
    </xf>
    <xf numFmtId="4" fontId="1" fillId="0" borderId="0" xfId="1163" applyNumberFormat="1" applyFont="1" applyAlignment="1">
      <alignment horizontal="right" vertical="top" wrapText="1"/>
    </xf>
    <xf numFmtId="189" fontId="2" fillId="40" borderId="0" xfId="1163" applyNumberFormat="1" applyFill="1" applyAlignment="1">
      <alignment vertical="top" wrapText="1"/>
    </xf>
    <xf numFmtId="4" fontId="1" fillId="40" borderId="0" xfId="1163" applyNumberFormat="1" applyFont="1" applyFill="1" applyAlignment="1" applyProtection="1">
      <alignment horizontal="right" vertical="top" wrapText="1"/>
      <protection locked="0"/>
    </xf>
    <xf numFmtId="4" fontId="1" fillId="40" borderId="0" xfId="1163" applyNumberFormat="1" applyFont="1" applyFill="1" applyAlignment="1">
      <alignment horizontal="right" vertical="top" wrapText="1"/>
    </xf>
    <xf numFmtId="0" fontId="2" fillId="0" borderId="0" xfId="1163" applyAlignment="1">
      <alignment horizontal="right" vertical="top" wrapText="1"/>
    </xf>
    <xf numFmtId="0" fontId="2" fillId="0" borderId="0" xfId="0" quotePrefix="1" applyFont="1" applyAlignment="1">
      <alignment horizontal="justify" vertical="top"/>
    </xf>
    <xf numFmtId="16" fontId="87" fillId="0" borderId="0" xfId="2686" applyNumberFormat="1" applyFont="1" applyAlignment="1">
      <alignment horizontal="center" vertical="center" wrapText="1"/>
    </xf>
    <xf numFmtId="0" fontId="50" fillId="0" borderId="0" xfId="2686" applyFont="1" applyAlignment="1" applyProtection="1">
      <alignment horizontal="right" vertical="top"/>
      <protection locked="0"/>
    </xf>
    <xf numFmtId="0" fontId="50" fillId="0" borderId="0" xfId="2686" applyFont="1" applyAlignment="1" applyProtection="1">
      <alignment wrapText="1"/>
      <protection locked="0"/>
    </xf>
    <xf numFmtId="0" fontId="50" fillId="0" borderId="0" xfId="2686" applyFont="1" applyProtection="1">
      <protection locked="0"/>
    </xf>
    <xf numFmtId="0" fontId="50" fillId="0" borderId="0" xfId="2686" applyFont="1" applyAlignment="1" applyProtection="1">
      <alignment horizontal="left" vertical="center"/>
      <protection locked="0"/>
    </xf>
    <xf numFmtId="0" fontId="50" fillId="0" borderId="0" xfId="2686" applyFont="1" applyAlignment="1" applyProtection="1">
      <alignment vertical="center"/>
      <protection locked="0"/>
    </xf>
    <xf numFmtId="165" fontId="2" fillId="0" borderId="1" xfId="2689" applyNumberFormat="1" applyFont="1" applyFill="1">
      <alignment horizontal="right" readingOrder="1"/>
      <protection locked="0"/>
    </xf>
    <xf numFmtId="165" fontId="2" fillId="0" borderId="1" xfId="2689" applyNumberFormat="1" applyFont="1" applyFill="1" applyProtection="1">
      <alignment horizontal="right" readingOrder="1"/>
    </xf>
    <xf numFmtId="165" fontId="2" fillId="0" borderId="1" xfId="2698" applyNumberFormat="1" applyFont="1" applyFill="1">
      <alignment horizontal="right" readingOrder="1"/>
      <protection locked="0"/>
    </xf>
    <xf numFmtId="165" fontId="2" fillId="0" borderId="1" xfId="2698" applyNumberFormat="1" applyFont="1" applyFill="1" applyProtection="1">
      <alignment horizontal="right" readingOrder="1"/>
    </xf>
    <xf numFmtId="165" fontId="2" fillId="40" borderId="0" xfId="0" applyNumberFormat="1" applyFont="1" applyFill="1" applyAlignment="1" applyProtection="1">
      <alignment horizontal="right"/>
      <protection locked="0"/>
    </xf>
    <xf numFmtId="2" fontId="1" fillId="0" borderId="0" xfId="2695" applyNumberFormat="1" applyFont="1" applyAlignment="1">
      <alignment horizontal="right" vertical="top"/>
    </xf>
    <xf numFmtId="2" fontId="1" fillId="0" borderId="0" xfId="0" applyNumberFormat="1" applyFont="1" applyAlignment="1">
      <alignment horizontal="right" vertical="top"/>
    </xf>
    <xf numFmtId="2" fontId="2" fillId="40" borderId="1" xfId="2689" applyNumberFormat="1" applyFont="1">
      <alignment horizontal="right" readingOrder="1"/>
      <protection locked="0"/>
    </xf>
    <xf numFmtId="2" fontId="2" fillId="0" borderId="0" xfId="0" applyNumberFormat="1" applyFont="1" applyAlignment="1">
      <alignment horizontal="right"/>
    </xf>
    <xf numFmtId="187" fontId="1" fillId="40" borderId="0" xfId="0" applyNumberFormat="1" applyFont="1" applyFill="1" applyAlignment="1" applyProtection="1">
      <alignment horizontal="right" vertical="top"/>
      <protection locked="0"/>
    </xf>
    <xf numFmtId="166" fontId="2" fillId="0" borderId="0" xfId="994" applyNumberFormat="1" applyAlignment="1">
      <alignment horizontal="right" vertical="top"/>
    </xf>
    <xf numFmtId="0" fontId="65" fillId="0" borderId="0" xfId="0" applyFont="1" applyAlignment="1">
      <alignment horizontal="right" vertical="top"/>
    </xf>
    <xf numFmtId="166" fontId="2" fillId="0" borderId="0" xfId="994" quotePrefix="1" applyNumberFormat="1" applyAlignment="1">
      <alignment horizontal="right" vertical="top"/>
    </xf>
  </cellXfs>
  <cellStyles count="2700">
    <cellStyle name="20 % – Poudarek1 2" xfId="7" xr:uid="{00000000-0005-0000-0000-000000000000}"/>
    <cellStyle name="20 % – Poudarek1 2 2" xfId="8" xr:uid="{00000000-0005-0000-0000-000001000000}"/>
    <cellStyle name="20 % – Poudarek1 2 3" xfId="9" xr:uid="{00000000-0005-0000-0000-000002000000}"/>
    <cellStyle name="20 % – Poudarek1 2 4" xfId="10" xr:uid="{00000000-0005-0000-0000-000003000000}"/>
    <cellStyle name="20 % – Poudarek1 2 5" xfId="11" xr:uid="{00000000-0005-0000-0000-000004000000}"/>
    <cellStyle name="20 % – Poudarek1 3" xfId="12" xr:uid="{00000000-0005-0000-0000-000005000000}"/>
    <cellStyle name="20 % – Poudarek1 3 2" xfId="13" xr:uid="{00000000-0005-0000-0000-000006000000}"/>
    <cellStyle name="20 % – Poudarek1 3 3" xfId="14" xr:uid="{00000000-0005-0000-0000-000007000000}"/>
    <cellStyle name="20 % – Poudarek1 4" xfId="15" xr:uid="{00000000-0005-0000-0000-000008000000}"/>
    <cellStyle name="20 % – Poudarek1 4 2" xfId="16" xr:uid="{00000000-0005-0000-0000-000009000000}"/>
    <cellStyle name="20 % – Poudarek1 4 3" xfId="17" xr:uid="{00000000-0005-0000-0000-00000A000000}"/>
    <cellStyle name="20 % – Poudarek1 5" xfId="18" xr:uid="{00000000-0005-0000-0000-00000B000000}"/>
    <cellStyle name="20 % – Poudarek1 5 2" xfId="19" xr:uid="{00000000-0005-0000-0000-00000C000000}"/>
    <cellStyle name="20 % – Poudarek1 5 3" xfId="20" xr:uid="{00000000-0005-0000-0000-00000D000000}"/>
    <cellStyle name="20 % – Poudarek2 2" xfId="21" xr:uid="{00000000-0005-0000-0000-00000E000000}"/>
    <cellStyle name="20 % – Poudarek2 2 2" xfId="22" xr:uid="{00000000-0005-0000-0000-00000F000000}"/>
    <cellStyle name="20 % – Poudarek2 2 3" xfId="23" xr:uid="{00000000-0005-0000-0000-000010000000}"/>
    <cellStyle name="20 % – Poudarek2 2 4" xfId="24" xr:uid="{00000000-0005-0000-0000-000011000000}"/>
    <cellStyle name="20 % – Poudarek2 2 5" xfId="25" xr:uid="{00000000-0005-0000-0000-000012000000}"/>
    <cellStyle name="20 % – Poudarek2 3" xfId="26" xr:uid="{00000000-0005-0000-0000-000013000000}"/>
    <cellStyle name="20 % – Poudarek2 3 2" xfId="27" xr:uid="{00000000-0005-0000-0000-000014000000}"/>
    <cellStyle name="20 % – Poudarek2 3 3" xfId="28" xr:uid="{00000000-0005-0000-0000-000015000000}"/>
    <cellStyle name="20 % – Poudarek2 4" xfId="29" xr:uid="{00000000-0005-0000-0000-000016000000}"/>
    <cellStyle name="20 % – Poudarek2 4 2" xfId="30" xr:uid="{00000000-0005-0000-0000-000017000000}"/>
    <cellStyle name="20 % – Poudarek2 4 3" xfId="31" xr:uid="{00000000-0005-0000-0000-000018000000}"/>
    <cellStyle name="20 % – Poudarek2 5" xfId="32" xr:uid="{00000000-0005-0000-0000-000019000000}"/>
    <cellStyle name="20 % – Poudarek2 5 2" xfId="33" xr:uid="{00000000-0005-0000-0000-00001A000000}"/>
    <cellStyle name="20 % – Poudarek2 5 3" xfId="34" xr:uid="{00000000-0005-0000-0000-00001B000000}"/>
    <cellStyle name="20 % – Poudarek3 2" xfId="35" xr:uid="{00000000-0005-0000-0000-00001C000000}"/>
    <cellStyle name="20 % – Poudarek3 2 2" xfId="36" xr:uid="{00000000-0005-0000-0000-00001D000000}"/>
    <cellStyle name="20 % – Poudarek3 2 3" xfId="37" xr:uid="{00000000-0005-0000-0000-00001E000000}"/>
    <cellStyle name="20 % – Poudarek3 2 4" xfId="38" xr:uid="{00000000-0005-0000-0000-00001F000000}"/>
    <cellStyle name="20 % – Poudarek3 2 5" xfId="39" xr:uid="{00000000-0005-0000-0000-000020000000}"/>
    <cellStyle name="20 % – Poudarek3 3" xfId="40" xr:uid="{00000000-0005-0000-0000-000021000000}"/>
    <cellStyle name="20 % – Poudarek3 3 2" xfId="41" xr:uid="{00000000-0005-0000-0000-000022000000}"/>
    <cellStyle name="20 % – Poudarek3 3 3" xfId="42" xr:uid="{00000000-0005-0000-0000-000023000000}"/>
    <cellStyle name="20 % – Poudarek3 4" xfId="43" xr:uid="{00000000-0005-0000-0000-000024000000}"/>
    <cellStyle name="20 % – Poudarek3 4 2" xfId="44" xr:uid="{00000000-0005-0000-0000-000025000000}"/>
    <cellStyle name="20 % – Poudarek3 4 3" xfId="45" xr:uid="{00000000-0005-0000-0000-000026000000}"/>
    <cellStyle name="20 % – Poudarek3 5" xfId="46" xr:uid="{00000000-0005-0000-0000-000027000000}"/>
    <cellStyle name="20 % – Poudarek3 5 2" xfId="47" xr:uid="{00000000-0005-0000-0000-000028000000}"/>
    <cellStyle name="20 % – Poudarek3 5 3" xfId="48" xr:uid="{00000000-0005-0000-0000-000029000000}"/>
    <cellStyle name="20 % – Poudarek4 2" xfId="49" xr:uid="{00000000-0005-0000-0000-00002A000000}"/>
    <cellStyle name="20 % – Poudarek4 2 2" xfId="50" xr:uid="{00000000-0005-0000-0000-00002B000000}"/>
    <cellStyle name="20 % – Poudarek4 2 3" xfId="51" xr:uid="{00000000-0005-0000-0000-00002C000000}"/>
    <cellStyle name="20 % – Poudarek4 2 4" xfId="52" xr:uid="{00000000-0005-0000-0000-00002D000000}"/>
    <cellStyle name="20 % – Poudarek4 2 5" xfId="53" xr:uid="{00000000-0005-0000-0000-00002E000000}"/>
    <cellStyle name="20 % – Poudarek4 3" xfId="54" xr:uid="{00000000-0005-0000-0000-00002F000000}"/>
    <cellStyle name="20 % – Poudarek4 3 2" xfId="55" xr:uid="{00000000-0005-0000-0000-000030000000}"/>
    <cellStyle name="20 % – Poudarek4 3 3" xfId="56" xr:uid="{00000000-0005-0000-0000-000031000000}"/>
    <cellStyle name="20 % – Poudarek4 4" xfId="57" xr:uid="{00000000-0005-0000-0000-000032000000}"/>
    <cellStyle name="20 % – Poudarek4 4 2" xfId="58" xr:uid="{00000000-0005-0000-0000-000033000000}"/>
    <cellStyle name="20 % – Poudarek4 4 3" xfId="59" xr:uid="{00000000-0005-0000-0000-000034000000}"/>
    <cellStyle name="20 % – Poudarek4 5" xfId="60" xr:uid="{00000000-0005-0000-0000-000035000000}"/>
    <cellStyle name="20 % – Poudarek4 5 2" xfId="61" xr:uid="{00000000-0005-0000-0000-000036000000}"/>
    <cellStyle name="20 % – Poudarek4 5 3" xfId="62" xr:uid="{00000000-0005-0000-0000-000037000000}"/>
    <cellStyle name="20 % – Poudarek5 2" xfId="63" xr:uid="{00000000-0005-0000-0000-000038000000}"/>
    <cellStyle name="20 % – Poudarek5 2 2" xfId="64" xr:uid="{00000000-0005-0000-0000-000039000000}"/>
    <cellStyle name="20 % – Poudarek5 2 3" xfId="65" xr:uid="{00000000-0005-0000-0000-00003A000000}"/>
    <cellStyle name="20 % – Poudarek5 3" xfId="66" xr:uid="{00000000-0005-0000-0000-00003B000000}"/>
    <cellStyle name="20 % – Poudarek5 3 2" xfId="67" xr:uid="{00000000-0005-0000-0000-00003C000000}"/>
    <cellStyle name="20 % – Poudarek5 3 3" xfId="68" xr:uid="{00000000-0005-0000-0000-00003D000000}"/>
    <cellStyle name="20 % – Poudarek5 4" xfId="69" xr:uid="{00000000-0005-0000-0000-00003E000000}"/>
    <cellStyle name="20 % – Poudarek5 4 2" xfId="70" xr:uid="{00000000-0005-0000-0000-00003F000000}"/>
    <cellStyle name="20 % – Poudarek5 4 3" xfId="71" xr:uid="{00000000-0005-0000-0000-000040000000}"/>
    <cellStyle name="20 % – Poudarek5 5" xfId="72" xr:uid="{00000000-0005-0000-0000-000041000000}"/>
    <cellStyle name="20 % – Poudarek5 5 2" xfId="73" xr:uid="{00000000-0005-0000-0000-000042000000}"/>
    <cellStyle name="20 % – Poudarek5 5 3" xfId="74" xr:uid="{00000000-0005-0000-0000-000043000000}"/>
    <cellStyle name="20 % – Poudarek6 2" xfId="75" xr:uid="{00000000-0005-0000-0000-000044000000}"/>
    <cellStyle name="20 % – Poudarek6 2 2" xfId="76" xr:uid="{00000000-0005-0000-0000-000045000000}"/>
    <cellStyle name="20 % – Poudarek6 2 3" xfId="77" xr:uid="{00000000-0005-0000-0000-000046000000}"/>
    <cellStyle name="20 % – Poudarek6 2 4" xfId="78" xr:uid="{00000000-0005-0000-0000-000047000000}"/>
    <cellStyle name="20 % – Poudarek6 2 5" xfId="79" xr:uid="{00000000-0005-0000-0000-000048000000}"/>
    <cellStyle name="20 % – Poudarek6 3" xfId="80" xr:uid="{00000000-0005-0000-0000-000049000000}"/>
    <cellStyle name="20 % – Poudarek6 3 2" xfId="81" xr:uid="{00000000-0005-0000-0000-00004A000000}"/>
    <cellStyle name="20 % – Poudarek6 3 3" xfId="82" xr:uid="{00000000-0005-0000-0000-00004B000000}"/>
    <cellStyle name="20 % – Poudarek6 4" xfId="83" xr:uid="{00000000-0005-0000-0000-00004C000000}"/>
    <cellStyle name="20 % – Poudarek6 4 2" xfId="84" xr:uid="{00000000-0005-0000-0000-00004D000000}"/>
    <cellStyle name="20 % – Poudarek6 4 3" xfId="85" xr:uid="{00000000-0005-0000-0000-00004E000000}"/>
    <cellStyle name="20 % – Poudarek6 5" xfId="86" xr:uid="{00000000-0005-0000-0000-00004F000000}"/>
    <cellStyle name="20 % – Poudarek6 5 2" xfId="87" xr:uid="{00000000-0005-0000-0000-000050000000}"/>
    <cellStyle name="20 % – Poudarek6 5 3" xfId="88" xr:uid="{00000000-0005-0000-0000-000051000000}"/>
    <cellStyle name="40 % – Poudarek1 2" xfId="89" xr:uid="{00000000-0005-0000-0000-000052000000}"/>
    <cellStyle name="40 % – Poudarek1 2 2" xfId="90" xr:uid="{00000000-0005-0000-0000-000053000000}"/>
    <cellStyle name="40 % – Poudarek1 2 3" xfId="91" xr:uid="{00000000-0005-0000-0000-000054000000}"/>
    <cellStyle name="40 % – Poudarek1 2 4" xfId="92" xr:uid="{00000000-0005-0000-0000-000055000000}"/>
    <cellStyle name="40 % – Poudarek1 2 5" xfId="93" xr:uid="{00000000-0005-0000-0000-000056000000}"/>
    <cellStyle name="40 % – Poudarek1 3" xfId="94" xr:uid="{00000000-0005-0000-0000-000057000000}"/>
    <cellStyle name="40 % – Poudarek1 3 2" xfId="95" xr:uid="{00000000-0005-0000-0000-000058000000}"/>
    <cellStyle name="40 % – Poudarek1 3 3" xfId="96" xr:uid="{00000000-0005-0000-0000-000059000000}"/>
    <cellStyle name="40 % – Poudarek1 4" xfId="97" xr:uid="{00000000-0005-0000-0000-00005A000000}"/>
    <cellStyle name="40 % – Poudarek1 4 2" xfId="98" xr:uid="{00000000-0005-0000-0000-00005B000000}"/>
    <cellStyle name="40 % – Poudarek1 4 3" xfId="99" xr:uid="{00000000-0005-0000-0000-00005C000000}"/>
    <cellStyle name="40 % – Poudarek1 5" xfId="100" xr:uid="{00000000-0005-0000-0000-00005D000000}"/>
    <cellStyle name="40 % – Poudarek1 5 2" xfId="101" xr:uid="{00000000-0005-0000-0000-00005E000000}"/>
    <cellStyle name="40 % – Poudarek1 5 3" xfId="102" xr:uid="{00000000-0005-0000-0000-00005F000000}"/>
    <cellStyle name="40 % – Poudarek2 2" xfId="103" xr:uid="{00000000-0005-0000-0000-000060000000}"/>
    <cellStyle name="40 % – Poudarek2 2 2" xfId="104" xr:uid="{00000000-0005-0000-0000-000061000000}"/>
    <cellStyle name="40 % – Poudarek2 2 3" xfId="105" xr:uid="{00000000-0005-0000-0000-000062000000}"/>
    <cellStyle name="40 % – Poudarek2 3" xfId="106" xr:uid="{00000000-0005-0000-0000-000063000000}"/>
    <cellStyle name="40 % – Poudarek2 3 2" xfId="107" xr:uid="{00000000-0005-0000-0000-000064000000}"/>
    <cellStyle name="40 % – Poudarek2 3 3" xfId="108" xr:uid="{00000000-0005-0000-0000-000065000000}"/>
    <cellStyle name="40 % – Poudarek2 4" xfId="109" xr:uid="{00000000-0005-0000-0000-000066000000}"/>
    <cellStyle name="40 % – Poudarek2 4 2" xfId="110" xr:uid="{00000000-0005-0000-0000-000067000000}"/>
    <cellStyle name="40 % – Poudarek2 4 3" xfId="111" xr:uid="{00000000-0005-0000-0000-000068000000}"/>
    <cellStyle name="40 % – Poudarek2 5" xfId="112" xr:uid="{00000000-0005-0000-0000-000069000000}"/>
    <cellStyle name="40 % – Poudarek2 5 2" xfId="113" xr:uid="{00000000-0005-0000-0000-00006A000000}"/>
    <cellStyle name="40 % – Poudarek2 5 3" xfId="114" xr:uid="{00000000-0005-0000-0000-00006B000000}"/>
    <cellStyle name="40 % – Poudarek3 2" xfId="115" xr:uid="{00000000-0005-0000-0000-00006C000000}"/>
    <cellStyle name="40 % – Poudarek3 2 2" xfId="116" xr:uid="{00000000-0005-0000-0000-00006D000000}"/>
    <cellStyle name="40 % – Poudarek3 2 3" xfId="117" xr:uid="{00000000-0005-0000-0000-00006E000000}"/>
    <cellStyle name="40 % – Poudarek3 2 4" xfId="118" xr:uid="{00000000-0005-0000-0000-00006F000000}"/>
    <cellStyle name="40 % – Poudarek3 2 5" xfId="119" xr:uid="{00000000-0005-0000-0000-000070000000}"/>
    <cellStyle name="40 % – Poudarek3 3" xfId="120" xr:uid="{00000000-0005-0000-0000-000071000000}"/>
    <cellStyle name="40 % – Poudarek3 3 2" xfId="121" xr:uid="{00000000-0005-0000-0000-000072000000}"/>
    <cellStyle name="40 % – Poudarek3 3 3" xfId="122" xr:uid="{00000000-0005-0000-0000-000073000000}"/>
    <cellStyle name="40 % – Poudarek3 4" xfId="123" xr:uid="{00000000-0005-0000-0000-000074000000}"/>
    <cellStyle name="40 % – Poudarek3 4 2" xfId="124" xr:uid="{00000000-0005-0000-0000-000075000000}"/>
    <cellStyle name="40 % – Poudarek3 4 3" xfId="125" xr:uid="{00000000-0005-0000-0000-000076000000}"/>
    <cellStyle name="40 % – Poudarek3 5" xfId="126" xr:uid="{00000000-0005-0000-0000-000077000000}"/>
    <cellStyle name="40 % – Poudarek3 5 2" xfId="127" xr:uid="{00000000-0005-0000-0000-000078000000}"/>
    <cellStyle name="40 % – Poudarek3 5 3" xfId="128" xr:uid="{00000000-0005-0000-0000-000079000000}"/>
    <cellStyle name="40 % – Poudarek4 2" xfId="129" xr:uid="{00000000-0005-0000-0000-00007A000000}"/>
    <cellStyle name="40 % – Poudarek4 2 2" xfId="130" xr:uid="{00000000-0005-0000-0000-00007B000000}"/>
    <cellStyle name="40 % – Poudarek4 2 3" xfId="131" xr:uid="{00000000-0005-0000-0000-00007C000000}"/>
    <cellStyle name="40 % – Poudarek4 2 4" xfId="132" xr:uid="{00000000-0005-0000-0000-00007D000000}"/>
    <cellStyle name="40 % – Poudarek4 2 5" xfId="133" xr:uid="{00000000-0005-0000-0000-00007E000000}"/>
    <cellStyle name="40 % – Poudarek4 3" xfId="134" xr:uid="{00000000-0005-0000-0000-00007F000000}"/>
    <cellStyle name="40 % – Poudarek4 3 2" xfId="135" xr:uid="{00000000-0005-0000-0000-000080000000}"/>
    <cellStyle name="40 % – Poudarek4 3 3" xfId="136" xr:uid="{00000000-0005-0000-0000-000081000000}"/>
    <cellStyle name="40 % – Poudarek4 4" xfId="137" xr:uid="{00000000-0005-0000-0000-000082000000}"/>
    <cellStyle name="40 % – Poudarek4 4 2" xfId="138" xr:uid="{00000000-0005-0000-0000-000083000000}"/>
    <cellStyle name="40 % – Poudarek4 4 3" xfId="139" xr:uid="{00000000-0005-0000-0000-000084000000}"/>
    <cellStyle name="40 % – Poudarek4 5" xfId="140" xr:uid="{00000000-0005-0000-0000-000085000000}"/>
    <cellStyle name="40 % – Poudarek4 5 2" xfId="141" xr:uid="{00000000-0005-0000-0000-000086000000}"/>
    <cellStyle name="40 % – Poudarek4 5 3" xfId="142" xr:uid="{00000000-0005-0000-0000-000087000000}"/>
    <cellStyle name="40 % – Poudarek5 2" xfId="143" xr:uid="{00000000-0005-0000-0000-000088000000}"/>
    <cellStyle name="40 % – Poudarek5 2 2" xfId="144" xr:uid="{00000000-0005-0000-0000-000089000000}"/>
    <cellStyle name="40 % – Poudarek5 2 3" xfId="145" xr:uid="{00000000-0005-0000-0000-00008A000000}"/>
    <cellStyle name="40 % – Poudarek5 2 4" xfId="146" xr:uid="{00000000-0005-0000-0000-00008B000000}"/>
    <cellStyle name="40 % – Poudarek5 2 5" xfId="147" xr:uid="{00000000-0005-0000-0000-00008C000000}"/>
    <cellStyle name="40 % – Poudarek5 3" xfId="148" xr:uid="{00000000-0005-0000-0000-00008D000000}"/>
    <cellStyle name="40 % – Poudarek5 3 2" xfId="149" xr:uid="{00000000-0005-0000-0000-00008E000000}"/>
    <cellStyle name="40 % – Poudarek5 3 3" xfId="150" xr:uid="{00000000-0005-0000-0000-00008F000000}"/>
    <cellStyle name="40 % – Poudarek5 4" xfId="151" xr:uid="{00000000-0005-0000-0000-000090000000}"/>
    <cellStyle name="40 % – Poudarek5 4 2" xfId="152" xr:uid="{00000000-0005-0000-0000-000091000000}"/>
    <cellStyle name="40 % – Poudarek5 4 3" xfId="153" xr:uid="{00000000-0005-0000-0000-000092000000}"/>
    <cellStyle name="40 % – Poudarek5 5" xfId="154" xr:uid="{00000000-0005-0000-0000-000093000000}"/>
    <cellStyle name="40 % – Poudarek5 5 2" xfId="155" xr:uid="{00000000-0005-0000-0000-000094000000}"/>
    <cellStyle name="40 % – Poudarek5 5 3" xfId="156" xr:uid="{00000000-0005-0000-0000-000095000000}"/>
    <cellStyle name="40 % – Poudarek6 2" xfId="157" xr:uid="{00000000-0005-0000-0000-000096000000}"/>
    <cellStyle name="40 % – Poudarek6 2 2" xfId="158" xr:uid="{00000000-0005-0000-0000-000097000000}"/>
    <cellStyle name="40 % – Poudarek6 2 3" xfId="159" xr:uid="{00000000-0005-0000-0000-000098000000}"/>
    <cellStyle name="40 % – Poudarek6 2 4" xfId="160" xr:uid="{00000000-0005-0000-0000-000099000000}"/>
    <cellStyle name="40 % – Poudarek6 2 5" xfId="161" xr:uid="{00000000-0005-0000-0000-00009A000000}"/>
    <cellStyle name="40 % – Poudarek6 3" xfId="162" xr:uid="{00000000-0005-0000-0000-00009B000000}"/>
    <cellStyle name="40 % – Poudarek6 3 2" xfId="163" xr:uid="{00000000-0005-0000-0000-00009C000000}"/>
    <cellStyle name="40 % – Poudarek6 3 3" xfId="164" xr:uid="{00000000-0005-0000-0000-00009D000000}"/>
    <cellStyle name="40 % – Poudarek6 4" xfId="165" xr:uid="{00000000-0005-0000-0000-00009E000000}"/>
    <cellStyle name="40 % – Poudarek6 4 2" xfId="166" xr:uid="{00000000-0005-0000-0000-00009F000000}"/>
    <cellStyle name="40 % – Poudarek6 4 3" xfId="167" xr:uid="{00000000-0005-0000-0000-0000A0000000}"/>
    <cellStyle name="40 % – Poudarek6 5" xfId="168" xr:uid="{00000000-0005-0000-0000-0000A1000000}"/>
    <cellStyle name="40 % – Poudarek6 5 2" xfId="169" xr:uid="{00000000-0005-0000-0000-0000A2000000}"/>
    <cellStyle name="40 % – Poudarek6 5 3" xfId="170" xr:uid="{00000000-0005-0000-0000-0000A3000000}"/>
    <cellStyle name="60 % – Poudarek1 2" xfId="171" xr:uid="{00000000-0005-0000-0000-0000A4000000}"/>
    <cellStyle name="60 % – Poudarek1 2 2" xfId="172" xr:uid="{00000000-0005-0000-0000-0000A5000000}"/>
    <cellStyle name="60 % – Poudarek1 2 3" xfId="173" xr:uid="{00000000-0005-0000-0000-0000A6000000}"/>
    <cellStyle name="60 % – Poudarek1 2 4" xfId="174" xr:uid="{00000000-0005-0000-0000-0000A7000000}"/>
    <cellStyle name="60 % – Poudarek1 2 5" xfId="175" xr:uid="{00000000-0005-0000-0000-0000A8000000}"/>
    <cellStyle name="60 % – Poudarek1 3" xfId="176" xr:uid="{00000000-0005-0000-0000-0000A9000000}"/>
    <cellStyle name="60 % – Poudarek1 3 2" xfId="177" xr:uid="{00000000-0005-0000-0000-0000AA000000}"/>
    <cellStyle name="60 % – Poudarek1 3 3" xfId="178" xr:uid="{00000000-0005-0000-0000-0000AB000000}"/>
    <cellStyle name="60 % – Poudarek1 4" xfId="179" xr:uid="{00000000-0005-0000-0000-0000AC000000}"/>
    <cellStyle name="60 % – Poudarek1 4 2" xfId="180" xr:uid="{00000000-0005-0000-0000-0000AD000000}"/>
    <cellStyle name="60 % – Poudarek1 4 3" xfId="181" xr:uid="{00000000-0005-0000-0000-0000AE000000}"/>
    <cellStyle name="60 % – Poudarek1 5" xfId="182" xr:uid="{00000000-0005-0000-0000-0000AF000000}"/>
    <cellStyle name="60 % – Poudarek1 5 2" xfId="183" xr:uid="{00000000-0005-0000-0000-0000B0000000}"/>
    <cellStyle name="60 % – Poudarek1 5 3" xfId="184" xr:uid="{00000000-0005-0000-0000-0000B1000000}"/>
    <cellStyle name="60 % – Poudarek2 2" xfId="185" xr:uid="{00000000-0005-0000-0000-0000B2000000}"/>
    <cellStyle name="60 % – Poudarek2 2 2" xfId="186" xr:uid="{00000000-0005-0000-0000-0000B3000000}"/>
    <cellStyle name="60 % – Poudarek2 2 3" xfId="187" xr:uid="{00000000-0005-0000-0000-0000B4000000}"/>
    <cellStyle name="60 % – Poudarek2 2 4" xfId="188" xr:uid="{00000000-0005-0000-0000-0000B5000000}"/>
    <cellStyle name="60 % – Poudarek2 2 5" xfId="189" xr:uid="{00000000-0005-0000-0000-0000B6000000}"/>
    <cellStyle name="60 % – Poudarek2 3" xfId="190" xr:uid="{00000000-0005-0000-0000-0000B7000000}"/>
    <cellStyle name="60 % – Poudarek2 3 2" xfId="191" xr:uid="{00000000-0005-0000-0000-0000B8000000}"/>
    <cellStyle name="60 % – Poudarek2 3 3" xfId="192" xr:uid="{00000000-0005-0000-0000-0000B9000000}"/>
    <cellStyle name="60 % – Poudarek2 4" xfId="193" xr:uid="{00000000-0005-0000-0000-0000BA000000}"/>
    <cellStyle name="60 % – Poudarek2 4 2" xfId="194" xr:uid="{00000000-0005-0000-0000-0000BB000000}"/>
    <cellStyle name="60 % – Poudarek2 4 3" xfId="195" xr:uid="{00000000-0005-0000-0000-0000BC000000}"/>
    <cellStyle name="60 % – Poudarek2 5" xfId="196" xr:uid="{00000000-0005-0000-0000-0000BD000000}"/>
    <cellStyle name="60 % – Poudarek2 5 2" xfId="197" xr:uid="{00000000-0005-0000-0000-0000BE000000}"/>
    <cellStyle name="60 % – Poudarek2 5 3" xfId="198" xr:uid="{00000000-0005-0000-0000-0000BF000000}"/>
    <cellStyle name="60 % – Poudarek3 2" xfId="199" xr:uid="{00000000-0005-0000-0000-0000C0000000}"/>
    <cellStyle name="60 % – Poudarek3 2 2" xfId="200" xr:uid="{00000000-0005-0000-0000-0000C1000000}"/>
    <cellStyle name="60 % – Poudarek3 2 3" xfId="201" xr:uid="{00000000-0005-0000-0000-0000C2000000}"/>
    <cellStyle name="60 % – Poudarek3 2 4" xfId="202" xr:uid="{00000000-0005-0000-0000-0000C3000000}"/>
    <cellStyle name="60 % – Poudarek3 2 5" xfId="203" xr:uid="{00000000-0005-0000-0000-0000C4000000}"/>
    <cellStyle name="60 % – Poudarek3 3" xfId="204" xr:uid="{00000000-0005-0000-0000-0000C5000000}"/>
    <cellStyle name="60 % – Poudarek3 3 2" xfId="205" xr:uid="{00000000-0005-0000-0000-0000C6000000}"/>
    <cellStyle name="60 % – Poudarek3 3 3" xfId="206" xr:uid="{00000000-0005-0000-0000-0000C7000000}"/>
    <cellStyle name="60 % – Poudarek3 4" xfId="207" xr:uid="{00000000-0005-0000-0000-0000C8000000}"/>
    <cellStyle name="60 % – Poudarek3 4 2" xfId="208" xr:uid="{00000000-0005-0000-0000-0000C9000000}"/>
    <cellStyle name="60 % – Poudarek3 4 3" xfId="209" xr:uid="{00000000-0005-0000-0000-0000CA000000}"/>
    <cellStyle name="60 % – Poudarek3 5" xfId="210" xr:uid="{00000000-0005-0000-0000-0000CB000000}"/>
    <cellStyle name="60 % – Poudarek3 5 2" xfId="211" xr:uid="{00000000-0005-0000-0000-0000CC000000}"/>
    <cellStyle name="60 % – Poudarek3 5 3" xfId="212" xr:uid="{00000000-0005-0000-0000-0000CD000000}"/>
    <cellStyle name="60 % – Poudarek4 2" xfId="213" xr:uid="{00000000-0005-0000-0000-0000CE000000}"/>
    <cellStyle name="60 % – Poudarek4 2 2" xfId="214" xr:uid="{00000000-0005-0000-0000-0000CF000000}"/>
    <cellStyle name="60 % – Poudarek4 2 3" xfId="215" xr:uid="{00000000-0005-0000-0000-0000D0000000}"/>
    <cellStyle name="60 % – Poudarek4 2 4" xfId="216" xr:uid="{00000000-0005-0000-0000-0000D1000000}"/>
    <cellStyle name="60 % – Poudarek4 2 5" xfId="217" xr:uid="{00000000-0005-0000-0000-0000D2000000}"/>
    <cellStyle name="60 % – Poudarek4 3" xfId="218" xr:uid="{00000000-0005-0000-0000-0000D3000000}"/>
    <cellStyle name="60 % – Poudarek4 3 2" xfId="219" xr:uid="{00000000-0005-0000-0000-0000D4000000}"/>
    <cellStyle name="60 % – Poudarek4 3 3" xfId="220" xr:uid="{00000000-0005-0000-0000-0000D5000000}"/>
    <cellStyle name="60 % – Poudarek4 4" xfId="221" xr:uid="{00000000-0005-0000-0000-0000D6000000}"/>
    <cellStyle name="60 % – Poudarek4 4 2" xfId="222" xr:uid="{00000000-0005-0000-0000-0000D7000000}"/>
    <cellStyle name="60 % – Poudarek4 4 3" xfId="223" xr:uid="{00000000-0005-0000-0000-0000D8000000}"/>
    <cellStyle name="60 % – Poudarek4 5" xfId="224" xr:uid="{00000000-0005-0000-0000-0000D9000000}"/>
    <cellStyle name="60 % – Poudarek4 5 2" xfId="225" xr:uid="{00000000-0005-0000-0000-0000DA000000}"/>
    <cellStyle name="60 % – Poudarek4 5 3" xfId="226" xr:uid="{00000000-0005-0000-0000-0000DB000000}"/>
    <cellStyle name="60 % – Poudarek5 2" xfId="227" xr:uid="{00000000-0005-0000-0000-0000DC000000}"/>
    <cellStyle name="60 % – Poudarek5 2 2" xfId="228" xr:uid="{00000000-0005-0000-0000-0000DD000000}"/>
    <cellStyle name="60 % – Poudarek5 2 3" xfId="229" xr:uid="{00000000-0005-0000-0000-0000DE000000}"/>
    <cellStyle name="60 % – Poudarek5 2 4" xfId="230" xr:uid="{00000000-0005-0000-0000-0000DF000000}"/>
    <cellStyle name="60 % – Poudarek5 2 5" xfId="231" xr:uid="{00000000-0005-0000-0000-0000E0000000}"/>
    <cellStyle name="60 % – Poudarek5 3" xfId="232" xr:uid="{00000000-0005-0000-0000-0000E1000000}"/>
    <cellStyle name="60 % – Poudarek5 3 2" xfId="233" xr:uid="{00000000-0005-0000-0000-0000E2000000}"/>
    <cellStyle name="60 % – Poudarek5 3 3" xfId="234" xr:uid="{00000000-0005-0000-0000-0000E3000000}"/>
    <cellStyle name="60 % – Poudarek5 4" xfId="235" xr:uid="{00000000-0005-0000-0000-0000E4000000}"/>
    <cellStyle name="60 % – Poudarek5 4 2" xfId="236" xr:uid="{00000000-0005-0000-0000-0000E5000000}"/>
    <cellStyle name="60 % – Poudarek5 4 3" xfId="237" xr:uid="{00000000-0005-0000-0000-0000E6000000}"/>
    <cellStyle name="60 % – Poudarek5 5" xfId="238" xr:uid="{00000000-0005-0000-0000-0000E7000000}"/>
    <cellStyle name="60 % – Poudarek5 5 2" xfId="239" xr:uid="{00000000-0005-0000-0000-0000E8000000}"/>
    <cellStyle name="60 % – Poudarek5 5 3" xfId="240" xr:uid="{00000000-0005-0000-0000-0000E9000000}"/>
    <cellStyle name="60 % – Poudarek6 2" xfId="241" xr:uid="{00000000-0005-0000-0000-0000EA000000}"/>
    <cellStyle name="60 % – Poudarek6 2 2" xfId="242" xr:uid="{00000000-0005-0000-0000-0000EB000000}"/>
    <cellStyle name="60 % – Poudarek6 2 3" xfId="243" xr:uid="{00000000-0005-0000-0000-0000EC000000}"/>
    <cellStyle name="60 % – Poudarek6 2 4" xfId="244" xr:uid="{00000000-0005-0000-0000-0000ED000000}"/>
    <cellStyle name="60 % – Poudarek6 2 5" xfId="245" xr:uid="{00000000-0005-0000-0000-0000EE000000}"/>
    <cellStyle name="60 % – Poudarek6 3" xfId="246" xr:uid="{00000000-0005-0000-0000-0000EF000000}"/>
    <cellStyle name="60 % – Poudarek6 3 2" xfId="247" xr:uid="{00000000-0005-0000-0000-0000F0000000}"/>
    <cellStyle name="60 % – Poudarek6 3 3" xfId="248" xr:uid="{00000000-0005-0000-0000-0000F1000000}"/>
    <cellStyle name="60 % – Poudarek6 4" xfId="249" xr:uid="{00000000-0005-0000-0000-0000F2000000}"/>
    <cellStyle name="60 % – Poudarek6 4 2" xfId="250" xr:uid="{00000000-0005-0000-0000-0000F3000000}"/>
    <cellStyle name="60 % – Poudarek6 4 3" xfId="251" xr:uid="{00000000-0005-0000-0000-0000F4000000}"/>
    <cellStyle name="60 % – Poudarek6 5" xfId="252" xr:uid="{00000000-0005-0000-0000-0000F5000000}"/>
    <cellStyle name="60 % – Poudarek6 5 2" xfId="253" xr:uid="{00000000-0005-0000-0000-0000F6000000}"/>
    <cellStyle name="60 % – Poudarek6 5 3" xfId="254" xr:uid="{00000000-0005-0000-0000-0000F7000000}"/>
    <cellStyle name="Accent1 2" xfId="255" xr:uid="{00000000-0005-0000-0000-0000F8000000}"/>
    <cellStyle name="Accent1 3" xfId="256" xr:uid="{00000000-0005-0000-0000-0000F9000000}"/>
    <cellStyle name="Accent2 2" xfId="257" xr:uid="{00000000-0005-0000-0000-0000FA000000}"/>
    <cellStyle name="Accent2 3" xfId="258" xr:uid="{00000000-0005-0000-0000-0000FB000000}"/>
    <cellStyle name="Accent3 2" xfId="259" xr:uid="{00000000-0005-0000-0000-0000FC000000}"/>
    <cellStyle name="Accent3 3" xfId="260" xr:uid="{00000000-0005-0000-0000-0000FD000000}"/>
    <cellStyle name="Accent4 2" xfId="261" xr:uid="{00000000-0005-0000-0000-0000FE000000}"/>
    <cellStyle name="Accent4 3" xfId="262" xr:uid="{00000000-0005-0000-0000-0000FF000000}"/>
    <cellStyle name="Accent5 2" xfId="263" xr:uid="{00000000-0005-0000-0000-000000010000}"/>
    <cellStyle name="Accent5 3" xfId="264" xr:uid="{00000000-0005-0000-0000-000001010000}"/>
    <cellStyle name="Accent6 2" xfId="265" xr:uid="{00000000-0005-0000-0000-000002010000}"/>
    <cellStyle name="Accent6 3" xfId="266" xr:uid="{00000000-0005-0000-0000-000003010000}"/>
    <cellStyle name="Bad 2" xfId="267" xr:uid="{00000000-0005-0000-0000-000004010000}"/>
    <cellStyle name="Bad 3" xfId="268" xr:uid="{00000000-0005-0000-0000-000005010000}"/>
    <cellStyle name="Calculation 2" xfId="269" xr:uid="{00000000-0005-0000-0000-000006010000}"/>
    <cellStyle name="Calculation 3" xfId="270" xr:uid="{00000000-0005-0000-0000-000007010000}"/>
    <cellStyle name="CENA / KOS" xfId="2689" xr:uid="{00000000-0005-0000-0000-000008010000}"/>
    <cellStyle name="CENA / KOS 2" xfId="2698" xr:uid="{00000000-0005-0000-0000-000009010000}"/>
    <cellStyle name="Check Cell 2" xfId="271" xr:uid="{00000000-0005-0000-0000-00000A010000}"/>
    <cellStyle name="Check Cell 3" xfId="272" xr:uid="{00000000-0005-0000-0000-00000B010000}"/>
    <cellStyle name="Comma0" xfId="273" xr:uid="{00000000-0005-0000-0000-00000C010000}"/>
    <cellStyle name="Currency0" xfId="274" xr:uid="{00000000-0005-0000-0000-00000D010000}"/>
    <cellStyle name="Date" xfId="275" xr:uid="{00000000-0005-0000-0000-00000E010000}"/>
    <cellStyle name="Dezimal [0]_Tabelle1" xfId="276" xr:uid="{00000000-0005-0000-0000-00000F010000}"/>
    <cellStyle name="Dezimal_Tabelle1" xfId="277" xr:uid="{00000000-0005-0000-0000-000010010000}"/>
    <cellStyle name="Dobro 2" xfId="278" xr:uid="{00000000-0005-0000-0000-000011010000}"/>
    <cellStyle name="Dobro 2 2" xfId="279" xr:uid="{00000000-0005-0000-0000-000012010000}"/>
    <cellStyle name="Dobro 2 3" xfId="280" xr:uid="{00000000-0005-0000-0000-000013010000}"/>
    <cellStyle name="Dobro 2 4" xfId="281" xr:uid="{00000000-0005-0000-0000-000014010000}"/>
    <cellStyle name="Dobro 2 5" xfId="282" xr:uid="{00000000-0005-0000-0000-000015010000}"/>
    <cellStyle name="Dobro 3" xfId="283" xr:uid="{00000000-0005-0000-0000-000016010000}"/>
    <cellStyle name="Dobro 3 2" xfId="284" xr:uid="{00000000-0005-0000-0000-000017010000}"/>
    <cellStyle name="Dobro 3 3" xfId="285" xr:uid="{00000000-0005-0000-0000-000018010000}"/>
    <cellStyle name="Dobro 4" xfId="286" xr:uid="{00000000-0005-0000-0000-000019010000}"/>
    <cellStyle name="Dobro 4 2" xfId="287" xr:uid="{00000000-0005-0000-0000-00001A010000}"/>
    <cellStyle name="Dobro 4 3" xfId="288" xr:uid="{00000000-0005-0000-0000-00001B010000}"/>
    <cellStyle name="Dobro 5" xfId="289" xr:uid="{00000000-0005-0000-0000-00001C010000}"/>
    <cellStyle name="Dobro 5 2" xfId="290" xr:uid="{00000000-0005-0000-0000-00001D010000}"/>
    <cellStyle name="Dobro 5 3" xfId="291" xr:uid="{00000000-0005-0000-0000-00001E010000}"/>
    <cellStyle name="Excel Built-in Comma" xfId="292" xr:uid="{00000000-0005-0000-0000-00001F010000}"/>
    <cellStyle name="Excel Built-in Normal" xfId="293" xr:uid="{00000000-0005-0000-0000-000020010000}"/>
    <cellStyle name="Excel_BuiltIn_Comma 1" xfId="294" xr:uid="{00000000-0005-0000-0000-000021010000}"/>
    <cellStyle name="Explanatory Text 2" xfId="295" xr:uid="{00000000-0005-0000-0000-000022010000}"/>
    <cellStyle name="Fixed" xfId="296" xr:uid="{00000000-0005-0000-0000-000023010000}"/>
    <cellStyle name="general" xfId="297" xr:uid="{00000000-0005-0000-0000-000024010000}"/>
    <cellStyle name="Heading 1 2" xfId="298" xr:uid="{00000000-0005-0000-0000-000025010000}"/>
    <cellStyle name="Heading 2 2" xfId="299" xr:uid="{00000000-0005-0000-0000-000026010000}"/>
    <cellStyle name="Heading 3 2" xfId="300" xr:uid="{00000000-0005-0000-0000-000027010000}"/>
    <cellStyle name="Heading 4 2" xfId="301" xr:uid="{00000000-0005-0000-0000-000028010000}"/>
    <cellStyle name="Heading1" xfId="302" xr:uid="{00000000-0005-0000-0000-000029010000}"/>
    <cellStyle name="Heading2" xfId="303" xr:uid="{00000000-0005-0000-0000-00002A010000}"/>
    <cellStyle name="Hiperpovezava 2" xfId="2694" xr:uid="{00000000-0005-0000-0000-00002B010000}"/>
    <cellStyle name="Input 2" xfId="304" xr:uid="{00000000-0005-0000-0000-00002C010000}"/>
    <cellStyle name="Input 3" xfId="305" xr:uid="{00000000-0005-0000-0000-00002D010000}"/>
    <cellStyle name="Izhod 2" xfId="306" xr:uid="{00000000-0005-0000-0000-00002E010000}"/>
    <cellStyle name="Izhod 2 2" xfId="307" xr:uid="{00000000-0005-0000-0000-00002F010000}"/>
    <cellStyle name="Izhod 2 3" xfId="308" xr:uid="{00000000-0005-0000-0000-000030010000}"/>
    <cellStyle name="Izhod 2 4" xfId="309" xr:uid="{00000000-0005-0000-0000-000031010000}"/>
    <cellStyle name="Izhod 2 5" xfId="310" xr:uid="{00000000-0005-0000-0000-000032010000}"/>
    <cellStyle name="Izhod 3" xfId="311" xr:uid="{00000000-0005-0000-0000-000033010000}"/>
    <cellStyle name="Izhod 3 2" xfId="312" xr:uid="{00000000-0005-0000-0000-000034010000}"/>
    <cellStyle name="Izhod 3 3" xfId="313" xr:uid="{00000000-0005-0000-0000-000035010000}"/>
    <cellStyle name="Izhod 4" xfId="314" xr:uid="{00000000-0005-0000-0000-000036010000}"/>
    <cellStyle name="Izhod 4 2" xfId="315" xr:uid="{00000000-0005-0000-0000-000037010000}"/>
    <cellStyle name="Izhod 4 3" xfId="316" xr:uid="{00000000-0005-0000-0000-000038010000}"/>
    <cellStyle name="Izhod 5" xfId="317" xr:uid="{00000000-0005-0000-0000-000039010000}"/>
    <cellStyle name="Izhod 5 2" xfId="318" xr:uid="{00000000-0005-0000-0000-00003A010000}"/>
    <cellStyle name="Izhod 5 3" xfId="319" xr:uid="{00000000-0005-0000-0000-00003B010000}"/>
    <cellStyle name="Linked Cell 2" xfId="320" xr:uid="{00000000-0005-0000-0000-00003C010000}"/>
    <cellStyle name="Naslov 1 2" xfId="321" xr:uid="{00000000-0005-0000-0000-00003D010000}"/>
    <cellStyle name="Naslov 1 2 2" xfId="322" xr:uid="{00000000-0005-0000-0000-00003E010000}"/>
    <cellStyle name="Naslov 1 2 3" xfId="323" xr:uid="{00000000-0005-0000-0000-00003F010000}"/>
    <cellStyle name="Naslov 1 2 4" xfId="324" xr:uid="{00000000-0005-0000-0000-000040010000}"/>
    <cellStyle name="Naslov 1 2 5" xfId="325" xr:uid="{00000000-0005-0000-0000-000041010000}"/>
    <cellStyle name="Naslov 1 3" xfId="326" xr:uid="{00000000-0005-0000-0000-000042010000}"/>
    <cellStyle name="Naslov 1 3 2" xfId="327" xr:uid="{00000000-0005-0000-0000-000043010000}"/>
    <cellStyle name="Naslov 1 3 3" xfId="328" xr:uid="{00000000-0005-0000-0000-000044010000}"/>
    <cellStyle name="Naslov 1 4" xfId="329" xr:uid="{00000000-0005-0000-0000-000045010000}"/>
    <cellStyle name="Naslov 1 4 2" xfId="330" xr:uid="{00000000-0005-0000-0000-000046010000}"/>
    <cellStyle name="Naslov 1 4 3" xfId="331" xr:uid="{00000000-0005-0000-0000-000047010000}"/>
    <cellStyle name="Naslov 1 5" xfId="332" xr:uid="{00000000-0005-0000-0000-000048010000}"/>
    <cellStyle name="Naslov 1 5 2" xfId="333" xr:uid="{00000000-0005-0000-0000-000049010000}"/>
    <cellStyle name="Naslov 1 5 3" xfId="334" xr:uid="{00000000-0005-0000-0000-00004A010000}"/>
    <cellStyle name="Naslov 2 2" xfId="335" xr:uid="{00000000-0005-0000-0000-00004B010000}"/>
    <cellStyle name="Naslov 2 2 2" xfId="336" xr:uid="{00000000-0005-0000-0000-00004C010000}"/>
    <cellStyle name="Naslov 2 2 3" xfId="337" xr:uid="{00000000-0005-0000-0000-00004D010000}"/>
    <cellStyle name="Naslov 2 2 4" xfId="338" xr:uid="{00000000-0005-0000-0000-00004E010000}"/>
    <cellStyle name="Naslov 2 2 5" xfId="339" xr:uid="{00000000-0005-0000-0000-00004F010000}"/>
    <cellStyle name="Naslov 2 3" xfId="340" xr:uid="{00000000-0005-0000-0000-000050010000}"/>
    <cellStyle name="Naslov 2 3 2" xfId="341" xr:uid="{00000000-0005-0000-0000-000051010000}"/>
    <cellStyle name="Naslov 2 3 3" xfId="342" xr:uid="{00000000-0005-0000-0000-000052010000}"/>
    <cellStyle name="Naslov 2 4" xfId="343" xr:uid="{00000000-0005-0000-0000-000053010000}"/>
    <cellStyle name="Naslov 2 4 2" xfId="344" xr:uid="{00000000-0005-0000-0000-000054010000}"/>
    <cellStyle name="Naslov 2 4 3" xfId="345" xr:uid="{00000000-0005-0000-0000-000055010000}"/>
    <cellStyle name="Naslov 2 5" xfId="346" xr:uid="{00000000-0005-0000-0000-000056010000}"/>
    <cellStyle name="Naslov 2 5 2" xfId="347" xr:uid="{00000000-0005-0000-0000-000057010000}"/>
    <cellStyle name="Naslov 2 5 3" xfId="348" xr:uid="{00000000-0005-0000-0000-000058010000}"/>
    <cellStyle name="Naslov 3 2" xfId="349" xr:uid="{00000000-0005-0000-0000-000059010000}"/>
    <cellStyle name="Naslov 3 2 2" xfId="350" xr:uid="{00000000-0005-0000-0000-00005A010000}"/>
    <cellStyle name="Naslov 3 2 3" xfId="351" xr:uid="{00000000-0005-0000-0000-00005B010000}"/>
    <cellStyle name="Naslov 3 2 4" xfId="352" xr:uid="{00000000-0005-0000-0000-00005C010000}"/>
    <cellStyle name="Naslov 3 2 5" xfId="353" xr:uid="{00000000-0005-0000-0000-00005D010000}"/>
    <cellStyle name="Naslov 3 3" xfId="354" xr:uid="{00000000-0005-0000-0000-00005E010000}"/>
    <cellStyle name="Naslov 3 3 2" xfId="355" xr:uid="{00000000-0005-0000-0000-00005F010000}"/>
    <cellStyle name="Naslov 3 3 3" xfId="356" xr:uid="{00000000-0005-0000-0000-000060010000}"/>
    <cellStyle name="Naslov 3 4" xfId="357" xr:uid="{00000000-0005-0000-0000-000061010000}"/>
    <cellStyle name="Naslov 3 4 2" xfId="358" xr:uid="{00000000-0005-0000-0000-000062010000}"/>
    <cellStyle name="Naslov 3 4 3" xfId="359" xr:uid="{00000000-0005-0000-0000-000063010000}"/>
    <cellStyle name="Naslov 3 5" xfId="360" xr:uid="{00000000-0005-0000-0000-000064010000}"/>
    <cellStyle name="Naslov 3 5 2" xfId="361" xr:uid="{00000000-0005-0000-0000-000065010000}"/>
    <cellStyle name="Naslov 3 5 3" xfId="362" xr:uid="{00000000-0005-0000-0000-000066010000}"/>
    <cellStyle name="Naslov 4 2" xfId="363" xr:uid="{00000000-0005-0000-0000-000067010000}"/>
    <cellStyle name="Naslov 4 2 2" xfId="364" xr:uid="{00000000-0005-0000-0000-000068010000}"/>
    <cellStyle name="Naslov 4 2 3" xfId="365" xr:uid="{00000000-0005-0000-0000-000069010000}"/>
    <cellStyle name="Naslov 4 2 4" xfId="366" xr:uid="{00000000-0005-0000-0000-00006A010000}"/>
    <cellStyle name="Naslov 4 2 5" xfId="367" xr:uid="{00000000-0005-0000-0000-00006B010000}"/>
    <cellStyle name="Naslov 4 3" xfId="368" xr:uid="{00000000-0005-0000-0000-00006C010000}"/>
    <cellStyle name="Naslov 4 3 2" xfId="369" xr:uid="{00000000-0005-0000-0000-00006D010000}"/>
    <cellStyle name="Naslov 4 3 3" xfId="370" xr:uid="{00000000-0005-0000-0000-00006E010000}"/>
    <cellStyle name="Naslov 4 4" xfId="371" xr:uid="{00000000-0005-0000-0000-00006F010000}"/>
    <cellStyle name="Naslov 4 4 2" xfId="372" xr:uid="{00000000-0005-0000-0000-000070010000}"/>
    <cellStyle name="Naslov 4 4 3" xfId="373" xr:uid="{00000000-0005-0000-0000-000071010000}"/>
    <cellStyle name="Naslov 4 5" xfId="374" xr:uid="{00000000-0005-0000-0000-000072010000}"/>
    <cellStyle name="Naslov 4 5 2" xfId="375" xr:uid="{00000000-0005-0000-0000-000073010000}"/>
    <cellStyle name="Naslov 4 5 3" xfId="376" xr:uid="{00000000-0005-0000-0000-000074010000}"/>
    <cellStyle name="Naslov 5" xfId="377" xr:uid="{00000000-0005-0000-0000-000075010000}"/>
    <cellStyle name="Naslov 5 2" xfId="378" xr:uid="{00000000-0005-0000-0000-000076010000}"/>
    <cellStyle name="Naslov 5 3" xfId="379" xr:uid="{00000000-0005-0000-0000-000077010000}"/>
    <cellStyle name="Naslov 5 4" xfId="380" xr:uid="{00000000-0005-0000-0000-000078010000}"/>
    <cellStyle name="Naslov 5 5" xfId="381" xr:uid="{00000000-0005-0000-0000-000079010000}"/>
    <cellStyle name="Naslov 5 6" xfId="2687" xr:uid="{00000000-0005-0000-0000-00007A010000}"/>
    <cellStyle name="Naslov 6" xfId="382" xr:uid="{00000000-0005-0000-0000-00007B010000}"/>
    <cellStyle name="Naslov 6 2" xfId="383" xr:uid="{00000000-0005-0000-0000-00007C010000}"/>
    <cellStyle name="Naslov 6 3" xfId="384" xr:uid="{00000000-0005-0000-0000-00007D010000}"/>
    <cellStyle name="Naslov 7" xfId="385" xr:uid="{00000000-0005-0000-0000-00007E010000}"/>
    <cellStyle name="Naslov 7 2" xfId="386" xr:uid="{00000000-0005-0000-0000-00007F010000}"/>
    <cellStyle name="Naslov 7 3" xfId="387" xr:uid="{00000000-0005-0000-0000-000080010000}"/>
    <cellStyle name="Naslov 8" xfId="388" xr:uid="{00000000-0005-0000-0000-000081010000}"/>
    <cellStyle name="Naslov 8 2" xfId="389" xr:uid="{00000000-0005-0000-0000-000082010000}"/>
    <cellStyle name="Naslov 8 3" xfId="390" xr:uid="{00000000-0005-0000-0000-000083010000}"/>
    <cellStyle name="Navadno" xfId="0" builtinId="0"/>
    <cellStyle name="Navadno 10" xfId="391" xr:uid="{00000000-0005-0000-0000-000084010000}"/>
    <cellStyle name="Navadno 10 10" xfId="392" xr:uid="{00000000-0005-0000-0000-000085010000}"/>
    <cellStyle name="Navadno 10 10 2" xfId="393" xr:uid="{00000000-0005-0000-0000-000086010000}"/>
    <cellStyle name="Navadno 10 10 3" xfId="394" xr:uid="{00000000-0005-0000-0000-000087010000}"/>
    <cellStyle name="Navadno 10 10_VODA" xfId="395" xr:uid="{00000000-0005-0000-0000-000088010000}"/>
    <cellStyle name="Navadno 10 100" xfId="396" xr:uid="{00000000-0005-0000-0000-000089010000}"/>
    <cellStyle name="Navadno 10 101" xfId="397" xr:uid="{00000000-0005-0000-0000-00008A010000}"/>
    <cellStyle name="Navadno 10 102" xfId="398" xr:uid="{00000000-0005-0000-0000-00008B010000}"/>
    <cellStyle name="Navadno 10 103" xfId="399" xr:uid="{00000000-0005-0000-0000-00008C010000}"/>
    <cellStyle name="Navadno 10 104" xfId="400" xr:uid="{00000000-0005-0000-0000-00008D010000}"/>
    <cellStyle name="Navadno 10 105" xfId="401" xr:uid="{00000000-0005-0000-0000-00008E010000}"/>
    <cellStyle name="Navadno 10 106" xfId="402" xr:uid="{00000000-0005-0000-0000-00008F010000}"/>
    <cellStyle name="Navadno 10 107" xfId="403" xr:uid="{00000000-0005-0000-0000-000090010000}"/>
    <cellStyle name="Navadno 10 108" xfId="404" xr:uid="{00000000-0005-0000-0000-000091010000}"/>
    <cellStyle name="Navadno 10 109" xfId="405" xr:uid="{00000000-0005-0000-0000-000092010000}"/>
    <cellStyle name="Navadno 10 11" xfId="406" xr:uid="{00000000-0005-0000-0000-000093010000}"/>
    <cellStyle name="Navadno 10 11 2" xfId="407" xr:uid="{00000000-0005-0000-0000-000094010000}"/>
    <cellStyle name="Navadno 10 11 3" xfId="408" xr:uid="{00000000-0005-0000-0000-000095010000}"/>
    <cellStyle name="Navadno 10 11_VODA" xfId="409" xr:uid="{00000000-0005-0000-0000-000096010000}"/>
    <cellStyle name="Navadno 10 110" xfId="410" xr:uid="{00000000-0005-0000-0000-000097010000}"/>
    <cellStyle name="Navadno 10 111" xfId="411" xr:uid="{00000000-0005-0000-0000-000098010000}"/>
    <cellStyle name="Navadno 10 112" xfId="412" xr:uid="{00000000-0005-0000-0000-000099010000}"/>
    <cellStyle name="Navadno 10 113" xfId="413" xr:uid="{00000000-0005-0000-0000-00009A010000}"/>
    <cellStyle name="Navadno 10 114" xfId="414" xr:uid="{00000000-0005-0000-0000-00009B010000}"/>
    <cellStyle name="Navadno 10 115" xfId="415" xr:uid="{00000000-0005-0000-0000-00009C010000}"/>
    <cellStyle name="Navadno 10 116" xfId="416" xr:uid="{00000000-0005-0000-0000-00009D010000}"/>
    <cellStyle name="Navadno 10 12" xfId="417" xr:uid="{00000000-0005-0000-0000-00009E010000}"/>
    <cellStyle name="Navadno 10 12 2" xfId="418" xr:uid="{00000000-0005-0000-0000-00009F010000}"/>
    <cellStyle name="Navadno 10 12 3" xfId="419" xr:uid="{00000000-0005-0000-0000-0000A0010000}"/>
    <cellStyle name="Navadno 10 12_VODA" xfId="420" xr:uid="{00000000-0005-0000-0000-0000A1010000}"/>
    <cellStyle name="Navadno 10 13" xfId="421" xr:uid="{00000000-0005-0000-0000-0000A2010000}"/>
    <cellStyle name="Navadno 10 13 2" xfId="422" xr:uid="{00000000-0005-0000-0000-0000A3010000}"/>
    <cellStyle name="Navadno 10 13 3" xfId="423" xr:uid="{00000000-0005-0000-0000-0000A4010000}"/>
    <cellStyle name="Navadno 10 13_VODA" xfId="424" xr:uid="{00000000-0005-0000-0000-0000A5010000}"/>
    <cellStyle name="Navadno 10 14" xfId="425" xr:uid="{00000000-0005-0000-0000-0000A6010000}"/>
    <cellStyle name="Navadno 10 14 2" xfId="426" xr:uid="{00000000-0005-0000-0000-0000A7010000}"/>
    <cellStyle name="Navadno 10 14 3" xfId="427" xr:uid="{00000000-0005-0000-0000-0000A8010000}"/>
    <cellStyle name="Navadno 10 14_VODA" xfId="428" xr:uid="{00000000-0005-0000-0000-0000A9010000}"/>
    <cellStyle name="Navadno 10 15" xfId="429" xr:uid="{00000000-0005-0000-0000-0000AA010000}"/>
    <cellStyle name="Navadno 10 15 2" xfId="430" xr:uid="{00000000-0005-0000-0000-0000AB010000}"/>
    <cellStyle name="Navadno 10 15 3" xfId="431" xr:uid="{00000000-0005-0000-0000-0000AC010000}"/>
    <cellStyle name="Navadno 10 15_VODA" xfId="432" xr:uid="{00000000-0005-0000-0000-0000AD010000}"/>
    <cellStyle name="Navadno 10 16" xfId="433" xr:uid="{00000000-0005-0000-0000-0000AE010000}"/>
    <cellStyle name="Navadno 10 16 2" xfId="434" xr:uid="{00000000-0005-0000-0000-0000AF010000}"/>
    <cellStyle name="Navadno 10 16 3" xfId="435" xr:uid="{00000000-0005-0000-0000-0000B0010000}"/>
    <cellStyle name="Navadno 10 16_VODA" xfId="436" xr:uid="{00000000-0005-0000-0000-0000B1010000}"/>
    <cellStyle name="Navadno 10 17" xfId="437" xr:uid="{00000000-0005-0000-0000-0000B2010000}"/>
    <cellStyle name="Navadno 10 17 2" xfId="438" xr:uid="{00000000-0005-0000-0000-0000B3010000}"/>
    <cellStyle name="Navadno 10 17 3" xfId="439" xr:uid="{00000000-0005-0000-0000-0000B4010000}"/>
    <cellStyle name="Navadno 10 17_VODA" xfId="440" xr:uid="{00000000-0005-0000-0000-0000B5010000}"/>
    <cellStyle name="Navadno 10 18" xfId="441" xr:uid="{00000000-0005-0000-0000-0000B6010000}"/>
    <cellStyle name="Navadno 10 18 2" xfId="442" xr:uid="{00000000-0005-0000-0000-0000B7010000}"/>
    <cellStyle name="Navadno 10 18 3" xfId="443" xr:uid="{00000000-0005-0000-0000-0000B8010000}"/>
    <cellStyle name="Navadno 10 18_VODA" xfId="444" xr:uid="{00000000-0005-0000-0000-0000B9010000}"/>
    <cellStyle name="Navadno 10 19" xfId="445" xr:uid="{00000000-0005-0000-0000-0000BA010000}"/>
    <cellStyle name="Navadno 10 19 2" xfId="446" xr:uid="{00000000-0005-0000-0000-0000BB010000}"/>
    <cellStyle name="Navadno 10 19 3" xfId="447" xr:uid="{00000000-0005-0000-0000-0000BC010000}"/>
    <cellStyle name="Navadno 10 19_VODA" xfId="448" xr:uid="{00000000-0005-0000-0000-0000BD010000}"/>
    <cellStyle name="Navadno 10 2" xfId="449" xr:uid="{00000000-0005-0000-0000-0000BE010000}"/>
    <cellStyle name="Navadno 10 2 2" xfId="450" xr:uid="{00000000-0005-0000-0000-0000BF010000}"/>
    <cellStyle name="Navadno 10 2 3" xfId="451" xr:uid="{00000000-0005-0000-0000-0000C0010000}"/>
    <cellStyle name="Navadno 10 2 3 2" xfId="2691" xr:uid="{00000000-0005-0000-0000-0000C1010000}"/>
    <cellStyle name="Navadno 10 2_VODA" xfId="452" xr:uid="{00000000-0005-0000-0000-0000C2010000}"/>
    <cellStyle name="Navadno 10 20" xfId="453" xr:uid="{00000000-0005-0000-0000-0000C3010000}"/>
    <cellStyle name="Navadno 10 20 2" xfId="454" xr:uid="{00000000-0005-0000-0000-0000C4010000}"/>
    <cellStyle name="Navadno 10 20 3" xfId="455" xr:uid="{00000000-0005-0000-0000-0000C5010000}"/>
    <cellStyle name="Navadno 10 20_VODA" xfId="456" xr:uid="{00000000-0005-0000-0000-0000C6010000}"/>
    <cellStyle name="Navadno 10 21" xfId="457" xr:uid="{00000000-0005-0000-0000-0000C7010000}"/>
    <cellStyle name="Navadno 10 21 2" xfId="458" xr:uid="{00000000-0005-0000-0000-0000C8010000}"/>
    <cellStyle name="Navadno 10 21 3" xfId="459" xr:uid="{00000000-0005-0000-0000-0000C9010000}"/>
    <cellStyle name="Navadno 10 21_VODA" xfId="460" xr:uid="{00000000-0005-0000-0000-0000CA010000}"/>
    <cellStyle name="Navadno 10 22" xfId="461" xr:uid="{00000000-0005-0000-0000-0000CB010000}"/>
    <cellStyle name="Navadno 10 22 2" xfId="462" xr:uid="{00000000-0005-0000-0000-0000CC010000}"/>
    <cellStyle name="Navadno 10 22 3" xfId="463" xr:uid="{00000000-0005-0000-0000-0000CD010000}"/>
    <cellStyle name="Navadno 10 22_VODA" xfId="464" xr:uid="{00000000-0005-0000-0000-0000CE010000}"/>
    <cellStyle name="Navadno 10 23" xfId="465" xr:uid="{00000000-0005-0000-0000-0000CF010000}"/>
    <cellStyle name="Navadno 10 23 2" xfId="466" xr:uid="{00000000-0005-0000-0000-0000D0010000}"/>
    <cellStyle name="Navadno 10 23 3" xfId="467" xr:uid="{00000000-0005-0000-0000-0000D1010000}"/>
    <cellStyle name="Navadno 10 23_VODA" xfId="468" xr:uid="{00000000-0005-0000-0000-0000D2010000}"/>
    <cellStyle name="Navadno 10 24" xfId="469" xr:uid="{00000000-0005-0000-0000-0000D3010000}"/>
    <cellStyle name="Navadno 10 24 2" xfId="470" xr:uid="{00000000-0005-0000-0000-0000D4010000}"/>
    <cellStyle name="Navadno 10 24 3" xfId="471" xr:uid="{00000000-0005-0000-0000-0000D5010000}"/>
    <cellStyle name="Navadno 10 24_VODA" xfId="472" xr:uid="{00000000-0005-0000-0000-0000D6010000}"/>
    <cellStyle name="Navadno 10 25" xfId="473" xr:uid="{00000000-0005-0000-0000-0000D7010000}"/>
    <cellStyle name="Navadno 10 25 2" xfId="474" xr:uid="{00000000-0005-0000-0000-0000D8010000}"/>
    <cellStyle name="Navadno 10 25 3" xfId="475" xr:uid="{00000000-0005-0000-0000-0000D9010000}"/>
    <cellStyle name="Navadno 10 25_VODA" xfId="476" xr:uid="{00000000-0005-0000-0000-0000DA010000}"/>
    <cellStyle name="Navadno 10 26" xfId="477" xr:uid="{00000000-0005-0000-0000-0000DB010000}"/>
    <cellStyle name="Navadno 10 26 2" xfId="478" xr:uid="{00000000-0005-0000-0000-0000DC010000}"/>
    <cellStyle name="Navadno 10 26 3" xfId="479" xr:uid="{00000000-0005-0000-0000-0000DD010000}"/>
    <cellStyle name="Navadno 10 26_VODA" xfId="480" xr:uid="{00000000-0005-0000-0000-0000DE010000}"/>
    <cellStyle name="Navadno 10 27" xfId="481" xr:uid="{00000000-0005-0000-0000-0000DF010000}"/>
    <cellStyle name="Navadno 10 27 2" xfId="482" xr:uid="{00000000-0005-0000-0000-0000E0010000}"/>
    <cellStyle name="Navadno 10 27 3" xfId="483" xr:uid="{00000000-0005-0000-0000-0000E1010000}"/>
    <cellStyle name="Navadno 10 27_VODA" xfId="484" xr:uid="{00000000-0005-0000-0000-0000E2010000}"/>
    <cellStyle name="Navadno 10 28" xfId="485" xr:uid="{00000000-0005-0000-0000-0000E3010000}"/>
    <cellStyle name="Navadno 10 28 2" xfId="486" xr:uid="{00000000-0005-0000-0000-0000E4010000}"/>
    <cellStyle name="Navadno 10 28 3" xfId="487" xr:uid="{00000000-0005-0000-0000-0000E5010000}"/>
    <cellStyle name="Navadno 10 28_VODA" xfId="488" xr:uid="{00000000-0005-0000-0000-0000E6010000}"/>
    <cellStyle name="Navadno 10 29" xfId="489" xr:uid="{00000000-0005-0000-0000-0000E7010000}"/>
    <cellStyle name="Navadno 10 29 2" xfId="490" xr:uid="{00000000-0005-0000-0000-0000E8010000}"/>
    <cellStyle name="Navadno 10 29 3" xfId="491" xr:uid="{00000000-0005-0000-0000-0000E9010000}"/>
    <cellStyle name="Navadno 10 29_VODA" xfId="492" xr:uid="{00000000-0005-0000-0000-0000EA010000}"/>
    <cellStyle name="Navadno 10 3" xfId="493" xr:uid="{00000000-0005-0000-0000-0000EB010000}"/>
    <cellStyle name="Navadno 10 3 2" xfId="494" xr:uid="{00000000-0005-0000-0000-0000EC010000}"/>
    <cellStyle name="Navadno 10 3 3" xfId="495" xr:uid="{00000000-0005-0000-0000-0000ED010000}"/>
    <cellStyle name="Navadno 10 3_VODA" xfId="496" xr:uid="{00000000-0005-0000-0000-0000EE010000}"/>
    <cellStyle name="Navadno 10 30" xfId="497" xr:uid="{00000000-0005-0000-0000-0000EF010000}"/>
    <cellStyle name="Navadno 10 30 2" xfId="498" xr:uid="{00000000-0005-0000-0000-0000F0010000}"/>
    <cellStyle name="Navadno 10 30 3" xfId="499" xr:uid="{00000000-0005-0000-0000-0000F1010000}"/>
    <cellStyle name="Navadno 10 30_VODA" xfId="500" xr:uid="{00000000-0005-0000-0000-0000F2010000}"/>
    <cellStyle name="Navadno 10 31" xfId="501" xr:uid="{00000000-0005-0000-0000-0000F3010000}"/>
    <cellStyle name="Navadno 10 31 2" xfId="502" xr:uid="{00000000-0005-0000-0000-0000F4010000}"/>
    <cellStyle name="Navadno 10 31 3" xfId="503" xr:uid="{00000000-0005-0000-0000-0000F5010000}"/>
    <cellStyle name="Navadno 10 31_VODA" xfId="504" xr:uid="{00000000-0005-0000-0000-0000F6010000}"/>
    <cellStyle name="Navadno 10 32" xfId="505" xr:uid="{00000000-0005-0000-0000-0000F7010000}"/>
    <cellStyle name="Navadno 10 32 2" xfId="506" xr:uid="{00000000-0005-0000-0000-0000F8010000}"/>
    <cellStyle name="Navadno 10 32 3" xfId="507" xr:uid="{00000000-0005-0000-0000-0000F9010000}"/>
    <cellStyle name="Navadno 10 32_VODA" xfId="508" xr:uid="{00000000-0005-0000-0000-0000FA010000}"/>
    <cellStyle name="Navadno 10 33" xfId="509" xr:uid="{00000000-0005-0000-0000-0000FB010000}"/>
    <cellStyle name="Navadno 10 34" xfId="510" xr:uid="{00000000-0005-0000-0000-0000FC010000}"/>
    <cellStyle name="Navadno 10 35" xfId="511" xr:uid="{00000000-0005-0000-0000-0000FD010000}"/>
    <cellStyle name="Navadno 10 36" xfId="512" xr:uid="{00000000-0005-0000-0000-0000FE010000}"/>
    <cellStyle name="Navadno 10 37" xfId="513" xr:uid="{00000000-0005-0000-0000-0000FF010000}"/>
    <cellStyle name="Navadno 10 38" xfId="514" xr:uid="{00000000-0005-0000-0000-000000020000}"/>
    <cellStyle name="Navadno 10 39" xfId="515" xr:uid="{00000000-0005-0000-0000-000001020000}"/>
    <cellStyle name="Navadno 10 4" xfId="516" xr:uid="{00000000-0005-0000-0000-000002020000}"/>
    <cellStyle name="Navadno 10 4 2" xfId="517" xr:uid="{00000000-0005-0000-0000-000003020000}"/>
    <cellStyle name="Navadno 10 4 3" xfId="518" xr:uid="{00000000-0005-0000-0000-000004020000}"/>
    <cellStyle name="Navadno 10 4_VODA" xfId="519" xr:uid="{00000000-0005-0000-0000-000005020000}"/>
    <cellStyle name="Navadno 10 40" xfId="520" xr:uid="{00000000-0005-0000-0000-000006020000}"/>
    <cellStyle name="Navadno 10 41" xfId="521" xr:uid="{00000000-0005-0000-0000-000007020000}"/>
    <cellStyle name="Navadno 10 42" xfId="522" xr:uid="{00000000-0005-0000-0000-000008020000}"/>
    <cellStyle name="Navadno 10 43" xfId="523" xr:uid="{00000000-0005-0000-0000-000009020000}"/>
    <cellStyle name="Navadno 10 44" xfId="524" xr:uid="{00000000-0005-0000-0000-00000A020000}"/>
    <cellStyle name="Navadno 10 45" xfId="525" xr:uid="{00000000-0005-0000-0000-00000B020000}"/>
    <cellStyle name="Navadno 10 46" xfId="526" xr:uid="{00000000-0005-0000-0000-00000C020000}"/>
    <cellStyle name="Navadno 10 47" xfId="527" xr:uid="{00000000-0005-0000-0000-00000D020000}"/>
    <cellStyle name="Navadno 10 48" xfId="528" xr:uid="{00000000-0005-0000-0000-00000E020000}"/>
    <cellStyle name="Navadno 10 49" xfId="529" xr:uid="{00000000-0005-0000-0000-00000F020000}"/>
    <cellStyle name="Navadno 10 5" xfId="530" xr:uid="{00000000-0005-0000-0000-000010020000}"/>
    <cellStyle name="Navadno 10 5 2" xfId="531" xr:uid="{00000000-0005-0000-0000-000011020000}"/>
    <cellStyle name="Navadno 10 5 3" xfId="532" xr:uid="{00000000-0005-0000-0000-000012020000}"/>
    <cellStyle name="Navadno 10 5_VODA" xfId="533" xr:uid="{00000000-0005-0000-0000-000013020000}"/>
    <cellStyle name="Navadno 10 50" xfId="534" xr:uid="{00000000-0005-0000-0000-000014020000}"/>
    <cellStyle name="Navadno 10 51" xfId="535" xr:uid="{00000000-0005-0000-0000-000015020000}"/>
    <cellStyle name="Navadno 10 52" xfId="536" xr:uid="{00000000-0005-0000-0000-000016020000}"/>
    <cellStyle name="Navadno 10 53" xfId="537" xr:uid="{00000000-0005-0000-0000-000017020000}"/>
    <cellStyle name="Navadno 10 54" xfId="538" xr:uid="{00000000-0005-0000-0000-000018020000}"/>
    <cellStyle name="Navadno 10 55" xfId="539" xr:uid="{00000000-0005-0000-0000-000019020000}"/>
    <cellStyle name="Navadno 10 56" xfId="540" xr:uid="{00000000-0005-0000-0000-00001A020000}"/>
    <cellStyle name="Navadno 10 57" xfId="541" xr:uid="{00000000-0005-0000-0000-00001B020000}"/>
    <cellStyle name="Navadno 10 58" xfId="542" xr:uid="{00000000-0005-0000-0000-00001C020000}"/>
    <cellStyle name="Navadno 10 59" xfId="543" xr:uid="{00000000-0005-0000-0000-00001D020000}"/>
    <cellStyle name="Navadno 10 6" xfId="544" xr:uid="{00000000-0005-0000-0000-00001E020000}"/>
    <cellStyle name="Navadno 10 6 2" xfId="545" xr:uid="{00000000-0005-0000-0000-00001F020000}"/>
    <cellStyle name="Navadno 10 6 3" xfId="546" xr:uid="{00000000-0005-0000-0000-000020020000}"/>
    <cellStyle name="Navadno 10 6_VODA" xfId="547" xr:uid="{00000000-0005-0000-0000-000021020000}"/>
    <cellStyle name="Navadno 10 60" xfId="548" xr:uid="{00000000-0005-0000-0000-000022020000}"/>
    <cellStyle name="Navadno 10 61" xfId="549" xr:uid="{00000000-0005-0000-0000-000023020000}"/>
    <cellStyle name="Navadno 10 62" xfId="550" xr:uid="{00000000-0005-0000-0000-000024020000}"/>
    <cellStyle name="Navadno 10 63" xfId="551" xr:uid="{00000000-0005-0000-0000-000025020000}"/>
    <cellStyle name="Navadno 10 64" xfId="552" xr:uid="{00000000-0005-0000-0000-000026020000}"/>
    <cellStyle name="Navadno 10 65" xfId="553" xr:uid="{00000000-0005-0000-0000-000027020000}"/>
    <cellStyle name="Navadno 10 66" xfId="554" xr:uid="{00000000-0005-0000-0000-000028020000}"/>
    <cellStyle name="Navadno 10 67" xfId="555" xr:uid="{00000000-0005-0000-0000-000029020000}"/>
    <cellStyle name="Navadno 10 68" xfId="556" xr:uid="{00000000-0005-0000-0000-00002A020000}"/>
    <cellStyle name="Navadno 10 69" xfId="557" xr:uid="{00000000-0005-0000-0000-00002B020000}"/>
    <cellStyle name="Navadno 10 7" xfId="558" xr:uid="{00000000-0005-0000-0000-00002C020000}"/>
    <cellStyle name="Navadno 10 7 2" xfId="559" xr:uid="{00000000-0005-0000-0000-00002D020000}"/>
    <cellStyle name="Navadno 10 7 3" xfId="560" xr:uid="{00000000-0005-0000-0000-00002E020000}"/>
    <cellStyle name="Navadno 10 7_VODA" xfId="561" xr:uid="{00000000-0005-0000-0000-00002F020000}"/>
    <cellStyle name="Navadno 10 70" xfId="562" xr:uid="{00000000-0005-0000-0000-000030020000}"/>
    <cellStyle name="Navadno 10 71" xfId="563" xr:uid="{00000000-0005-0000-0000-000031020000}"/>
    <cellStyle name="Navadno 10 72" xfId="564" xr:uid="{00000000-0005-0000-0000-000032020000}"/>
    <cellStyle name="Navadno 10 73" xfId="565" xr:uid="{00000000-0005-0000-0000-000033020000}"/>
    <cellStyle name="Navadno 10 74" xfId="566" xr:uid="{00000000-0005-0000-0000-000034020000}"/>
    <cellStyle name="Navadno 10 75" xfId="567" xr:uid="{00000000-0005-0000-0000-000035020000}"/>
    <cellStyle name="Navadno 10 76" xfId="568" xr:uid="{00000000-0005-0000-0000-000036020000}"/>
    <cellStyle name="Navadno 10 77" xfId="569" xr:uid="{00000000-0005-0000-0000-000037020000}"/>
    <cellStyle name="Navadno 10 78" xfId="570" xr:uid="{00000000-0005-0000-0000-000038020000}"/>
    <cellStyle name="Navadno 10 79" xfId="571" xr:uid="{00000000-0005-0000-0000-000039020000}"/>
    <cellStyle name="Navadno 10 8" xfId="572" xr:uid="{00000000-0005-0000-0000-00003A020000}"/>
    <cellStyle name="Navadno 10 8 2" xfId="573" xr:uid="{00000000-0005-0000-0000-00003B020000}"/>
    <cellStyle name="Navadno 10 8 3" xfId="574" xr:uid="{00000000-0005-0000-0000-00003C020000}"/>
    <cellStyle name="Navadno 10 8_VODA" xfId="575" xr:uid="{00000000-0005-0000-0000-00003D020000}"/>
    <cellStyle name="Navadno 10 80" xfId="576" xr:uid="{00000000-0005-0000-0000-00003E020000}"/>
    <cellStyle name="Navadno 10 81" xfId="577" xr:uid="{00000000-0005-0000-0000-00003F020000}"/>
    <cellStyle name="Navadno 10 82" xfId="578" xr:uid="{00000000-0005-0000-0000-000040020000}"/>
    <cellStyle name="Navadno 10 83" xfId="579" xr:uid="{00000000-0005-0000-0000-000041020000}"/>
    <cellStyle name="Navadno 10 84" xfId="580" xr:uid="{00000000-0005-0000-0000-000042020000}"/>
    <cellStyle name="Navadno 10 85" xfId="581" xr:uid="{00000000-0005-0000-0000-000043020000}"/>
    <cellStyle name="Navadno 10 86" xfId="582" xr:uid="{00000000-0005-0000-0000-000044020000}"/>
    <cellStyle name="Navadno 10 87" xfId="583" xr:uid="{00000000-0005-0000-0000-000045020000}"/>
    <cellStyle name="Navadno 10 88" xfId="584" xr:uid="{00000000-0005-0000-0000-000046020000}"/>
    <cellStyle name="Navadno 10 89" xfId="585" xr:uid="{00000000-0005-0000-0000-000047020000}"/>
    <cellStyle name="Navadno 10 9" xfId="586" xr:uid="{00000000-0005-0000-0000-000048020000}"/>
    <cellStyle name="Navadno 10 9 2" xfId="587" xr:uid="{00000000-0005-0000-0000-000049020000}"/>
    <cellStyle name="Navadno 10 9 3" xfId="588" xr:uid="{00000000-0005-0000-0000-00004A020000}"/>
    <cellStyle name="Navadno 10 9_VODA" xfId="589" xr:uid="{00000000-0005-0000-0000-00004B020000}"/>
    <cellStyle name="Navadno 10 90" xfId="590" xr:uid="{00000000-0005-0000-0000-00004C020000}"/>
    <cellStyle name="Navadno 10 91" xfId="591" xr:uid="{00000000-0005-0000-0000-00004D020000}"/>
    <cellStyle name="Navadno 10 92" xfId="592" xr:uid="{00000000-0005-0000-0000-00004E020000}"/>
    <cellStyle name="Navadno 10 93" xfId="593" xr:uid="{00000000-0005-0000-0000-00004F020000}"/>
    <cellStyle name="Navadno 10 94" xfId="594" xr:uid="{00000000-0005-0000-0000-000050020000}"/>
    <cellStyle name="Navadno 10 95" xfId="595" xr:uid="{00000000-0005-0000-0000-000051020000}"/>
    <cellStyle name="Navadno 10 96" xfId="596" xr:uid="{00000000-0005-0000-0000-000052020000}"/>
    <cellStyle name="Navadno 10 97" xfId="597" xr:uid="{00000000-0005-0000-0000-000053020000}"/>
    <cellStyle name="Navadno 10 98" xfId="598" xr:uid="{00000000-0005-0000-0000-000054020000}"/>
    <cellStyle name="Navadno 10 99" xfId="599" xr:uid="{00000000-0005-0000-0000-000055020000}"/>
    <cellStyle name="Navadno 10_VODA" xfId="600" xr:uid="{00000000-0005-0000-0000-000056020000}"/>
    <cellStyle name="Navadno 11" xfId="601" xr:uid="{00000000-0005-0000-0000-000057020000}"/>
    <cellStyle name="Navadno 11 10" xfId="602" xr:uid="{00000000-0005-0000-0000-000058020000}"/>
    <cellStyle name="Navadno 11 10 2" xfId="603" xr:uid="{00000000-0005-0000-0000-000059020000}"/>
    <cellStyle name="Navadno 11 11" xfId="604" xr:uid="{00000000-0005-0000-0000-00005A020000}"/>
    <cellStyle name="Navadno 11 11 2" xfId="605" xr:uid="{00000000-0005-0000-0000-00005B020000}"/>
    <cellStyle name="Navadno 11 12" xfId="606" xr:uid="{00000000-0005-0000-0000-00005C020000}"/>
    <cellStyle name="Navadno 11 12 2" xfId="607" xr:uid="{00000000-0005-0000-0000-00005D020000}"/>
    <cellStyle name="Navadno 11 13" xfId="608" xr:uid="{00000000-0005-0000-0000-00005E020000}"/>
    <cellStyle name="Navadno 11 13 2" xfId="609" xr:uid="{00000000-0005-0000-0000-00005F020000}"/>
    <cellStyle name="Navadno 11 14" xfId="610" xr:uid="{00000000-0005-0000-0000-000060020000}"/>
    <cellStyle name="Navadno 11 14 2" xfId="611" xr:uid="{00000000-0005-0000-0000-000061020000}"/>
    <cellStyle name="Navadno 11 15" xfId="612" xr:uid="{00000000-0005-0000-0000-000062020000}"/>
    <cellStyle name="Navadno 11 15 2" xfId="613" xr:uid="{00000000-0005-0000-0000-000063020000}"/>
    <cellStyle name="Navadno 11 16" xfId="614" xr:uid="{00000000-0005-0000-0000-000064020000}"/>
    <cellStyle name="Navadno 11 16 2" xfId="615" xr:uid="{00000000-0005-0000-0000-000065020000}"/>
    <cellStyle name="Navadno 11 17" xfId="616" xr:uid="{00000000-0005-0000-0000-000066020000}"/>
    <cellStyle name="Navadno 11 17 2" xfId="617" xr:uid="{00000000-0005-0000-0000-000067020000}"/>
    <cellStyle name="Navadno 11 18" xfId="618" xr:uid="{00000000-0005-0000-0000-000068020000}"/>
    <cellStyle name="Navadno 11 18 2" xfId="619" xr:uid="{00000000-0005-0000-0000-000069020000}"/>
    <cellStyle name="Navadno 11 19" xfId="620" xr:uid="{00000000-0005-0000-0000-00006A020000}"/>
    <cellStyle name="Navadno 11 19 2" xfId="621" xr:uid="{00000000-0005-0000-0000-00006B020000}"/>
    <cellStyle name="Navadno 11 2" xfId="622" xr:uid="{00000000-0005-0000-0000-00006C020000}"/>
    <cellStyle name="Navadno 11 2 2" xfId="623" xr:uid="{00000000-0005-0000-0000-00006D020000}"/>
    <cellStyle name="Navadno 11 2 3" xfId="624" xr:uid="{00000000-0005-0000-0000-00006E020000}"/>
    <cellStyle name="Navadno 11 2 4" xfId="625" xr:uid="{00000000-0005-0000-0000-00006F020000}"/>
    <cellStyle name="Navadno 11 2 5" xfId="626" xr:uid="{00000000-0005-0000-0000-000070020000}"/>
    <cellStyle name="Navadno 11 2 6" xfId="627" xr:uid="{00000000-0005-0000-0000-000071020000}"/>
    <cellStyle name="Navadno 11 20" xfId="628" xr:uid="{00000000-0005-0000-0000-000072020000}"/>
    <cellStyle name="Navadno 11 20 2" xfId="629" xr:uid="{00000000-0005-0000-0000-000073020000}"/>
    <cellStyle name="Navadno 11 21" xfId="630" xr:uid="{00000000-0005-0000-0000-000074020000}"/>
    <cellStyle name="Navadno 11 21 2" xfId="631" xr:uid="{00000000-0005-0000-0000-000075020000}"/>
    <cellStyle name="Navadno 11 22" xfId="632" xr:uid="{00000000-0005-0000-0000-000076020000}"/>
    <cellStyle name="Navadno 11 22 2" xfId="633" xr:uid="{00000000-0005-0000-0000-000077020000}"/>
    <cellStyle name="Navadno 11 23" xfId="634" xr:uid="{00000000-0005-0000-0000-000078020000}"/>
    <cellStyle name="Navadno 11 23 2" xfId="635" xr:uid="{00000000-0005-0000-0000-000079020000}"/>
    <cellStyle name="Navadno 11 24" xfId="636" xr:uid="{00000000-0005-0000-0000-00007A020000}"/>
    <cellStyle name="Navadno 11 24 2" xfId="637" xr:uid="{00000000-0005-0000-0000-00007B020000}"/>
    <cellStyle name="Navadno 11 25" xfId="638" xr:uid="{00000000-0005-0000-0000-00007C020000}"/>
    <cellStyle name="Navadno 11 25 2" xfId="639" xr:uid="{00000000-0005-0000-0000-00007D020000}"/>
    <cellStyle name="Navadno 11 26" xfId="640" xr:uid="{00000000-0005-0000-0000-00007E020000}"/>
    <cellStyle name="Navadno 11 26 2" xfId="641" xr:uid="{00000000-0005-0000-0000-00007F020000}"/>
    <cellStyle name="Navadno 11 27" xfId="642" xr:uid="{00000000-0005-0000-0000-000080020000}"/>
    <cellStyle name="Navadno 11 27 2" xfId="643" xr:uid="{00000000-0005-0000-0000-000081020000}"/>
    <cellStyle name="Navadno 11 28" xfId="644" xr:uid="{00000000-0005-0000-0000-000082020000}"/>
    <cellStyle name="Navadno 11 28 2" xfId="645" xr:uid="{00000000-0005-0000-0000-000083020000}"/>
    <cellStyle name="Navadno 11 29" xfId="646" xr:uid="{00000000-0005-0000-0000-000084020000}"/>
    <cellStyle name="Navadno 11 29 2" xfId="647" xr:uid="{00000000-0005-0000-0000-000085020000}"/>
    <cellStyle name="Navadno 11 3" xfId="648" xr:uid="{00000000-0005-0000-0000-000086020000}"/>
    <cellStyle name="Navadno 11 3 2" xfId="649" xr:uid="{00000000-0005-0000-0000-000087020000}"/>
    <cellStyle name="Navadno 11 3 3" xfId="650" xr:uid="{00000000-0005-0000-0000-000088020000}"/>
    <cellStyle name="Navadno 11 3 4" xfId="651" xr:uid="{00000000-0005-0000-0000-000089020000}"/>
    <cellStyle name="Navadno 11 3 5" xfId="652" xr:uid="{00000000-0005-0000-0000-00008A020000}"/>
    <cellStyle name="Navadno 11 3 6" xfId="653" xr:uid="{00000000-0005-0000-0000-00008B020000}"/>
    <cellStyle name="Navadno 11 30" xfId="654" xr:uid="{00000000-0005-0000-0000-00008C020000}"/>
    <cellStyle name="Navadno 11 30 2" xfId="655" xr:uid="{00000000-0005-0000-0000-00008D020000}"/>
    <cellStyle name="Navadno 11 31" xfId="656" xr:uid="{00000000-0005-0000-0000-00008E020000}"/>
    <cellStyle name="Navadno 11 31 2" xfId="657" xr:uid="{00000000-0005-0000-0000-00008F020000}"/>
    <cellStyle name="Navadno 11 32" xfId="658" xr:uid="{00000000-0005-0000-0000-000090020000}"/>
    <cellStyle name="Navadno 11 32 2" xfId="659" xr:uid="{00000000-0005-0000-0000-000091020000}"/>
    <cellStyle name="Navadno 11 33" xfId="660" xr:uid="{00000000-0005-0000-0000-000092020000}"/>
    <cellStyle name="Navadno 11 33 2" xfId="661" xr:uid="{00000000-0005-0000-0000-000093020000}"/>
    <cellStyle name="Navadno 11 34" xfId="662" xr:uid="{00000000-0005-0000-0000-000094020000}"/>
    <cellStyle name="Navadno 11 34 2" xfId="663" xr:uid="{00000000-0005-0000-0000-000095020000}"/>
    <cellStyle name="Navadno 11 35" xfId="664" xr:uid="{00000000-0005-0000-0000-000096020000}"/>
    <cellStyle name="Navadno 11 35 2" xfId="665" xr:uid="{00000000-0005-0000-0000-000097020000}"/>
    <cellStyle name="Navadno 11 36" xfId="666" xr:uid="{00000000-0005-0000-0000-000098020000}"/>
    <cellStyle name="Navadno 11 36 2" xfId="667" xr:uid="{00000000-0005-0000-0000-000099020000}"/>
    <cellStyle name="Navadno 11 37" xfId="668" xr:uid="{00000000-0005-0000-0000-00009A020000}"/>
    <cellStyle name="Navadno 11 37 2" xfId="669" xr:uid="{00000000-0005-0000-0000-00009B020000}"/>
    <cellStyle name="Navadno 11 38" xfId="670" xr:uid="{00000000-0005-0000-0000-00009C020000}"/>
    <cellStyle name="Navadno 11 38 2" xfId="671" xr:uid="{00000000-0005-0000-0000-00009D020000}"/>
    <cellStyle name="Navadno 11 39" xfId="672" xr:uid="{00000000-0005-0000-0000-00009E020000}"/>
    <cellStyle name="Navadno 11 39 2" xfId="673" xr:uid="{00000000-0005-0000-0000-00009F020000}"/>
    <cellStyle name="Navadno 11 4" xfId="674" xr:uid="{00000000-0005-0000-0000-0000A0020000}"/>
    <cellStyle name="Navadno 11 4 2" xfId="675" xr:uid="{00000000-0005-0000-0000-0000A1020000}"/>
    <cellStyle name="Navadno 11 4 3" xfId="676" xr:uid="{00000000-0005-0000-0000-0000A2020000}"/>
    <cellStyle name="Navadno 11 4 4" xfId="677" xr:uid="{00000000-0005-0000-0000-0000A3020000}"/>
    <cellStyle name="Navadno 11 4 5" xfId="678" xr:uid="{00000000-0005-0000-0000-0000A4020000}"/>
    <cellStyle name="Navadno 11 4 6" xfId="679" xr:uid="{00000000-0005-0000-0000-0000A5020000}"/>
    <cellStyle name="Navadno 11 40" xfId="680" xr:uid="{00000000-0005-0000-0000-0000A6020000}"/>
    <cellStyle name="Navadno 11 40 2" xfId="681" xr:uid="{00000000-0005-0000-0000-0000A7020000}"/>
    <cellStyle name="Navadno 11 41" xfId="682" xr:uid="{00000000-0005-0000-0000-0000A8020000}"/>
    <cellStyle name="Navadno 11 41 2" xfId="683" xr:uid="{00000000-0005-0000-0000-0000A9020000}"/>
    <cellStyle name="Navadno 11 42" xfId="684" xr:uid="{00000000-0005-0000-0000-0000AA020000}"/>
    <cellStyle name="Navadno 11 42 2" xfId="685" xr:uid="{00000000-0005-0000-0000-0000AB020000}"/>
    <cellStyle name="Navadno 11 43" xfId="686" xr:uid="{00000000-0005-0000-0000-0000AC020000}"/>
    <cellStyle name="Navadno 11 43 2" xfId="687" xr:uid="{00000000-0005-0000-0000-0000AD020000}"/>
    <cellStyle name="Navadno 11 44" xfId="688" xr:uid="{00000000-0005-0000-0000-0000AE020000}"/>
    <cellStyle name="Navadno 11 44 2" xfId="689" xr:uid="{00000000-0005-0000-0000-0000AF020000}"/>
    <cellStyle name="Navadno 11 5" xfId="690" xr:uid="{00000000-0005-0000-0000-0000B0020000}"/>
    <cellStyle name="Navadno 11 5 2" xfId="691" xr:uid="{00000000-0005-0000-0000-0000B1020000}"/>
    <cellStyle name="Navadno 11 5 3" xfId="692" xr:uid="{00000000-0005-0000-0000-0000B2020000}"/>
    <cellStyle name="Navadno 11 5 4" xfId="693" xr:uid="{00000000-0005-0000-0000-0000B3020000}"/>
    <cellStyle name="Navadno 11 5 5" xfId="694" xr:uid="{00000000-0005-0000-0000-0000B4020000}"/>
    <cellStyle name="Navadno 11 5 6" xfId="695" xr:uid="{00000000-0005-0000-0000-0000B5020000}"/>
    <cellStyle name="Navadno 11 6" xfId="696" xr:uid="{00000000-0005-0000-0000-0000B6020000}"/>
    <cellStyle name="Navadno 11 6 2" xfId="697" xr:uid="{00000000-0005-0000-0000-0000B7020000}"/>
    <cellStyle name="Navadno 11 6 3" xfId="698" xr:uid="{00000000-0005-0000-0000-0000B8020000}"/>
    <cellStyle name="Navadno 11 6 4" xfId="699" xr:uid="{00000000-0005-0000-0000-0000B9020000}"/>
    <cellStyle name="Navadno 11 6 5" xfId="700" xr:uid="{00000000-0005-0000-0000-0000BA020000}"/>
    <cellStyle name="Navadno 11 6 6" xfId="701" xr:uid="{00000000-0005-0000-0000-0000BB020000}"/>
    <cellStyle name="Navadno 11 7" xfId="702" xr:uid="{00000000-0005-0000-0000-0000BC020000}"/>
    <cellStyle name="Navadno 11 7 2" xfId="703" xr:uid="{00000000-0005-0000-0000-0000BD020000}"/>
    <cellStyle name="Navadno 11 70" xfId="2692" xr:uid="{00000000-0005-0000-0000-0000BE020000}"/>
    <cellStyle name="Navadno 11 8" xfId="704" xr:uid="{00000000-0005-0000-0000-0000BF020000}"/>
    <cellStyle name="Navadno 11 8 2" xfId="705" xr:uid="{00000000-0005-0000-0000-0000C0020000}"/>
    <cellStyle name="Navadno 11 9" xfId="706" xr:uid="{00000000-0005-0000-0000-0000C1020000}"/>
    <cellStyle name="Navadno 11 9 2" xfId="707" xr:uid="{00000000-0005-0000-0000-0000C2020000}"/>
    <cellStyle name="Navadno 12" xfId="708" xr:uid="{00000000-0005-0000-0000-0000C3020000}"/>
    <cellStyle name="Navadno 12 2" xfId="709" xr:uid="{00000000-0005-0000-0000-0000C4020000}"/>
    <cellStyle name="Navadno 12 2 2" xfId="710" xr:uid="{00000000-0005-0000-0000-0000C5020000}"/>
    <cellStyle name="Navadno 12 2 3" xfId="711" xr:uid="{00000000-0005-0000-0000-0000C6020000}"/>
    <cellStyle name="Navadno 12 2 4" xfId="712" xr:uid="{00000000-0005-0000-0000-0000C7020000}"/>
    <cellStyle name="Navadno 12 2 5" xfId="713" xr:uid="{00000000-0005-0000-0000-0000C8020000}"/>
    <cellStyle name="Navadno 12 2 6" xfId="714" xr:uid="{00000000-0005-0000-0000-0000C9020000}"/>
    <cellStyle name="Navadno 12 3" xfId="715" xr:uid="{00000000-0005-0000-0000-0000CA020000}"/>
    <cellStyle name="Navadno 12 3 2" xfId="716" xr:uid="{00000000-0005-0000-0000-0000CB020000}"/>
    <cellStyle name="Navadno 12 3 3" xfId="717" xr:uid="{00000000-0005-0000-0000-0000CC020000}"/>
    <cellStyle name="Navadno 12 3 4" xfId="718" xr:uid="{00000000-0005-0000-0000-0000CD020000}"/>
    <cellStyle name="Navadno 12 3 5" xfId="719" xr:uid="{00000000-0005-0000-0000-0000CE020000}"/>
    <cellStyle name="Navadno 12 3 6" xfId="720" xr:uid="{00000000-0005-0000-0000-0000CF020000}"/>
    <cellStyle name="Navadno 12 4" xfId="721" xr:uid="{00000000-0005-0000-0000-0000D0020000}"/>
    <cellStyle name="Navadno 12 4 2" xfId="722" xr:uid="{00000000-0005-0000-0000-0000D1020000}"/>
    <cellStyle name="Navadno 12 4 3" xfId="723" xr:uid="{00000000-0005-0000-0000-0000D2020000}"/>
    <cellStyle name="Navadno 12 4 4" xfId="724" xr:uid="{00000000-0005-0000-0000-0000D3020000}"/>
    <cellStyle name="Navadno 12 4 5" xfId="725" xr:uid="{00000000-0005-0000-0000-0000D4020000}"/>
    <cellStyle name="Navadno 12 4 6" xfId="726" xr:uid="{00000000-0005-0000-0000-0000D5020000}"/>
    <cellStyle name="Navadno 12 5" xfId="727" xr:uid="{00000000-0005-0000-0000-0000D6020000}"/>
    <cellStyle name="Navadno 12 5 2" xfId="728" xr:uid="{00000000-0005-0000-0000-0000D7020000}"/>
    <cellStyle name="Navadno 12 5 3" xfId="729" xr:uid="{00000000-0005-0000-0000-0000D8020000}"/>
    <cellStyle name="Navadno 12 5 4" xfId="730" xr:uid="{00000000-0005-0000-0000-0000D9020000}"/>
    <cellStyle name="Navadno 12 5 5" xfId="731" xr:uid="{00000000-0005-0000-0000-0000DA020000}"/>
    <cellStyle name="Navadno 12 5 6" xfId="732" xr:uid="{00000000-0005-0000-0000-0000DB020000}"/>
    <cellStyle name="Navadno 12 6" xfId="733" xr:uid="{00000000-0005-0000-0000-0000DC020000}"/>
    <cellStyle name="Navadno 12 6 2" xfId="734" xr:uid="{00000000-0005-0000-0000-0000DD020000}"/>
    <cellStyle name="Navadno 12 6 3" xfId="735" xr:uid="{00000000-0005-0000-0000-0000DE020000}"/>
    <cellStyle name="Navadno 12 6 4" xfId="736" xr:uid="{00000000-0005-0000-0000-0000DF020000}"/>
    <cellStyle name="Navadno 12 6 5" xfId="737" xr:uid="{00000000-0005-0000-0000-0000E0020000}"/>
    <cellStyle name="Navadno 12 6 6" xfId="738" xr:uid="{00000000-0005-0000-0000-0000E1020000}"/>
    <cellStyle name="Navadno 12 7" xfId="739" xr:uid="{00000000-0005-0000-0000-0000E2020000}"/>
    <cellStyle name="Navadno 13" xfId="740" xr:uid="{00000000-0005-0000-0000-0000E3020000}"/>
    <cellStyle name="Navadno 13 2" xfId="741" xr:uid="{00000000-0005-0000-0000-0000E4020000}"/>
    <cellStyle name="Navadno 13 2 2" xfId="742" xr:uid="{00000000-0005-0000-0000-0000E5020000}"/>
    <cellStyle name="Navadno 13 2 3" xfId="743" xr:uid="{00000000-0005-0000-0000-0000E6020000}"/>
    <cellStyle name="Navadno 13 2 4" xfId="744" xr:uid="{00000000-0005-0000-0000-0000E7020000}"/>
    <cellStyle name="Navadno 13 2 5" xfId="745" xr:uid="{00000000-0005-0000-0000-0000E8020000}"/>
    <cellStyle name="Navadno 13 2 6" xfId="746" xr:uid="{00000000-0005-0000-0000-0000E9020000}"/>
    <cellStyle name="Navadno 13 3" xfId="747" xr:uid="{00000000-0005-0000-0000-0000EA020000}"/>
    <cellStyle name="Navadno 13 3 2" xfId="748" xr:uid="{00000000-0005-0000-0000-0000EB020000}"/>
    <cellStyle name="Navadno 13 3 3" xfId="749" xr:uid="{00000000-0005-0000-0000-0000EC020000}"/>
    <cellStyle name="Navadno 13 3 4" xfId="750" xr:uid="{00000000-0005-0000-0000-0000ED020000}"/>
    <cellStyle name="Navadno 13 3 5" xfId="751" xr:uid="{00000000-0005-0000-0000-0000EE020000}"/>
    <cellStyle name="Navadno 13 3 6" xfId="752" xr:uid="{00000000-0005-0000-0000-0000EF020000}"/>
    <cellStyle name="Navadno 13 4" xfId="753" xr:uid="{00000000-0005-0000-0000-0000F0020000}"/>
    <cellStyle name="Navadno 13 4 2" xfId="754" xr:uid="{00000000-0005-0000-0000-0000F1020000}"/>
    <cellStyle name="Navadno 13 4 3" xfId="755" xr:uid="{00000000-0005-0000-0000-0000F2020000}"/>
    <cellStyle name="Navadno 13 4 4" xfId="756" xr:uid="{00000000-0005-0000-0000-0000F3020000}"/>
    <cellStyle name="Navadno 13 4 5" xfId="757" xr:uid="{00000000-0005-0000-0000-0000F4020000}"/>
    <cellStyle name="Navadno 13 4 6" xfId="758" xr:uid="{00000000-0005-0000-0000-0000F5020000}"/>
    <cellStyle name="Navadno 13 5" xfId="759" xr:uid="{00000000-0005-0000-0000-0000F6020000}"/>
    <cellStyle name="Navadno 13 5 2" xfId="760" xr:uid="{00000000-0005-0000-0000-0000F7020000}"/>
    <cellStyle name="Navadno 13 5 3" xfId="761" xr:uid="{00000000-0005-0000-0000-0000F8020000}"/>
    <cellStyle name="Navadno 13 5 4" xfId="762" xr:uid="{00000000-0005-0000-0000-0000F9020000}"/>
    <cellStyle name="Navadno 13 5 5" xfId="763" xr:uid="{00000000-0005-0000-0000-0000FA020000}"/>
    <cellStyle name="Navadno 13 5 6" xfId="764" xr:uid="{00000000-0005-0000-0000-0000FB020000}"/>
    <cellStyle name="Navadno 13 6" xfId="765" xr:uid="{00000000-0005-0000-0000-0000FC020000}"/>
    <cellStyle name="Navadno 13 6 2" xfId="766" xr:uid="{00000000-0005-0000-0000-0000FD020000}"/>
    <cellStyle name="Navadno 13 6 3" xfId="767" xr:uid="{00000000-0005-0000-0000-0000FE020000}"/>
    <cellStyle name="Navadno 13 6 4" xfId="768" xr:uid="{00000000-0005-0000-0000-0000FF020000}"/>
    <cellStyle name="Navadno 13 6 5" xfId="769" xr:uid="{00000000-0005-0000-0000-000000030000}"/>
    <cellStyle name="Navadno 13 6 6" xfId="770" xr:uid="{00000000-0005-0000-0000-000001030000}"/>
    <cellStyle name="Navadno 13 7" xfId="771" xr:uid="{00000000-0005-0000-0000-000002030000}"/>
    <cellStyle name="Navadno 14" xfId="772" xr:uid="{00000000-0005-0000-0000-000003030000}"/>
    <cellStyle name="Navadno 14 2" xfId="773" xr:uid="{00000000-0005-0000-0000-000004030000}"/>
    <cellStyle name="Navadno 14 2 2" xfId="774" xr:uid="{00000000-0005-0000-0000-000005030000}"/>
    <cellStyle name="Navadno 14 2 3" xfId="775" xr:uid="{00000000-0005-0000-0000-000006030000}"/>
    <cellStyle name="Navadno 14 2 4" xfId="776" xr:uid="{00000000-0005-0000-0000-000007030000}"/>
    <cellStyle name="Navadno 14 2 5" xfId="777" xr:uid="{00000000-0005-0000-0000-000008030000}"/>
    <cellStyle name="Navadno 14 2 6" xfId="778" xr:uid="{00000000-0005-0000-0000-000009030000}"/>
    <cellStyle name="Navadno 14 3" xfId="779" xr:uid="{00000000-0005-0000-0000-00000A030000}"/>
    <cellStyle name="Navadno 14 3 2" xfId="780" xr:uid="{00000000-0005-0000-0000-00000B030000}"/>
    <cellStyle name="Navadno 14 3 3" xfId="781" xr:uid="{00000000-0005-0000-0000-00000C030000}"/>
    <cellStyle name="Navadno 14 3 4" xfId="782" xr:uid="{00000000-0005-0000-0000-00000D030000}"/>
    <cellStyle name="Navadno 14 3 5" xfId="783" xr:uid="{00000000-0005-0000-0000-00000E030000}"/>
    <cellStyle name="Navadno 14 3 6" xfId="784" xr:uid="{00000000-0005-0000-0000-00000F030000}"/>
    <cellStyle name="Navadno 14 4" xfId="785" xr:uid="{00000000-0005-0000-0000-000010030000}"/>
    <cellStyle name="Navadno 14 4 2" xfId="786" xr:uid="{00000000-0005-0000-0000-000011030000}"/>
    <cellStyle name="Navadno 14 4 3" xfId="787" xr:uid="{00000000-0005-0000-0000-000012030000}"/>
    <cellStyle name="Navadno 14 4 4" xfId="788" xr:uid="{00000000-0005-0000-0000-000013030000}"/>
    <cellStyle name="Navadno 14 4 5" xfId="789" xr:uid="{00000000-0005-0000-0000-000014030000}"/>
    <cellStyle name="Navadno 14 4 6" xfId="790" xr:uid="{00000000-0005-0000-0000-000015030000}"/>
    <cellStyle name="Navadno 14 5" xfId="791" xr:uid="{00000000-0005-0000-0000-000016030000}"/>
    <cellStyle name="Navadno 14 5 2" xfId="792" xr:uid="{00000000-0005-0000-0000-000017030000}"/>
    <cellStyle name="Navadno 14 5 3" xfId="793" xr:uid="{00000000-0005-0000-0000-000018030000}"/>
    <cellStyle name="Navadno 14 5 4" xfId="794" xr:uid="{00000000-0005-0000-0000-000019030000}"/>
    <cellStyle name="Navadno 14 5 5" xfId="795" xr:uid="{00000000-0005-0000-0000-00001A030000}"/>
    <cellStyle name="Navadno 14 5 6" xfId="796" xr:uid="{00000000-0005-0000-0000-00001B030000}"/>
    <cellStyle name="Navadno 14 6" xfId="797" xr:uid="{00000000-0005-0000-0000-00001C030000}"/>
    <cellStyle name="Navadno 14 6 2" xfId="798" xr:uid="{00000000-0005-0000-0000-00001D030000}"/>
    <cellStyle name="Navadno 14 6 3" xfId="799" xr:uid="{00000000-0005-0000-0000-00001E030000}"/>
    <cellStyle name="Navadno 14 6 4" xfId="800" xr:uid="{00000000-0005-0000-0000-00001F030000}"/>
    <cellStyle name="Navadno 14 6 5" xfId="801" xr:uid="{00000000-0005-0000-0000-000020030000}"/>
    <cellStyle name="Navadno 14 6 6" xfId="802" xr:uid="{00000000-0005-0000-0000-000021030000}"/>
    <cellStyle name="Navadno 14 7" xfId="803" xr:uid="{00000000-0005-0000-0000-000022030000}"/>
    <cellStyle name="Navadno 15" xfId="804" xr:uid="{00000000-0005-0000-0000-000023030000}"/>
    <cellStyle name="Navadno 15 2" xfId="805" xr:uid="{00000000-0005-0000-0000-000024030000}"/>
    <cellStyle name="Navadno 15 2 2" xfId="806" xr:uid="{00000000-0005-0000-0000-000025030000}"/>
    <cellStyle name="Navadno 15 2 3" xfId="807" xr:uid="{00000000-0005-0000-0000-000026030000}"/>
    <cellStyle name="Navadno 15 2 4" xfId="808" xr:uid="{00000000-0005-0000-0000-000027030000}"/>
    <cellStyle name="Navadno 15 2 5" xfId="809" xr:uid="{00000000-0005-0000-0000-000028030000}"/>
    <cellStyle name="Navadno 15 2 6" xfId="810" xr:uid="{00000000-0005-0000-0000-000029030000}"/>
    <cellStyle name="Navadno 15 3" xfId="811" xr:uid="{00000000-0005-0000-0000-00002A030000}"/>
    <cellStyle name="Navadno 15 3 2" xfId="812" xr:uid="{00000000-0005-0000-0000-00002B030000}"/>
    <cellStyle name="Navadno 15 3 3" xfId="813" xr:uid="{00000000-0005-0000-0000-00002C030000}"/>
    <cellStyle name="Navadno 15 3 4" xfId="814" xr:uid="{00000000-0005-0000-0000-00002D030000}"/>
    <cellStyle name="Navadno 15 3 5" xfId="815" xr:uid="{00000000-0005-0000-0000-00002E030000}"/>
    <cellStyle name="Navadno 15 3 6" xfId="816" xr:uid="{00000000-0005-0000-0000-00002F030000}"/>
    <cellStyle name="Navadno 15 4" xfId="817" xr:uid="{00000000-0005-0000-0000-000030030000}"/>
    <cellStyle name="Navadno 15 4 2" xfId="818" xr:uid="{00000000-0005-0000-0000-000031030000}"/>
    <cellStyle name="Navadno 15 4 3" xfId="819" xr:uid="{00000000-0005-0000-0000-000032030000}"/>
    <cellStyle name="Navadno 15 4 4" xfId="820" xr:uid="{00000000-0005-0000-0000-000033030000}"/>
    <cellStyle name="Navadno 15 4 5" xfId="821" xr:uid="{00000000-0005-0000-0000-000034030000}"/>
    <cellStyle name="Navadno 15 4 6" xfId="822" xr:uid="{00000000-0005-0000-0000-000035030000}"/>
    <cellStyle name="Navadno 15 5" xfId="823" xr:uid="{00000000-0005-0000-0000-000036030000}"/>
    <cellStyle name="Navadno 15 5 2" xfId="824" xr:uid="{00000000-0005-0000-0000-000037030000}"/>
    <cellStyle name="Navadno 15 5 3" xfId="825" xr:uid="{00000000-0005-0000-0000-000038030000}"/>
    <cellStyle name="Navadno 15 5 4" xfId="826" xr:uid="{00000000-0005-0000-0000-000039030000}"/>
    <cellStyle name="Navadno 15 5 5" xfId="827" xr:uid="{00000000-0005-0000-0000-00003A030000}"/>
    <cellStyle name="Navadno 15 5 6" xfId="828" xr:uid="{00000000-0005-0000-0000-00003B030000}"/>
    <cellStyle name="Navadno 15 6" xfId="829" xr:uid="{00000000-0005-0000-0000-00003C030000}"/>
    <cellStyle name="Navadno 15 6 2" xfId="830" xr:uid="{00000000-0005-0000-0000-00003D030000}"/>
    <cellStyle name="Navadno 15 6 3" xfId="831" xr:uid="{00000000-0005-0000-0000-00003E030000}"/>
    <cellStyle name="Navadno 15 6 4" xfId="832" xr:uid="{00000000-0005-0000-0000-00003F030000}"/>
    <cellStyle name="Navadno 15 6 5" xfId="833" xr:uid="{00000000-0005-0000-0000-000040030000}"/>
    <cellStyle name="Navadno 15 6 6" xfId="834" xr:uid="{00000000-0005-0000-0000-000041030000}"/>
    <cellStyle name="Navadno 15 7" xfId="835" xr:uid="{00000000-0005-0000-0000-000042030000}"/>
    <cellStyle name="Navadno 16" xfId="836" xr:uid="{00000000-0005-0000-0000-000043030000}"/>
    <cellStyle name="Navadno 16 2" xfId="3" xr:uid="{00000000-0005-0000-0000-000044030000}"/>
    <cellStyle name="Navadno 16 2 2" xfId="837" xr:uid="{00000000-0005-0000-0000-000045030000}"/>
    <cellStyle name="Navadno 16 2 3" xfId="838" xr:uid="{00000000-0005-0000-0000-000046030000}"/>
    <cellStyle name="Navadno 16 2 4" xfId="839" xr:uid="{00000000-0005-0000-0000-000047030000}"/>
    <cellStyle name="Navadno 16 2 5" xfId="840" xr:uid="{00000000-0005-0000-0000-000048030000}"/>
    <cellStyle name="Navadno 16 2 6" xfId="841" xr:uid="{00000000-0005-0000-0000-000049030000}"/>
    <cellStyle name="Navadno 16 3" xfId="842" xr:uid="{00000000-0005-0000-0000-00004A030000}"/>
    <cellStyle name="Navadno 16 3 2" xfId="843" xr:uid="{00000000-0005-0000-0000-00004B030000}"/>
    <cellStyle name="Navadno 16 3 3" xfId="844" xr:uid="{00000000-0005-0000-0000-00004C030000}"/>
    <cellStyle name="Navadno 16 3 4" xfId="845" xr:uid="{00000000-0005-0000-0000-00004D030000}"/>
    <cellStyle name="Navadno 16 3 5" xfId="846" xr:uid="{00000000-0005-0000-0000-00004E030000}"/>
    <cellStyle name="Navadno 16 3 6" xfId="847" xr:uid="{00000000-0005-0000-0000-00004F030000}"/>
    <cellStyle name="Navadno 16 4" xfId="848" xr:uid="{00000000-0005-0000-0000-000050030000}"/>
    <cellStyle name="Navadno 16 4 2" xfId="849" xr:uid="{00000000-0005-0000-0000-000051030000}"/>
    <cellStyle name="Navadno 16 4 3" xfId="850" xr:uid="{00000000-0005-0000-0000-000052030000}"/>
    <cellStyle name="Navadno 16 4 4" xfId="851" xr:uid="{00000000-0005-0000-0000-000053030000}"/>
    <cellStyle name="Navadno 16 4 5" xfId="852" xr:uid="{00000000-0005-0000-0000-000054030000}"/>
    <cellStyle name="Navadno 16 4 6" xfId="853" xr:uid="{00000000-0005-0000-0000-000055030000}"/>
    <cellStyle name="Navadno 16 5" xfId="854" xr:uid="{00000000-0005-0000-0000-000056030000}"/>
    <cellStyle name="Navadno 16 5 2" xfId="855" xr:uid="{00000000-0005-0000-0000-000057030000}"/>
    <cellStyle name="Navadno 16 5 3" xfId="856" xr:uid="{00000000-0005-0000-0000-000058030000}"/>
    <cellStyle name="Navadno 16 5 4" xfId="857" xr:uid="{00000000-0005-0000-0000-000059030000}"/>
    <cellStyle name="Navadno 16 5 5" xfId="858" xr:uid="{00000000-0005-0000-0000-00005A030000}"/>
    <cellStyle name="Navadno 16 5 6" xfId="859" xr:uid="{00000000-0005-0000-0000-00005B030000}"/>
    <cellStyle name="Navadno 16 6" xfId="860" xr:uid="{00000000-0005-0000-0000-00005C030000}"/>
    <cellStyle name="Navadno 16 6 2" xfId="861" xr:uid="{00000000-0005-0000-0000-00005D030000}"/>
    <cellStyle name="Navadno 16 6 3" xfId="862" xr:uid="{00000000-0005-0000-0000-00005E030000}"/>
    <cellStyle name="Navadno 16 6 4" xfId="863" xr:uid="{00000000-0005-0000-0000-00005F030000}"/>
    <cellStyle name="Navadno 16 6 5" xfId="864" xr:uid="{00000000-0005-0000-0000-000060030000}"/>
    <cellStyle name="Navadno 16 6 6" xfId="865" xr:uid="{00000000-0005-0000-0000-000061030000}"/>
    <cellStyle name="Navadno 16 7" xfId="866" xr:uid="{00000000-0005-0000-0000-000062030000}"/>
    <cellStyle name="Navadno 17" xfId="867" xr:uid="{00000000-0005-0000-0000-000063030000}"/>
    <cellStyle name="Navadno 17 2" xfId="868" xr:uid="{00000000-0005-0000-0000-000064030000}"/>
    <cellStyle name="Navadno 17 2 2" xfId="869" xr:uid="{00000000-0005-0000-0000-000065030000}"/>
    <cellStyle name="Navadno 17 2 3" xfId="870" xr:uid="{00000000-0005-0000-0000-000066030000}"/>
    <cellStyle name="Navadno 17 2 4" xfId="871" xr:uid="{00000000-0005-0000-0000-000067030000}"/>
    <cellStyle name="Navadno 17 2 5" xfId="872" xr:uid="{00000000-0005-0000-0000-000068030000}"/>
    <cellStyle name="Navadno 17 2 6" xfId="873" xr:uid="{00000000-0005-0000-0000-000069030000}"/>
    <cellStyle name="Navadno 17 3" xfId="874" xr:uid="{00000000-0005-0000-0000-00006A030000}"/>
    <cellStyle name="Navadno 17 3 2" xfId="875" xr:uid="{00000000-0005-0000-0000-00006B030000}"/>
    <cellStyle name="Navadno 17 3 3" xfId="876" xr:uid="{00000000-0005-0000-0000-00006C030000}"/>
    <cellStyle name="Navadno 17 3 4" xfId="877" xr:uid="{00000000-0005-0000-0000-00006D030000}"/>
    <cellStyle name="Navadno 17 3 5" xfId="878" xr:uid="{00000000-0005-0000-0000-00006E030000}"/>
    <cellStyle name="Navadno 17 3 6" xfId="879" xr:uid="{00000000-0005-0000-0000-00006F030000}"/>
    <cellStyle name="Navadno 17 4" xfId="880" xr:uid="{00000000-0005-0000-0000-000070030000}"/>
    <cellStyle name="Navadno 17 4 2" xfId="881" xr:uid="{00000000-0005-0000-0000-000071030000}"/>
    <cellStyle name="Navadno 17 4 3" xfId="882" xr:uid="{00000000-0005-0000-0000-000072030000}"/>
    <cellStyle name="Navadno 17 4 4" xfId="883" xr:uid="{00000000-0005-0000-0000-000073030000}"/>
    <cellStyle name="Navadno 17 4 5" xfId="884" xr:uid="{00000000-0005-0000-0000-000074030000}"/>
    <cellStyle name="Navadno 17 4 6" xfId="885" xr:uid="{00000000-0005-0000-0000-000075030000}"/>
    <cellStyle name="Navadno 17 5" xfId="886" xr:uid="{00000000-0005-0000-0000-000076030000}"/>
    <cellStyle name="Navadno 17 5 2" xfId="887" xr:uid="{00000000-0005-0000-0000-000077030000}"/>
    <cellStyle name="Navadno 17 5 3" xfId="888" xr:uid="{00000000-0005-0000-0000-000078030000}"/>
    <cellStyle name="Navadno 17 5 4" xfId="889" xr:uid="{00000000-0005-0000-0000-000079030000}"/>
    <cellStyle name="Navadno 17 5 5" xfId="890" xr:uid="{00000000-0005-0000-0000-00007A030000}"/>
    <cellStyle name="Navadno 17 5 6" xfId="891" xr:uid="{00000000-0005-0000-0000-00007B030000}"/>
    <cellStyle name="Navadno 17 6" xfId="892" xr:uid="{00000000-0005-0000-0000-00007C030000}"/>
    <cellStyle name="Navadno 17 6 2" xfId="893" xr:uid="{00000000-0005-0000-0000-00007D030000}"/>
    <cellStyle name="Navadno 17 6 3" xfId="894" xr:uid="{00000000-0005-0000-0000-00007E030000}"/>
    <cellStyle name="Navadno 17 6 4" xfId="895" xr:uid="{00000000-0005-0000-0000-00007F030000}"/>
    <cellStyle name="Navadno 17 6 5" xfId="896" xr:uid="{00000000-0005-0000-0000-000080030000}"/>
    <cellStyle name="Navadno 17 6 6" xfId="897" xr:uid="{00000000-0005-0000-0000-000081030000}"/>
    <cellStyle name="Navadno 17 7" xfId="898" xr:uid="{00000000-0005-0000-0000-000082030000}"/>
    <cellStyle name="Navadno 18" xfId="899" xr:uid="{00000000-0005-0000-0000-000083030000}"/>
    <cellStyle name="Navadno 18 10" xfId="900" xr:uid="{00000000-0005-0000-0000-000084030000}"/>
    <cellStyle name="Navadno 18 2" xfId="901" xr:uid="{00000000-0005-0000-0000-000085030000}"/>
    <cellStyle name="Navadno 18 2 2" xfId="902" xr:uid="{00000000-0005-0000-0000-000086030000}"/>
    <cellStyle name="Navadno 18 2 3" xfId="903" xr:uid="{00000000-0005-0000-0000-000087030000}"/>
    <cellStyle name="Navadno 18 2 4" xfId="904" xr:uid="{00000000-0005-0000-0000-000088030000}"/>
    <cellStyle name="Navadno 18 2 5" xfId="905" xr:uid="{00000000-0005-0000-0000-000089030000}"/>
    <cellStyle name="Navadno 18 2 6" xfId="906" xr:uid="{00000000-0005-0000-0000-00008A030000}"/>
    <cellStyle name="Navadno 18 3" xfId="907" xr:uid="{00000000-0005-0000-0000-00008B030000}"/>
    <cellStyle name="Navadno 18 3 2" xfId="908" xr:uid="{00000000-0005-0000-0000-00008C030000}"/>
    <cellStyle name="Navadno 18 3 3" xfId="909" xr:uid="{00000000-0005-0000-0000-00008D030000}"/>
    <cellStyle name="Navadno 18 3 4" xfId="910" xr:uid="{00000000-0005-0000-0000-00008E030000}"/>
    <cellStyle name="Navadno 18 3 5" xfId="911" xr:uid="{00000000-0005-0000-0000-00008F030000}"/>
    <cellStyle name="Navadno 18 3 6" xfId="912" xr:uid="{00000000-0005-0000-0000-000090030000}"/>
    <cellStyle name="Navadno 18 4" xfId="913" xr:uid="{00000000-0005-0000-0000-000091030000}"/>
    <cellStyle name="Navadno 18 4 2" xfId="914" xr:uid="{00000000-0005-0000-0000-000092030000}"/>
    <cellStyle name="Navadno 18 4 3" xfId="915" xr:uid="{00000000-0005-0000-0000-000093030000}"/>
    <cellStyle name="Navadno 18 4 4" xfId="916" xr:uid="{00000000-0005-0000-0000-000094030000}"/>
    <cellStyle name="Navadno 18 4 5" xfId="917" xr:uid="{00000000-0005-0000-0000-000095030000}"/>
    <cellStyle name="Navadno 18 4 6" xfId="918" xr:uid="{00000000-0005-0000-0000-000096030000}"/>
    <cellStyle name="Navadno 18 5" xfId="919" xr:uid="{00000000-0005-0000-0000-000097030000}"/>
    <cellStyle name="Navadno 18 5 2" xfId="920" xr:uid="{00000000-0005-0000-0000-000098030000}"/>
    <cellStyle name="Navadno 18 5 3" xfId="921" xr:uid="{00000000-0005-0000-0000-000099030000}"/>
    <cellStyle name="Navadno 18 5 4" xfId="922" xr:uid="{00000000-0005-0000-0000-00009A030000}"/>
    <cellStyle name="Navadno 18 5 5" xfId="923" xr:uid="{00000000-0005-0000-0000-00009B030000}"/>
    <cellStyle name="Navadno 18 5 6" xfId="924" xr:uid="{00000000-0005-0000-0000-00009C030000}"/>
    <cellStyle name="Navadno 18 6" xfId="925" xr:uid="{00000000-0005-0000-0000-00009D030000}"/>
    <cellStyle name="Navadno 18 6 2" xfId="926" xr:uid="{00000000-0005-0000-0000-00009E030000}"/>
    <cellStyle name="Navadno 18 6 3" xfId="927" xr:uid="{00000000-0005-0000-0000-00009F030000}"/>
    <cellStyle name="Navadno 18 6 4" xfId="928" xr:uid="{00000000-0005-0000-0000-0000A0030000}"/>
    <cellStyle name="Navadno 18 6 5" xfId="929" xr:uid="{00000000-0005-0000-0000-0000A1030000}"/>
    <cellStyle name="Navadno 18 6 6" xfId="930" xr:uid="{00000000-0005-0000-0000-0000A2030000}"/>
    <cellStyle name="Navadno 18 7" xfId="931" xr:uid="{00000000-0005-0000-0000-0000A3030000}"/>
    <cellStyle name="Navadno 18 7 2" xfId="932" xr:uid="{00000000-0005-0000-0000-0000A4030000}"/>
    <cellStyle name="Navadno 18 8" xfId="933" xr:uid="{00000000-0005-0000-0000-0000A5030000}"/>
    <cellStyle name="Navadno 18 8 2" xfId="934" xr:uid="{00000000-0005-0000-0000-0000A6030000}"/>
    <cellStyle name="Navadno 18 9" xfId="935" xr:uid="{00000000-0005-0000-0000-0000A7030000}"/>
    <cellStyle name="Navadno 18 9 2" xfId="936" xr:uid="{00000000-0005-0000-0000-0000A8030000}"/>
    <cellStyle name="Navadno 19" xfId="937" xr:uid="{00000000-0005-0000-0000-0000A9030000}"/>
    <cellStyle name="Navadno 19 2" xfId="938" xr:uid="{00000000-0005-0000-0000-0000AA030000}"/>
    <cellStyle name="Navadno 19 2 2" xfId="939" xr:uid="{00000000-0005-0000-0000-0000AB030000}"/>
    <cellStyle name="Navadno 19 2 3" xfId="940" xr:uid="{00000000-0005-0000-0000-0000AC030000}"/>
    <cellStyle name="Navadno 19 2 4" xfId="941" xr:uid="{00000000-0005-0000-0000-0000AD030000}"/>
    <cellStyle name="Navadno 19 2 5" xfId="942" xr:uid="{00000000-0005-0000-0000-0000AE030000}"/>
    <cellStyle name="Navadno 19 2 6" xfId="943" xr:uid="{00000000-0005-0000-0000-0000AF030000}"/>
    <cellStyle name="Navadno 19 3" xfId="944" xr:uid="{00000000-0005-0000-0000-0000B0030000}"/>
    <cellStyle name="Navadno 19 3 2" xfId="945" xr:uid="{00000000-0005-0000-0000-0000B1030000}"/>
    <cellStyle name="Navadno 19 3 3" xfId="946" xr:uid="{00000000-0005-0000-0000-0000B2030000}"/>
    <cellStyle name="Navadno 19 3 4" xfId="947" xr:uid="{00000000-0005-0000-0000-0000B3030000}"/>
    <cellStyle name="Navadno 19 3 5" xfId="948" xr:uid="{00000000-0005-0000-0000-0000B4030000}"/>
    <cellStyle name="Navadno 19 3 6" xfId="949" xr:uid="{00000000-0005-0000-0000-0000B5030000}"/>
    <cellStyle name="Navadno 19 4" xfId="950" xr:uid="{00000000-0005-0000-0000-0000B6030000}"/>
    <cellStyle name="Navadno 19 4 2" xfId="951" xr:uid="{00000000-0005-0000-0000-0000B7030000}"/>
    <cellStyle name="Navadno 19 4 3" xfId="952" xr:uid="{00000000-0005-0000-0000-0000B8030000}"/>
    <cellStyle name="Navadno 19 4 4" xfId="953" xr:uid="{00000000-0005-0000-0000-0000B9030000}"/>
    <cellStyle name="Navadno 19 4 5" xfId="954" xr:uid="{00000000-0005-0000-0000-0000BA030000}"/>
    <cellStyle name="Navadno 19 4 6" xfId="955" xr:uid="{00000000-0005-0000-0000-0000BB030000}"/>
    <cellStyle name="Navadno 19 5" xfId="956" xr:uid="{00000000-0005-0000-0000-0000BC030000}"/>
    <cellStyle name="Navadno 19 5 2" xfId="957" xr:uid="{00000000-0005-0000-0000-0000BD030000}"/>
    <cellStyle name="Navadno 19 5 3" xfId="958" xr:uid="{00000000-0005-0000-0000-0000BE030000}"/>
    <cellStyle name="Navadno 19 5 4" xfId="959" xr:uid="{00000000-0005-0000-0000-0000BF030000}"/>
    <cellStyle name="Navadno 19 5 5" xfId="960" xr:uid="{00000000-0005-0000-0000-0000C0030000}"/>
    <cellStyle name="Navadno 19 5 6" xfId="961" xr:uid="{00000000-0005-0000-0000-0000C1030000}"/>
    <cellStyle name="Navadno 19 6" xfId="962" xr:uid="{00000000-0005-0000-0000-0000C2030000}"/>
    <cellStyle name="Navadno 19 6 2" xfId="963" xr:uid="{00000000-0005-0000-0000-0000C3030000}"/>
    <cellStyle name="Navadno 19 6 3" xfId="964" xr:uid="{00000000-0005-0000-0000-0000C4030000}"/>
    <cellStyle name="Navadno 19 6 4" xfId="965" xr:uid="{00000000-0005-0000-0000-0000C5030000}"/>
    <cellStyle name="Navadno 19 6 5" xfId="966" xr:uid="{00000000-0005-0000-0000-0000C6030000}"/>
    <cellStyle name="Navadno 19 6 6" xfId="967" xr:uid="{00000000-0005-0000-0000-0000C7030000}"/>
    <cellStyle name="Navadno 19 7" xfId="968" xr:uid="{00000000-0005-0000-0000-0000C8030000}"/>
    <cellStyle name="Navadno 2" xfId="1" xr:uid="{00000000-0005-0000-0000-0000C9030000}"/>
    <cellStyle name="Navadno 2 10" xfId="969" xr:uid="{00000000-0005-0000-0000-0000CA030000}"/>
    <cellStyle name="Navadno 2 10 2" xfId="970" xr:uid="{00000000-0005-0000-0000-0000CB030000}"/>
    <cellStyle name="Navadno 2 10 3" xfId="971" xr:uid="{00000000-0005-0000-0000-0000CC030000}"/>
    <cellStyle name="Navadno 2 10 4" xfId="972" xr:uid="{00000000-0005-0000-0000-0000CD030000}"/>
    <cellStyle name="Navadno 2 10 5" xfId="973" xr:uid="{00000000-0005-0000-0000-0000CE030000}"/>
    <cellStyle name="Navadno 2 10 6" xfId="974" xr:uid="{00000000-0005-0000-0000-0000CF030000}"/>
    <cellStyle name="Navadno 2 11" xfId="975" xr:uid="{00000000-0005-0000-0000-0000D0030000}"/>
    <cellStyle name="Navadno 2 11 2" xfId="976" xr:uid="{00000000-0005-0000-0000-0000D1030000}"/>
    <cellStyle name="Navadno 2 12" xfId="977" xr:uid="{00000000-0005-0000-0000-0000D2030000}"/>
    <cellStyle name="Navadno 2 12 2" xfId="978" xr:uid="{00000000-0005-0000-0000-0000D3030000}"/>
    <cellStyle name="Navadno 2 13" xfId="979" xr:uid="{00000000-0005-0000-0000-0000D4030000}"/>
    <cellStyle name="Navadno 2 13 2" xfId="980" xr:uid="{00000000-0005-0000-0000-0000D5030000}"/>
    <cellStyle name="Navadno 2 14" xfId="981" xr:uid="{00000000-0005-0000-0000-0000D6030000}"/>
    <cellStyle name="Navadno 2 14 2" xfId="982" xr:uid="{00000000-0005-0000-0000-0000D7030000}"/>
    <cellStyle name="Navadno 2 15" xfId="983" xr:uid="{00000000-0005-0000-0000-0000D8030000}"/>
    <cellStyle name="Navadno 2 15 2" xfId="984" xr:uid="{00000000-0005-0000-0000-0000D9030000}"/>
    <cellStyle name="Navadno 2 16" xfId="985" xr:uid="{00000000-0005-0000-0000-0000DA030000}"/>
    <cellStyle name="Navadno 2 16 2" xfId="986" xr:uid="{00000000-0005-0000-0000-0000DB030000}"/>
    <cellStyle name="Navadno 2 17" xfId="987" xr:uid="{00000000-0005-0000-0000-0000DC030000}"/>
    <cellStyle name="Navadno 2 17 2" xfId="988" xr:uid="{00000000-0005-0000-0000-0000DD030000}"/>
    <cellStyle name="Navadno 2 18" xfId="989" xr:uid="{00000000-0005-0000-0000-0000DE030000}"/>
    <cellStyle name="Navadno 2 18 2" xfId="990" xr:uid="{00000000-0005-0000-0000-0000DF030000}"/>
    <cellStyle name="Navadno 2 19" xfId="991" xr:uid="{00000000-0005-0000-0000-0000E0030000}"/>
    <cellStyle name="Navadno 2 19 2" xfId="992" xr:uid="{00000000-0005-0000-0000-0000E1030000}"/>
    <cellStyle name="Navadno 2 2" xfId="993" xr:uid="{00000000-0005-0000-0000-0000E2030000}"/>
    <cellStyle name="Navadno 2 2 2" xfId="994" xr:uid="{00000000-0005-0000-0000-0000E3030000}"/>
    <cellStyle name="Navadno 2 2 3" xfId="995" xr:uid="{00000000-0005-0000-0000-0000E4030000}"/>
    <cellStyle name="Navadno 2 2 4" xfId="996" xr:uid="{00000000-0005-0000-0000-0000E5030000}"/>
    <cellStyle name="Navadno 2 2 5" xfId="997" xr:uid="{00000000-0005-0000-0000-0000E6030000}"/>
    <cellStyle name="Navadno 2 2 6" xfId="998" xr:uid="{00000000-0005-0000-0000-0000E7030000}"/>
    <cellStyle name="Navadno 2 2 7" xfId="999" xr:uid="{00000000-0005-0000-0000-0000E8030000}"/>
    <cellStyle name="Navadno 2 2 8" xfId="1000" xr:uid="{00000000-0005-0000-0000-0000E9030000}"/>
    <cellStyle name="Navadno 2 20" xfId="1001" xr:uid="{00000000-0005-0000-0000-0000EA030000}"/>
    <cellStyle name="Navadno 2 20 2" xfId="1002" xr:uid="{00000000-0005-0000-0000-0000EB030000}"/>
    <cellStyle name="Navadno 2 21" xfId="1003" xr:uid="{00000000-0005-0000-0000-0000EC030000}"/>
    <cellStyle name="Navadno 2 21 2" xfId="1004" xr:uid="{00000000-0005-0000-0000-0000ED030000}"/>
    <cellStyle name="Navadno 2 22" xfId="1005" xr:uid="{00000000-0005-0000-0000-0000EE030000}"/>
    <cellStyle name="Navadno 2 22 2" xfId="1006" xr:uid="{00000000-0005-0000-0000-0000EF030000}"/>
    <cellStyle name="Navadno 2 23" xfId="1007" xr:uid="{00000000-0005-0000-0000-0000F0030000}"/>
    <cellStyle name="Navadno 2 23 2" xfId="1008" xr:uid="{00000000-0005-0000-0000-0000F1030000}"/>
    <cellStyle name="Navadno 2 24" xfId="1009" xr:uid="{00000000-0005-0000-0000-0000F2030000}"/>
    <cellStyle name="Navadno 2 24 2" xfId="1010" xr:uid="{00000000-0005-0000-0000-0000F3030000}"/>
    <cellStyle name="Navadno 2 25" xfId="1011" xr:uid="{00000000-0005-0000-0000-0000F4030000}"/>
    <cellStyle name="Navadno 2 25 2" xfId="1012" xr:uid="{00000000-0005-0000-0000-0000F5030000}"/>
    <cellStyle name="Navadno 2 26" xfId="1013" xr:uid="{00000000-0005-0000-0000-0000F6030000}"/>
    <cellStyle name="Navadno 2 26 2" xfId="1014" xr:uid="{00000000-0005-0000-0000-0000F7030000}"/>
    <cellStyle name="Navadno 2 27" xfId="1015" xr:uid="{00000000-0005-0000-0000-0000F8030000}"/>
    <cellStyle name="Navadno 2 27 2" xfId="1016" xr:uid="{00000000-0005-0000-0000-0000F9030000}"/>
    <cellStyle name="Navadno 2 28" xfId="1017" xr:uid="{00000000-0005-0000-0000-0000FA030000}"/>
    <cellStyle name="Navadno 2 28 2" xfId="1018" xr:uid="{00000000-0005-0000-0000-0000FB030000}"/>
    <cellStyle name="Navadno 2 29" xfId="1019" xr:uid="{00000000-0005-0000-0000-0000FC030000}"/>
    <cellStyle name="Navadno 2 29 2" xfId="1020" xr:uid="{00000000-0005-0000-0000-0000FD030000}"/>
    <cellStyle name="Navadno 2 3" xfId="1021" xr:uid="{00000000-0005-0000-0000-0000FE030000}"/>
    <cellStyle name="Navadno 2 3 2" xfId="1022" xr:uid="{00000000-0005-0000-0000-0000FF030000}"/>
    <cellStyle name="Navadno 2 3 3" xfId="1023" xr:uid="{00000000-0005-0000-0000-000000040000}"/>
    <cellStyle name="Navadno 2 3 4" xfId="1024" xr:uid="{00000000-0005-0000-0000-000001040000}"/>
    <cellStyle name="Navadno 2 3 5" xfId="1025" xr:uid="{00000000-0005-0000-0000-000002040000}"/>
    <cellStyle name="Navadno 2 3 6" xfId="1026" xr:uid="{00000000-0005-0000-0000-000003040000}"/>
    <cellStyle name="Navadno 2 30" xfId="1027" xr:uid="{00000000-0005-0000-0000-000004040000}"/>
    <cellStyle name="Navadno 2 30 2" xfId="1028" xr:uid="{00000000-0005-0000-0000-000005040000}"/>
    <cellStyle name="Navadno 2 31" xfId="1029" xr:uid="{00000000-0005-0000-0000-000006040000}"/>
    <cellStyle name="Navadno 2 31 2" xfId="1030" xr:uid="{00000000-0005-0000-0000-000007040000}"/>
    <cellStyle name="Navadno 2 32" xfId="1031" xr:uid="{00000000-0005-0000-0000-000008040000}"/>
    <cellStyle name="Navadno 2 32 2" xfId="1032" xr:uid="{00000000-0005-0000-0000-000009040000}"/>
    <cellStyle name="Navadno 2 33" xfId="1033" xr:uid="{00000000-0005-0000-0000-00000A040000}"/>
    <cellStyle name="Navadno 2 33 2" xfId="1034" xr:uid="{00000000-0005-0000-0000-00000B040000}"/>
    <cellStyle name="Navadno 2 34" xfId="1035" xr:uid="{00000000-0005-0000-0000-00000C040000}"/>
    <cellStyle name="Navadno 2 34 2" xfId="1036" xr:uid="{00000000-0005-0000-0000-00000D040000}"/>
    <cellStyle name="Navadno 2 35" xfId="1037" xr:uid="{00000000-0005-0000-0000-00000E040000}"/>
    <cellStyle name="Navadno 2 35 2" xfId="1038" xr:uid="{00000000-0005-0000-0000-00000F040000}"/>
    <cellStyle name="Navadno 2 36" xfId="1039" xr:uid="{00000000-0005-0000-0000-000010040000}"/>
    <cellStyle name="Navadno 2 36 2" xfId="1040" xr:uid="{00000000-0005-0000-0000-000011040000}"/>
    <cellStyle name="Navadno 2 37" xfId="1041" xr:uid="{00000000-0005-0000-0000-000012040000}"/>
    <cellStyle name="Navadno 2 37 2" xfId="1042" xr:uid="{00000000-0005-0000-0000-000013040000}"/>
    <cellStyle name="Navadno 2 38" xfId="1043" xr:uid="{00000000-0005-0000-0000-000014040000}"/>
    <cellStyle name="Navadno 2 38 2" xfId="1044" xr:uid="{00000000-0005-0000-0000-000015040000}"/>
    <cellStyle name="Navadno 2 39" xfId="1045" xr:uid="{00000000-0005-0000-0000-000016040000}"/>
    <cellStyle name="Navadno 2 39 2" xfId="1046" xr:uid="{00000000-0005-0000-0000-000017040000}"/>
    <cellStyle name="Navadno 2 4" xfId="1047" xr:uid="{00000000-0005-0000-0000-000018040000}"/>
    <cellStyle name="Navadno 2 4 2" xfId="1048" xr:uid="{00000000-0005-0000-0000-000019040000}"/>
    <cellStyle name="Navadno 2 4 3" xfId="1049" xr:uid="{00000000-0005-0000-0000-00001A040000}"/>
    <cellStyle name="Navadno 2 4 4" xfId="1050" xr:uid="{00000000-0005-0000-0000-00001B040000}"/>
    <cellStyle name="Navadno 2 4 5" xfId="1051" xr:uid="{00000000-0005-0000-0000-00001C040000}"/>
    <cellStyle name="Navadno 2 4 6" xfId="1052" xr:uid="{00000000-0005-0000-0000-00001D040000}"/>
    <cellStyle name="Navadno 2 40" xfId="1053" xr:uid="{00000000-0005-0000-0000-00001E040000}"/>
    <cellStyle name="Navadno 2 40 2" xfId="1054" xr:uid="{00000000-0005-0000-0000-00001F040000}"/>
    <cellStyle name="Navadno 2 41" xfId="1055" xr:uid="{00000000-0005-0000-0000-000020040000}"/>
    <cellStyle name="Navadno 2 41 2" xfId="1056" xr:uid="{00000000-0005-0000-0000-000021040000}"/>
    <cellStyle name="Navadno 2 42" xfId="1057" xr:uid="{00000000-0005-0000-0000-000022040000}"/>
    <cellStyle name="Navadno 2 42 2" xfId="1058" xr:uid="{00000000-0005-0000-0000-000023040000}"/>
    <cellStyle name="Navadno 2 43" xfId="1059" xr:uid="{00000000-0005-0000-0000-000024040000}"/>
    <cellStyle name="Navadno 2 43 2" xfId="1060" xr:uid="{00000000-0005-0000-0000-000025040000}"/>
    <cellStyle name="Navadno 2 44" xfId="1061" xr:uid="{00000000-0005-0000-0000-000026040000}"/>
    <cellStyle name="Navadno 2 44 2" xfId="1062" xr:uid="{00000000-0005-0000-0000-000027040000}"/>
    <cellStyle name="Navadno 2 45" xfId="1063" xr:uid="{00000000-0005-0000-0000-000028040000}"/>
    <cellStyle name="Navadno 2 45 2" xfId="1064" xr:uid="{00000000-0005-0000-0000-000029040000}"/>
    <cellStyle name="Navadno 2 46" xfId="1065" xr:uid="{00000000-0005-0000-0000-00002A040000}"/>
    <cellStyle name="Navadno 2 46 2" xfId="1066" xr:uid="{00000000-0005-0000-0000-00002B040000}"/>
    <cellStyle name="Navadno 2 47" xfId="1067" xr:uid="{00000000-0005-0000-0000-00002C040000}"/>
    <cellStyle name="Navadno 2 47 2" xfId="1068" xr:uid="{00000000-0005-0000-0000-00002D040000}"/>
    <cellStyle name="Navadno 2 48" xfId="1069" xr:uid="{00000000-0005-0000-0000-00002E040000}"/>
    <cellStyle name="Navadno 2 48 2" xfId="1070" xr:uid="{00000000-0005-0000-0000-00002F040000}"/>
    <cellStyle name="Navadno 2 49" xfId="1071" xr:uid="{00000000-0005-0000-0000-000030040000}"/>
    <cellStyle name="Navadno 2 49 2" xfId="1072" xr:uid="{00000000-0005-0000-0000-000031040000}"/>
    <cellStyle name="Navadno 2 5" xfId="4" xr:uid="{00000000-0005-0000-0000-000032040000}"/>
    <cellStyle name="Navadno 2 5 2" xfId="1073" xr:uid="{00000000-0005-0000-0000-000033040000}"/>
    <cellStyle name="Navadno 2 5 3" xfId="1074" xr:uid="{00000000-0005-0000-0000-000034040000}"/>
    <cellStyle name="Navadno 2 5 4" xfId="1075" xr:uid="{00000000-0005-0000-0000-000035040000}"/>
    <cellStyle name="Navadno 2 5 5" xfId="1076" xr:uid="{00000000-0005-0000-0000-000036040000}"/>
    <cellStyle name="Navadno 2 5 6" xfId="1077" xr:uid="{00000000-0005-0000-0000-000037040000}"/>
    <cellStyle name="Navadno 2 50" xfId="1078" xr:uid="{00000000-0005-0000-0000-000038040000}"/>
    <cellStyle name="Navadno 2 50 2" xfId="1079" xr:uid="{00000000-0005-0000-0000-000039040000}"/>
    <cellStyle name="Navadno 2 51" xfId="1080" xr:uid="{00000000-0005-0000-0000-00003A040000}"/>
    <cellStyle name="Navadno 2 51 2" xfId="1081" xr:uid="{00000000-0005-0000-0000-00003B040000}"/>
    <cellStyle name="Navadno 2 52" xfId="1082" xr:uid="{00000000-0005-0000-0000-00003C040000}"/>
    <cellStyle name="Navadno 2 52 2" xfId="1083" xr:uid="{00000000-0005-0000-0000-00003D040000}"/>
    <cellStyle name="Navadno 2 53" xfId="1084" xr:uid="{00000000-0005-0000-0000-00003E040000}"/>
    <cellStyle name="Navadno 2 53 2" xfId="1085" xr:uid="{00000000-0005-0000-0000-00003F040000}"/>
    <cellStyle name="Navadno 2 54" xfId="1086" xr:uid="{00000000-0005-0000-0000-000040040000}"/>
    <cellStyle name="Navadno 2 54 2" xfId="1087" xr:uid="{00000000-0005-0000-0000-000041040000}"/>
    <cellStyle name="Navadno 2 55" xfId="1088" xr:uid="{00000000-0005-0000-0000-000042040000}"/>
    <cellStyle name="Navadno 2 55 2" xfId="1089" xr:uid="{00000000-0005-0000-0000-000043040000}"/>
    <cellStyle name="Navadno 2 56" xfId="1090" xr:uid="{00000000-0005-0000-0000-000044040000}"/>
    <cellStyle name="Navadno 2 56 2" xfId="1091" xr:uid="{00000000-0005-0000-0000-000045040000}"/>
    <cellStyle name="Navadno 2 57" xfId="1092" xr:uid="{00000000-0005-0000-0000-000046040000}"/>
    <cellStyle name="Navadno 2 57 2" xfId="1093" xr:uid="{00000000-0005-0000-0000-000047040000}"/>
    <cellStyle name="Navadno 2 58" xfId="1094" xr:uid="{00000000-0005-0000-0000-000048040000}"/>
    <cellStyle name="Navadno 2 58 2" xfId="1095" xr:uid="{00000000-0005-0000-0000-000049040000}"/>
    <cellStyle name="Navadno 2 59" xfId="1096" xr:uid="{00000000-0005-0000-0000-00004A040000}"/>
    <cellStyle name="Navadno 2 59 2" xfId="1097" xr:uid="{00000000-0005-0000-0000-00004B040000}"/>
    <cellStyle name="Navadno 2 6" xfId="1098" xr:uid="{00000000-0005-0000-0000-00004C040000}"/>
    <cellStyle name="Navadno 2 6 2" xfId="1099" xr:uid="{00000000-0005-0000-0000-00004D040000}"/>
    <cellStyle name="Navadno 2 6 3" xfId="1100" xr:uid="{00000000-0005-0000-0000-00004E040000}"/>
    <cellStyle name="Navadno 2 6 4" xfId="1101" xr:uid="{00000000-0005-0000-0000-00004F040000}"/>
    <cellStyle name="Navadno 2 6 5" xfId="1102" xr:uid="{00000000-0005-0000-0000-000050040000}"/>
    <cellStyle name="Navadno 2 6 6" xfId="1103" xr:uid="{00000000-0005-0000-0000-000051040000}"/>
    <cellStyle name="Navadno 2 60" xfId="1104" xr:uid="{00000000-0005-0000-0000-000052040000}"/>
    <cellStyle name="Navadno 2 60 2" xfId="1105" xr:uid="{00000000-0005-0000-0000-000053040000}"/>
    <cellStyle name="Navadno 2 61" xfId="1106" xr:uid="{00000000-0005-0000-0000-000054040000}"/>
    <cellStyle name="Navadno 2 61 2" xfId="1107" xr:uid="{00000000-0005-0000-0000-000055040000}"/>
    <cellStyle name="Navadno 2 62" xfId="1108" xr:uid="{00000000-0005-0000-0000-000056040000}"/>
    <cellStyle name="Navadno 2 62 2" xfId="1109" xr:uid="{00000000-0005-0000-0000-000057040000}"/>
    <cellStyle name="Navadno 2 62 3" xfId="1110" xr:uid="{00000000-0005-0000-0000-000058040000}"/>
    <cellStyle name="Navadno 2 63" xfId="1111" xr:uid="{00000000-0005-0000-0000-000059040000}"/>
    <cellStyle name="Navadno 2 63 2" xfId="1112" xr:uid="{00000000-0005-0000-0000-00005A040000}"/>
    <cellStyle name="Navadno 2 64" xfId="1113" xr:uid="{00000000-0005-0000-0000-00005B040000}"/>
    <cellStyle name="Navadno 2 64 2" xfId="1114" xr:uid="{00000000-0005-0000-0000-00005C040000}"/>
    <cellStyle name="Navadno 2 65" xfId="1115" xr:uid="{00000000-0005-0000-0000-00005D040000}"/>
    <cellStyle name="Navadno 2 65 2" xfId="1116" xr:uid="{00000000-0005-0000-0000-00005E040000}"/>
    <cellStyle name="Navadno 2 66" xfId="1117" xr:uid="{00000000-0005-0000-0000-00005F040000}"/>
    <cellStyle name="Navadno 2 66 2" xfId="1118" xr:uid="{00000000-0005-0000-0000-000060040000}"/>
    <cellStyle name="Navadno 2 67" xfId="1119" xr:uid="{00000000-0005-0000-0000-000061040000}"/>
    <cellStyle name="Navadno 2 67 2" xfId="1120" xr:uid="{00000000-0005-0000-0000-000062040000}"/>
    <cellStyle name="Navadno 2 68" xfId="1121" xr:uid="{00000000-0005-0000-0000-000063040000}"/>
    <cellStyle name="Navadno 2 68 2" xfId="1122" xr:uid="{00000000-0005-0000-0000-000064040000}"/>
    <cellStyle name="Navadno 2 69" xfId="1123" xr:uid="{00000000-0005-0000-0000-000065040000}"/>
    <cellStyle name="Navadno 2 69 2" xfId="1124" xr:uid="{00000000-0005-0000-0000-000066040000}"/>
    <cellStyle name="Navadno 2 7" xfId="1125" xr:uid="{00000000-0005-0000-0000-000067040000}"/>
    <cellStyle name="Navadno 2 7 2" xfId="1126" xr:uid="{00000000-0005-0000-0000-000068040000}"/>
    <cellStyle name="Navadno 2 7 3" xfId="1127" xr:uid="{00000000-0005-0000-0000-000069040000}"/>
    <cellStyle name="Navadno 2 7 4" xfId="1128" xr:uid="{00000000-0005-0000-0000-00006A040000}"/>
    <cellStyle name="Navadno 2 7 5" xfId="1129" xr:uid="{00000000-0005-0000-0000-00006B040000}"/>
    <cellStyle name="Navadno 2 7 6" xfId="1130" xr:uid="{00000000-0005-0000-0000-00006C040000}"/>
    <cellStyle name="Navadno 2 70" xfId="1131" xr:uid="{00000000-0005-0000-0000-00006D040000}"/>
    <cellStyle name="Navadno 2 70 2" xfId="1132" xr:uid="{00000000-0005-0000-0000-00006E040000}"/>
    <cellStyle name="Navadno 2 71" xfId="1133" xr:uid="{00000000-0005-0000-0000-00006F040000}"/>
    <cellStyle name="Navadno 2 71 2" xfId="1134" xr:uid="{00000000-0005-0000-0000-000070040000}"/>
    <cellStyle name="Navadno 2 72" xfId="1135" xr:uid="{00000000-0005-0000-0000-000071040000}"/>
    <cellStyle name="Navadno 2 73" xfId="1136" xr:uid="{00000000-0005-0000-0000-000072040000}"/>
    <cellStyle name="Navadno 2 74" xfId="1137" xr:uid="{00000000-0005-0000-0000-000073040000}"/>
    <cellStyle name="Navadno 2 75" xfId="1138" xr:uid="{00000000-0005-0000-0000-000074040000}"/>
    <cellStyle name="Navadno 2 76" xfId="1139" xr:uid="{00000000-0005-0000-0000-000075040000}"/>
    <cellStyle name="Navadno 2 77" xfId="1140" xr:uid="{00000000-0005-0000-0000-000076040000}"/>
    <cellStyle name="Navadno 2 78" xfId="1141" xr:uid="{00000000-0005-0000-0000-000077040000}"/>
    <cellStyle name="Navadno 2 79" xfId="1142" xr:uid="{00000000-0005-0000-0000-000078040000}"/>
    <cellStyle name="Navadno 2 8" xfId="1143" xr:uid="{00000000-0005-0000-0000-000079040000}"/>
    <cellStyle name="Navadno 2 8 2" xfId="1144" xr:uid="{00000000-0005-0000-0000-00007A040000}"/>
    <cellStyle name="Navadno 2 8 3" xfId="1145" xr:uid="{00000000-0005-0000-0000-00007B040000}"/>
    <cellStyle name="Navadno 2 8 4" xfId="1146" xr:uid="{00000000-0005-0000-0000-00007C040000}"/>
    <cellStyle name="Navadno 2 8 5" xfId="1147" xr:uid="{00000000-0005-0000-0000-00007D040000}"/>
    <cellStyle name="Navadno 2 8 6" xfId="1148" xr:uid="{00000000-0005-0000-0000-00007E040000}"/>
    <cellStyle name="Navadno 2 80" xfId="1149" xr:uid="{00000000-0005-0000-0000-00007F040000}"/>
    <cellStyle name="Navadno 2 81" xfId="1150" xr:uid="{00000000-0005-0000-0000-000080040000}"/>
    <cellStyle name="Navadno 2 82" xfId="1151" xr:uid="{00000000-0005-0000-0000-000081040000}"/>
    <cellStyle name="Navadno 2 83" xfId="1152" xr:uid="{00000000-0005-0000-0000-000082040000}"/>
    <cellStyle name="Navadno 2 84" xfId="1153" xr:uid="{00000000-0005-0000-0000-000083040000}"/>
    <cellStyle name="Navadno 2 85" xfId="1154" xr:uid="{00000000-0005-0000-0000-000084040000}"/>
    <cellStyle name="Navadno 2 86" xfId="1155" xr:uid="{00000000-0005-0000-0000-000085040000}"/>
    <cellStyle name="Navadno 2 87" xfId="2696" xr:uid="{00000000-0005-0000-0000-000086040000}"/>
    <cellStyle name="Navadno 2 9" xfId="1156" xr:uid="{00000000-0005-0000-0000-000087040000}"/>
    <cellStyle name="Navadno 2 9 2" xfId="1157" xr:uid="{00000000-0005-0000-0000-000088040000}"/>
    <cellStyle name="Navadno 2 9 3" xfId="1158" xr:uid="{00000000-0005-0000-0000-000089040000}"/>
    <cellStyle name="Navadno 2 9 4" xfId="1159" xr:uid="{00000000-0005-0000-0000-00008A040000}"/>
    <cellStyle name="Navadno 2 9 5" xfId="1160" xr:uid="{00000000-0005-0000-0000-00008B040000}"/>
    <cellStyle name="Navadno 2 9 6" xfId="1161" xr:uid="{00000000-0005-0000-0000-00008C040000}"/>
    <cellStyle name="Navadno 2_NASLOVNICA PREDRAČUNOV" xfId="1162" xr:uid="{00000000-0005-0000-0000-00008D040000}"/>
    <cellStyle name="Navadno 20" xfId="1163" xr:uid="{00000000-0005-0000-0000-00008E040000}"/>
    <cellStyle name="Navadno 20 10" xfId="1164" xr:uid="{00000000-0005-0000-0000-00008F040000}"/>
    <cellStyle name="Navadno 20 10 2" xfId="1165" xr:uid="{00000000-0005-0000-0000-000090040000}"/>
    <cellStyle name="Navadno 20 11" xfId="1166" xr:uid="{00000000-0005-0000-0000-000091040000}"/>
    <cellStyle name="Navadno 20 11 2" xfId="1167" xr:uid="{00000000-0005-0000-0000-000092040000}"/>
    <cellStyle name="Navadno 20 12" xfId="1168" xr:uid="{00000000-0005-0000-0000-000093040000}"/>
    <cellStyle name="Navadno 20 12 2" xfId="1169" xr:uid="{00000000-0005-0000-0000-000094040000}"/>
    <cellStyle name="Navadno 20 13" xfId="1170" xr:uid="{00000000-0005-0000-0000-000095040000}"/>
    <cellStyle name="Navadno 20 13 2" xfId="1171" xr:uid="{00000000-0005-0000-0000-000096040000}"/>
    <cellStyle name="Navadno 20 14" xfId="1172" xr:uid="{00000000-0005-0000-0000-000097040000}"/>
    <cellStyle name="Navadno 20 14 2" xfId="1173" xr:uid="{00000000-0005-0000-0000-000098040000}"/>
    <cellStyle name="Navadno 20 15" xfId="1174" xr:uid="{00000000-0005-0000-0000-000099040000}"/>
    <cellStyle name="Navadno 20 15 2" xfId="1175" xr:uid="{00000000-0005-0000-0000-00009A040000}"/>
    <cellStyle name="Navadno 20 16" xfId="1176" xr:uid="{00000000-0005-0000-0000-00009B040000}"/>
    <cellStyle name="Navadno 20 16 2" xfId="1177" xr:uid="{00000000-0005-0000-0000-00009C040000}"/>
    <cellStyle name="Navadno 20 17" xfId="1178" xr:uid="{00000000-0005-0000-0000-00009D040000}"/>
    <cellStyle name="Navadno 20 17 2" xfId="1179" xr:uid="{00000000-0005-0000-0000-00009E040000}"/>
    <cellStyle name="Navadno 20 18" xfId="1180" xr:uid="{00000000-0005-0000-0000-00009F040000}"/>
    <cellStyle name="Navadno 20 18 2" xfId="1181" xr:uid="{00000000-0005-0000-0000-0000A0040000}"/>
    <cellStyle name="Navadno 20 19" xfId="1182" xr:uid="{00000000-0005-0000-0000-0000A1040000}"/>
    <cellStyle name="Navadno 20 19 2" xfId="1183" xr:uid="{00000000-0005-0000-0000-0000A2040000}"/>
    <cellStyle name="Navadno 20 2" xfId="1184" xr:uid="{00000000-0005-0000-0000-0000A3040000}"/>
    <cellStyle name="Navadno 20 2 2" xfId="1185" xr:uid="{00000000-0005-0000-0000-0000A4040000}"/>
    <cellStyle name="Navadno 20 2 3" xfId="1186" xr:uid="{00000000-0005-0000-0000-0000A5040000}"/>
    <cellStyle name="Navadno 20 2 4" xfId="1187" xr:uid="{00000000-0005-0000-0000-0000A6040000}"/>
    <cellStyle name="Navadno 20 2 5" xfId="1188" xr:uid="{00000000-0005-0000-0000-0000A7040000}"/>
    <cellStyle name="Navadno 20 2 6" xfId="1189" xr:uid="{00000000-0005-0000-0000-0000A8040000}"/>
    <cellStyle name="Navadno 20 20" xfId="1190" xr:uid="{00000000-0005-0000-0000-0000A9040000}"/>
    <cellStyle name="Navadno 20 20 2" xfId="1191" xr:uid="{00000000-0005-0000-0000-0000AA040000}"/>
    <cellStyle name="Navadno 20 21" xfId="1192" xr:uid="{00000000-0005-0000-0000-0000AB040000}"/>
    <cellStyle name="Navadno 20 21 2" xfId="1193" xr:uid="{00000000-0005-0000-0000-0000AC040000}"/>
    <cellStyle name="Navadno 20 22" xfId="1194" xr:uid="{00000000-0005-0000-0000-0000AD040000}"/>
    <cellStyle name="Navadno 20 22 2" xfId="1195" xr:uid="{00000000-0005-0000-0000-0000AE040000}"/>
    <cellStyle name="Navadno 20 23" xfId="1196" xr:uid="{00000000-0005-0000-0000-0000AF040000}"/>
    <cellStyle name="Navadno 20 23 2" xfId="1197" xr:uid="{00000000-0005-0000-0000-0000B0040000}"/>
    <cellStyle name="Navadno 20 24" xfId="1198" xr:uid="{00000000-0005-0000-0000-0000B1040000}"/>
    <cellStyle name="Navadno 20 24 2" xfId="1199" xr:uid="{00000000-0005-0000-0000-0000B2040000}"/>
    <cellStyle name="Navadno 20 25" xfId="1200" xr:uid="{00000000-0005-0000-0000-0000B3040000}"/>
    <cellStyle name="Navadno 20 25 2" xfId="1201" xr:uid="{00000000-0005-0000-0000-0000B4040000}"/>
    <cellStyle name="Navadno 20 26" xfId="1202" xr:uid="{00000000-0005-0000-0000-0000B5040000}"/>
    <cellStyle name="Navadno 20 26 2" xfId="1203" xr:uid="{00000000-0005-0000-0000-0000B6040000}"/>
    <cellStyle name="Navadno 20 27" xfId="1204" xr:uid="{00000000-0005-0000-0000-0000B7040000}"/>
    <cellStyle name="Navadno 20 27 2" xfId="1205" xr:uid="{00000000-0005-0000-0000-0000B8040000}"/>
    <cellStyle name="Navadno 20 28" xfId="1206" xr:uid="{00000000-0005-0000-0000-0000B9040000}"/>
    <cellStyle name="Navadno 20 28 2" xfId="1207" xr:uid="{00000000-0005-0000-0000-0000BA040000}"/>
    <cellStyle name="Navadno 20 29" xfId="1208" xr:uid="{00000000-0005-0000-0000-0000BB040000}"/>
    <cellStyle name="Navadno 20 29 2" xfId="1209" xr:uid="{00000000-0005-0000-0000-0000BC040000}"/>
    <cellStyle name="Navadno 20 3" xfId="1210" xr:uid="{00000000-0005-0000-0000-0000BD040000}"/>
    <cellStyle name="Navadno 20 3 2" xfId="1211" xr:uid="{00000000-0005-0000-0000-0000BE040000}"/>
    <cellStyle name="Navadno 20 3 3" xfId="1212" xr:uid="{00000000-0005-0000-0000-0000BF040000}"/>
    <cellStyle name="Navadno 20 3 4" xfId="1213" xr:uid="{00000000-0005-0000-0000-0000C0040000}"/>
    <cellStyle name="Navadno 20 3 5" xfId="1214" xr:uid="{00000000-0005-0000-0000-0000C1040000}"/>
    <cellStyle name="Navadno 20 3 6" xfId="1215" xr:uid="{00000000-0005-0000-0000-0000C2040000}"/>
    <cellStyle name="Navadno 20 30" xfId="1216" xr:uid="{00000000-0005-0000-0000-0000C3040000}"/>
    <cellStyle name="Navadno 20 30 2" xfId="1217" xr:uid="{00000000-0005-0000-0000-0000C4040000}"/>
    <cellStyle name="Navadno 20 31" xfId="1218" xr:uid="{00000000-0005-0000-0000-0000C5040000}"/>
    <cellStyle name="Navadno 20 31 2" xfId="1219" xr:uid="{00000000-0005-0000-0000-0000C6040000}"/>
    <cellStyle name="Navadno 20 32" xfId="1220" xr:uid="{00000000-0005-0000-0000-0000C7040000}"/>
    <cellStyle name="Navadno 20 32 2" xfId="1221" xr:uid="{00000000-0005-0000-0000-0000C8040000}"/>
    <cellStyle name="Navadno 20 33" xfId="1222" xr:uid="{00000000-0005-0000-0000-0000C9040000}"/>
    <cellStyle name="Navadno 20 33 2" xfId="1223" xr:uid="{00000000-0005-0000-0000-0000CA040000}"/>
    <cellStyle name="Navadno 20 34" xfId="1224" xr:uid="{00000000-0005-0000-0000-0000CB040000}"/>
    <cellStyle name="Navadno 20 34 2" xfId="1225" xr:uid="{00000000-0005-0000-0000-0000CC040000}"/>
    <cellStyle name="Navadno 20 35" xfId="1226" xr:uid="{00000000-0005-0000-0000-0000CD040000}"/>
    <cellStyle name="Navadno 20 35 2" xfId="1227" xr:uid="{00000000-0005-0000-0000-0000CE040000}"/>
    <cellStyle name="Navadno 20 36" xfId="1228" xr:uid="{00000000-0005-0000-0000-0000CF040000}"/>
    <cellStyle name="Navadno 20 36 2" xfId="1229" xr:uid="{00000000-0005-0000-0000-0000D0040000}"/>
    <cellStyle name="Navadno 20 37" xfId="1230" xr:uid="{00000000-0005-0000-0000-0000D1040000}"/>
    <cellStyle name="Navadno 20 37 2" xfId="1231" xr:uid="{00000000-0005-0000-0000-0000D2040000}"/>
    <cellStyle name="Navadno 20 38" xfId="1232" xr:uid="{00000000-0005-0000-0000-0000D3040000}"/>
    <cellStyle name="Navadno 20 38 2" xfId="1233" xr:uid="{00000000-0005-0000-0000-0000D4040000}"/>
    <cellStyle name="Navadno 20 39" xfId="1234" xr:uid="{00000000-0005-0000-0000-0000D5040000}"/>
    <cellStyle name="Navadno 20 39 2" xfId="1235" xr:uid="{00000000-0005-0000-0000-0000D6040000}"/>
    <cellStyle name="Navadno 20 4" xfId="1236" xr:uid="{00000000-0005-0000-0000-0000D7040000}"/>
    <cellStyle name="Navadno 20 4 2" xfId="1237" xr:uid="{00000000-0005-0000-0000-0000D8040000}"/>
    <cellStyle name="Navadno 20 4 3" xfId="1238" xr:uid="{00000000-0005-0000-0000-0000D9040000}"/>
    <cellStyle name="Navadno 20 4 4" xfId="1239" xr:uid="{00000000-0005-0000-0000-0000DA040000}"/>
    <cellStyle name="Navadno 20 4 5" xfId="1240" xr:uid="{00000000-0005-0000-0000-0000DB040000}"/>
    <cellStyle name="Navadno 20 4 6" xfId="1241" xr:uid="{00000000-0005-0000-0000-0000DC040000}"/>
    <cellStyle name="Navadno 20 40" xfId="1242" xr:uid="{00000000-0005-0000-0000-0000DD040000}"/>
    <cellStyle name="Navadno 20 40 2" xfId="1243" xr:uid="{00000000-0005-0000-0000-0000DE040000}"/>
    <cellStyle name="Navadno 20 41" xfId="1244" xr:uid="{00000000-0005-0000-0000-0000DF040000}"/>
    <cellStyle name="Navadno 20 41 2" xfId="1245" xr:uid="{00000000-0005-0000-0000-0000E0040000}"/>
    <cellStyle name="Navadno 20 42" xfId="1246" xr:uid="{00000000-0005-0000-0000-0000E1040000}"/>
    <cellStyle name="Navadno 20 42 2" xfId="1247" xr:uid="{00000000-0005-0000-0000-0000E2040000}"/>
    <cellStyle name="Navadno 20 43" xfId="1248" xr:uid="{00000000-0005-0000-0000-0000E3040000}"/>
    <cellStyle name="Navadno 20 43 2" xfId="1249" xr:uid="{00000000-0005-0000-0000-0000E4040000}"/>
    <cellStyle name="Navadno 20 44" xfId="1250" xr:uid="{00000000-0005-0000-0000-0000E5040000}"/>
    <cellStyle name="Navadno 20 44 2" xfId="1251" xr:uid="{00000000-0005-0000-0000-0000E6040000}"/>
    <cellStyle name="Navadno 20 5" xfId="1252" xr:uid="{00000000-0005-0000-0000-0000E7040000}"/>
    <cellStyle name="Navadno 20 5 2" xfId="1253" xr:uid="{00000000-0005-0000-0000-0000E8040000}"/>
    <cellStyle name="Navadno 20 5 3" xfId="1254" xr:uid="{00000000-0005-0000-0000-0000E9040000}"/>
    <cellStyle name="Navadno 20 5 4" xfId="1255" xr:uid="{00000000-0005-0000-0000-0000EA040000}"/>
    <cellStyle name="Navadno 20 5 5" xfId="1256" xr:uid="{00000000-0005-0000-0000-0000EB040000}"/>
    <cellStyle name="Navadno 20 5 6" xfId="1257" xr:uid="{00000000-0005-0000-0000-0000EC040000}"/>
    <cellStyle name="Navadno 20 6" xfId="1258" xr:uid="{00000000-0005-0000-0000-0000ED040000}"/>
    <cellStyle name="Navadno 20 6 2" xfId="1259" xr:uid="{00000000-0005-0000-0000-0000EE040000}"/>
    <cellStyle name="Navadno 20 6 3" xfId="1260" xr:uid="{00000000-0005-0000-0000-0000EF040000}"/>
    <cellStyle name="Navadno 20 6 4" xfId="1261" xr:uid="{00000000-0005-0000-0000-0000F0040000}"/>
    <cellStyle name="Navadno 20 6 5" xfId="1262" xr:uid="{00000000-0005-0000-0000-0000F1040000}"/>
    <cellStyle name="Navadno 20 6 6" xfId="1263" xr:uid="{00000000-0005-0000-0000-0000F2040000}"/>
    <cellStyle name="Navadno 20 7" xfId="1264" xr:uid="{00000000-0005-0000-0000-0000F3040000}"/>
    <cellStyle name="Navadno 20 7 2" xfId="1265" xr:uid="{00000000-0005-0000-0000-0000F4040000}"/>
    <cellStyle name="Navadno 20 8" xfId="1266" xr:uid="{00000000-0005-0000-0000-0000F5040000}"/>
    <cellStyle name="Navadno 20 8 2" xfId="1267" xr:uid="{00000000-0005-0000-0000-0000F6040000}"/>
    <cellStyle name="Navadno 20 9" xfId="1268" xr:uid="{00000000-0005-0000-0000-0000F7040000}"/>
    <cellStyle name="Navadno 20 9 2" xfId="1269" xr:uid="{00000000-0005-0000-0000-0000F8040000}"/>
    <cellStyle name="Navadno 21" xfId="1270" xr:uid="{00000000-0005-0000-0000-0000F9040000}"/>
    <cellStyle name="Navadno 21 10" xfId="1271" xr:uid="{00000000-0005-0000-0000-0000FA040000}"/>
    <cellStyle name="Navadno 21 11" xfId="1272" xr:uid="{00000000-0005-0000-0000-0000FB040000}"/>
    <cellStyle name="Navadno 21 12" xfId="1273" xr:uid="{00000000-0005-0000-0000-0000FC040000}"/>
    <cellStyle name="Navadno 21 13" xfId="1274" xr:uid="{00000000-0005-0000-0000-0000FD040000}"/>
    <cellStyle name="Navadno 21 14" xfId="1275" xr:uid="{00000000-0005-0000-0000-0000FE040000}"/>
    <cellStyle name="Navadno 21 2" xfId="1276" xr:uid="{00000000-0005-0000-0000-0000FF040000}"/>
    <cellStyle name="Navadno 21 2 2" xfId="1277" xr:uid="{00000000-0005-0000-0000-000000050000}"/>
    <cellStyle name="Navadno 21 2 3" xfId="1278" xr:uid="{00000000-0005-0000-0000-000001050000}"/>
    <cellStyle name="Navadno 21 2 4" xfId="1279" xr:uid="{00000000-0005-0000-0000-000002050000}"/>
    <cellStyle name="Navadno 21 2 5" xfId="1280" xr:uid="{00000000-0005-0000-0000-000003050000}"/>
    <cellStyle name="Navadno 21 2 6" xfId="1281" xr:uid="{00000000-0005-0000-0000-000004050000}"/>
    <cellStyle name="Navadno 21 3" xfId="1282" xr:uid="{00000000-0005-0000-0000-000005050000}"/>
    <cellStyle name="Navadno 21 3 2" xfId="1283" xr:uid="{00000000-0005-0000-0000-000006050000}"/>
    <cellStyle name="Navadno 21 3 3" xfId="1284" xr:uid="{00000000-0005-0000-0000-000007050000}"/>
    <cellStyle name="Navadno 21 3 4" xfId="1285" xr:uid="{00000000-0005-0000-0000-000008050000}"/>
    <cellStyle name="Navadno 21 3 5" xfId="1286" xr:uid="{00000000-0005-0000-0000-000009050000}"/>
    <cellStyle name="Navadno 21 3 6" xfId="1287" xr:uid="{00000000-0005-0000-0000-00000A050000}"/>
    <cellStyle name="Navadno 21 4" xfId="1288" xr:uid="{00000000-0005-0000-0000-00000B050000}"/>
    <cellStyle name="Navadno 21 4 2" xfId="1289" xr:uid="{00000000-0005-0000-0000-00000C050000}"/>
    <cellStyle name="Navadno 21 4 3" xfId="1290" xr:uid="{00000000-0005-0000-0000-00000D050000}"/>
    <cellStyle name="Navadno 21 4 4" xfId="1291" xr:uid="{00000000-0005-0000-0000-00000E050000}"/>
    <cellStyle name="Navadno 21 4 5" xfId="1292" xr:uid="{00000000-0005-0000-0000-00000F050000}"/>
    <cellStyle name="Navadno 21 4 6" xfId="1293" xr:uid="{00000000-0005-0000-0000-000010050000}"/>
    <cellStyle name="Navadno 21 5" xfId="1294" xr:uid="{00000000-0005-0000-0000-000011050000}"/>
    <cellStyle name="Navadno 21 5 2" xfId="1295" xr:uid="{00000000-0005-0000-0000-000012050000}"/>
    <cellStyle name="Navadno 21 5 3" xfId="1296" xr:uid="{00000000-0005-0000-0000-000013050000}"/>
    <cellStyle name="Navadno 21 5 4" xfId="1297" xr:uid="{00000000-0005-0000-0000-000014050000}"/>
    <cellStyle name="Navadno 21 5 5" xfId="1298" xr:uid="{00000000-0005-0000-0000-000015050000}"/>
    <cellStyle name="Navadno 21 5 6" xfId="1299" xr:uid="{00000000-0005-0000-0000-000016050000}"/>
    <cellStyle name="Navadno 21 6" xfId="1300" xr:uid="{00000000-0005-0000-0000-000017050000}"/>
    <cellStyle name="Navadno 21 6 2" xfId="1301" xr:uid="{00000000-0005-0000-0000-000018050000}"/>
    <cellStyle name="Navadno 21 6 3" xfId="1302" xr:uid="{00000000-0005-0000-0000-000019050000}"/>
    <cellStyle name="Navadno 21 6 4" xfId="1303" xr:uid="{00000000-0005-0000-0000-00001A050000}"/>
    <cellStyle name="Navadno 21 6 5" xfId="1304" xr:uid="{00000000-0005-0000-0000-00001B050000}"/>
    <cellStyle name="Navadno 21 6 6" xfId="1305" xr:uid="{00000000-0005-0000-0000-00001C050000}"/>
    <cellStyle name="Navadno 21 7" xfId="1306" xr:uid="{00000000-0005-0000-0000-00001D050000}"/>
    <cellStyle name="Navadno 21 7 2" xfId="1307" xr:uid="{00000000-0005-0000-0000-00001E050000}"/>
    <cellStyle name="Navadno 21 7 3" xfId="1308" xr:uid="{00000000-0005-0000-0000-00001F050000}"/>
    <cellStyle name="Navadno 21 7 4" xfId="1309" xr:uid="{00000000-0005-0000-0000-000020050000}"/>
    <cellStyle name="Navadno 21 7 5" xfId="1310" xr:uid="{00000000-0005-0000-0000-000021050000}"/>
    <cellStyle name="Navadno 21 7 6" xfId="1311" xr:uid="{00000000-0005-0000-0000-000022050000}"/>
    <cellStyle name="Navadno 21 8" xfId="1312" xr:uid="{00000000-0005-0000-0000-000023050000}"/>
    <cellStyle name="Navadno 21 8 2" xfId="1313" xr:uid="{00000000-0005-0000-0000-000024050000}"/>
    <cellStyle name="Navadno 21 8 3" xfId="1314" xr:uid="{00000000-0005-0000-0000-000025050000}"/>
    <cellStyle name="Navadno 21 8 4" xfId="1315" xr:uid="{00000000-0005-0000-0000-000026050000}"/>
    <cellStyle name="Navadno 21 8 5" xfId="1316" xr:uid="{00000000-0005-0000-0000-000027050000}"/>
    <cellStyle name="Navadno 21 8 6" xfId="1317" xr:uid="{00000000-0005-0000-0000-000028050000}"/>
    <cellStyle name="Navadno 21 9" xfId="1318" xr:uid="{00000000-0005-0000-0000-000029050000}"/>
    <cellStyle name="Navadno 21 9 2" xfId="1319" xr:uid="{00000000-0005-0000-0000-00002A050000}"/>
    <cellStyle name="Navadno 22" xfId="1320" xr:uid="{00000000-0005-0000-0000-00002B050000}"/>
    <cellStyle name="Navadno 22 10" xfId="1321" xr:uid="{00000000-0005-0000-0000-00002C050000}"/>
    <cellStyle name="Navadno 22 11" xfId="1322" xr:uid="{00000000-0005-0000-0000-00002D050000}"/>
    <cellStyle name="Navadno 22 12" xfId="1323" xr:uid="{00000000-0005-0000-0000-00002E050000}"/>
    <cellStyle name="Navadno 22 13" xfId="1324" xr:uid="{00000000-0005-0000-0000-00002F050000}"/>
    <cellStyle name="Navadno 22 14" xfId="1325" xr:uid="{00000000-0005-0000-0000-000030050000}"/>
    <cellStyle name="Navadno 22 2" xfId="1326" xr:uid="{00000000-0005-0000-0000-000031050000}"/>
    <cellStyle name="Navadno 22 2 2" xfId="1327" xr:uid="{00000000-0005-0000-0000-000032050000}"/>
    <cellStyle name="Navadno 22 2 3" xfId="1328" xr:uid="{00000000-0005-0000-0000-000033050000}"/>
    <cellStyle name="Navadno 22 2 4" xfId="1329" xr:uid="{00000000-0005-0000-0000-000034050000}"/>
    <cellStyle name="Navadno 22 2 5" xfId="1330" xr:uid="{00000000-0005-0000-0000-000035050000}"/>
    <cellStyle name="Navadno 22 2 6" xfId="1331" xr:uid="{00000000-0005-0000-0000-000036050000}"/>
    <cellStyle name="Navadno 22 3" xfId="1332" xr:uid="{00000000-0005-0000-0000-000037050000}"/>
    <cellStyle name="Navadno 22 3 2" xfId="1333" xr:uid="{00000000-0005-0000-0000-000038050000}"/>
    <cellStyle name="Navadno 22 3 3" xfId="1334" xr:uid="{00000000-0005-0000-0000-000039050000}"/>
    <cellStyle name="Navadno 22 3 4" xfId="1335" xr:uid="{00000000-0005-0000-0000-00003A050000}"/>
    <cellStyle name="Navadno 22 3 5" xfId="1336" xr:uid="{00000000-0005-0000-0000-00003B050000}"/>
    <cellStyle name="Navadno 22 3 6" xfId="1337" xr:uid="{00000000-0005-0000-0000-00003C050000}"/>
    <cellStyle name="Navadno 22 4" xfId="1338" xr:uid="{00000000-0005-0000-0000-00003D050000}"/>
    <cellStyle name="Navadno 22 4 2" xfId="1339" xr:uid="{00000000-0005-0000-0000-00003E050000}"/>
    <cellStyle name="Navadno 22 4 3" xfId="1340" xr:uid="{00000000-0005-0000-0000-00003F050000}"/>
    <cellStyle name="Navadno 22 4 4" xfId="1341" xr:uid="{00000000-0005-0000-0000-000040050000}"/>
    <cellStyle name="Navadno 22 4 5" xfId="1342" xr:uid="{00000000-0005-0000-0000-000041050000}"/>
    <cellStyle name="Navadno 22 4 6" xfId="1343" xr:uid="{00000000-0005-0000-0000-000042050000}"/>
    <cellStyle name="Navadno 22 5" xfId="1344" xr:uid="{00000000-0005-0000-0000-000043050000}"/>
    <cellStyle name="Navadno 22 5 2" xfId="1345" xr:uid="{00000000-0005-0000-0000-000044050000}"/>
    <cellStyle name="Navadno 22 5 3" xfId="1346" xr:uid="{00000000-0005-0000-0000-000045050000}"/>
    <cellStyle name="Navadno 22 5 4" xfId="1347" xr:uid="{00000000-0005-0000-0000-000046050000}"/>
    <cellStyle name="Navadno 22 5 5" xfId="1348" xr:uid="{00000000-0005-0000-0000-000047050000}"/>
    <cellStyle name="Navadno 22 5 6" xfId="1349" xr:uid="{00000000-0005-0000-0000-000048050000}"/>
    <cellStyle name="Navadno 22 6" xfId="1350" xr:uid="{00000000-0005-0000-0000-000049050000}"/>
    <cellStyle name="Navadno 22 6 2" xfId="1351" xr:uid="{00000000-0005-0000-0000-00004A050000}"/>
    <cellStyle name="Navadno 22 6 3" xfId="1352" xr:uid="{00000000-0005-0000-0000-00004B050000}"/>
    <cellStyle name="Navadno 22 6 4" xfId="1353" xr:uid="{00000000-0005-0000-0000-00004C050000}"/>
    <cellStyle name="Navadno 22 6 5" xfId="1354" xr:uid="{00000000-0005-0000-0000-00004D050000}"/>
    <cellStyle name="Navadno 22 6 6" xfId="1355" xr:uid="{00000000-0005-0000-0000-00004E050000}"/>
    <cellStyle name="Navadno 22 7" xfId="1356" xr:uid="{00000000-0005-0000-0000-00004F050000}"/>
    <cellStyle name="Navadno 22 7 2" xfId="1357" xr:uid="{00000000-0005-0000-0000-000050050000}"/>
    <cellStyle name="Navadno 22 7 3" xfId="1358" xr:uid="{00000000-0005-0000-0000-000051050000}"/>
    <cellStyle name="Navadno 22 7 4" xfId="1359" xr:uid="{00000000-0005-0000-0000-000052050000}"/>
    <cellStyle name="Navadno 22 7 5" xfId="1360" xr:uid="{00000000-0005-0000-0000-000053050000}"/>
    <cellStyle name="Navadno 22 7 6" xfId="1361" xr:uid="{00000000-0005-0000-0000-000054050000}"/>
    <cellStyle name="Navadno 22 8" xfId="1362" xr:uid="{00000000-0005-0000-0000-000055050000}"/>
    <cellStyle name="Navadno 22 8 2" xfId="1363" xr:uid="{00000000-0005-0000-0000-000056050000}"/>
    <cellStyle name="Navadno 22 8 3" xfId="1364" xr:uid="{00000000-0005-0000-0000-000057050000}"/>
    <cellStyle name="Navadno 22 8 4" xfId="1365" xr:uid="{00000000-0005-0000-0000-000058050000}"/>
    <cellStyle name="Navadno 22 8 5" xfId="1366" xr:uid="{00000000-0005-0000-0000-000059050000}"/>
    <cellStyle name="Navadno 22 8 6" xfId="1367" xr:uid="{00000000-0005-0000-0000-00005A050000}"/>
    <cellStyle name="Navadno 22 9" xfId="1368" xr:uid="{00000000-0005-0000-0000-00005B050000}"/>
    <cellStyle name="Navadno 22 9 2" xfId="1369" xr:uid="{00000000-0005-0000-0000-00005C050000}"/>
    <cellStyle name="Navadno 23" xfId="1370" xr:uid="{00000000-0005-0000-0000-00005D050000}"/>
    <cellStyle name="Navadno 23 10" xfId="1371" xr:uid="{00000000-0005-0000-0000-00005E050000}"/>
    <cellStyle name="Navadno 23 10 2" xfId="1372" xr:uid="{00000000-0005-0000-0000-00005F050000}"/>
    <cellStyle name="Navadno 23 11" xfId="1373" xr:uid="{00000000-0005-0000-0000-000060050000}"/>
    <cellStyle name="Navadno 23 11 2" xfId="1374" xr:uid="{00000000-0005-0000-0000-000061050000}"/>
    <cellStyle name="Navadno 23 12" xfId="1375" xr:uid="{00000000-0005-0000-0000-000062050000}"/>
    <cellStyle name="Navadno 23 12 2" xfId="1376" xr:uid="{00000000-0005-0000-0000-000063050000}"/>
    <cellStyle name="Navadno 23 13" xfId="1377" xr:uid="{00000000-0005-0000-0000-000064050000}"/>
    <cellStyle name="Navadno 23 13 2" xfId="1378" xr:uid="{00000000-0005-0000-0000-000065050000}"/>
    <cellStyle name="Navadno 23 14" xfId="1379" xr:uid="{00000000-0005-0000-0000-000066050000}"/>
    <cellStyle name="Navadno 23 14 2" xfId="1380" xr:uid="{00000000-0005-0000-0000-000067050000}"/>
    <cellStyle name="Navadno 23 15" xfId="1381" xr:uid="{00000000-0005-0000-0000-000068050000}"/>
    <cellStyle name="Navadno 23 15 2" xfId="1382" xr:uid="{00000000-0005-0000-0000-000069050000}"/>
    <cellStyle name="Navadno 23 16" xfId="1383" xr:uid="{00000000-0005-0000-0000-00006A050000}"/>
    <cellStyle name="Navadno 23 16 2" xfId="1384" xr:uid="{00000000-0005-0000-0000-00006B050000}"/>
    <cellStyle name="Navadno 23 17" xfId="1385" xr:uid="{00000000-0005-0000-0000-00006C050000}"/>
    <cellStyle name="Navadno 23 17 2" xfId="1386" xr:uid="{00000000-0005-0000-0000-00006D050000}"/>
    <cellStyle name="Navadno 23 18" xfId="1387" xr:uid="{00000000-0005-0000-0000-00006E050000}"/>
    <cellStyle name="Navadno 23 18 2" xfId="1388" xr:uid="{00000000-0005-0000-0000-00006F050000}"/>
    <cellStyle name="Navadno 23 19" xfId="1389" xr:uid="{00000000-0005-0000-0000-000070050000}"/>
    <cellStyle name="Navadno 23 19 2" xfId="1390" xr:uid="{00000000-0005-0000-0000-000071050000}"/>
    <cellStyle name="Navadno 23 2" xfId="1391" xr:uid="{00000000-0005-0000-0000-000072050000}"/>
    <cellStyle name="Navadno 23 2 2" xfId="1392" xr:uid="{00000000-0005-0000-0000-000073050000}"/>
    <cellStyle name="Navadno 23 2 3" xfId="1393" xr:uid="{00000000-0005-0000-0000-000074050000}"/>
    <cellStyle name="Navadno 23 2 4" xfId="1394" xr:uid="{00000000-0005-0000-0000-000075050000}"/>
    <cellStyle name="Navadno 23 2 5" xfId="1395" xr:uid="{00000000-0005-0000-0000-000076050000}"/>
    <cellStyle name="Navadno 23 2 6" xfId="1396" xr:uid="{00000000-0005-0000-0000-000077050000}"/>
    <cellStyle name="Navadno 23 20" xfId="1397" xr:uid="{00000000-0005-0000-0000-000078050000}"/>
    <cellStyle name="Navadno 23 20 2" xfId="1398" xr:uid="{00000000-0005-0000-0000-000079050000}"/>
    <cellStyle name="Navadno 23 21" xfId="1399" xr:uid="{00000000-0005-0000-0000-00007A050000}"/>
    <cellStyle name="Navadno 23 21 2" xfId="1400" xr:uid="{00000000-0005-0000-0000-00007B050000}"/>
    <cellStyle name="Navadno 23 22" xfId="1401" xr:uid="{00000000-0005-0000-0000-00007C050000}"/>
    <cellStyle name="Navadno 23 22 2" xfId="1402" xr:uid="{00000000-0005-0000-0000-00007D050000}"/>
    <cellStyle name="Navadno 23 23" xfId="1403" xr:uid="{00000000-0005-0000-0000-00007E050000}"/>
    <cellStyle name="Navadno 23 23 2" xfId="1404" xr:uid="{00000000-0005-0000-0000-00007F050000}"/>
    <cellStyle name="Navadno 23 24" xfId="1405" xr:uid="{00000000-0005-0000-0000-000080050000}"/>
    <cellStyle name="Navadno 23 24 2" xfId="1406" xr:uid="{00000000-0005-0000-0000-000081050000}"/>
    <cellStyle name="Navadno 23 25" xfId="1407" xr:uid="{00000000-0005-0000-0000-000082050000}"/>
    <cellStyle name="Navadno 23 25 2" xfId="1408" xr:uid="{00000000-0005-0000-0000-000083050000}"/>
    <cellStyle name="Navadno 23 26" xfId="1409" xr:uid="{00000000-0005-0000-0000-000084050000}"/>
    <cellStyle name="Navadno 23 26 2" xfId="1410" xr:uid="{00000000-0005-0000-0000-000085050000}"/>
    <cellStyle name="Navadno 23 27" xfId="1411" xr:uid="{00000000-0005-0000-0000-000086050000}"/>
    <cellStyle name="Navadno 23 27 2" xfId="1412" xr:uid="{00000000-0005-0000-0000-000087050000}"/>
    <cellStyle name="Navadno 23 28" xfId="1413" xr:uid="{00000000-0005-0000-0000-000088050000}"/>
    <cellStyle name="Navadno 23 28 2" xfId="1414" xr:uid="{00000000-0005-0000-0000-000089050000}"/>
    <cellStyle name="Navadno 23 29" xfId="1415" xr:uid="{00000000-0005-0000-0000-00008A050000}"/>
    <cellStyle name="Navadno 23 29 2" xfId="1416" xr:uid="{00000000-0005-0000-0000-00008B050000}"/>
    <cellStyle name="Navadno 23 3" xfId="1417" xr:uid="{00000000-0005-0000-0000-00008C050000}"/>
    <cellStyle name="Navadno 23 3 2" xfId="1418" xr:uid="{00000000-0005-0000-0000-00008D050000}"/>
    <cellStyle name="Navadno 23 3 3" xfId="1419" xr:uid="{00000000-0005-0000-0000-00008E050000}"/>
    <cellStyle name="Navadno 23 3 4" xfId="1420" xr:uid="{00000000-0005-0000-0000-00008F050000}"/>
    <cellStyle name="Navadno 23 3 5" xfId="1421" xr:uid="{00000000-0005-0000-0000-000090050000}"/>
    <cellStyle name="Navadno 23 3 6" xfId="1422" xr:uid="{00000000-0005-0000-0000-000091050000}"/>
    <cellStyle name="Navadno 23 30" xfId="1423" xr:uid="{00000000-0005-0000-0000-000092050000}"/>
    <cellStyle name="Navadno 23 30 2" xfId="1424" xr:uid="{00000000-0005-0000-0000-000093050000}"/>
    <cellStyle name="Navadno 23 31" xfId="1425" xr:uid="{00000000-0005-0000-0000-000094050000}"/>
    <cellStyle name="Navadno 23 31 2" xfId="1426" xr:uid="{00000000-0005-0000-0000-000095050000}"/>
    <cellStyle name="Navadno 23 32" xfId="1427" xr:uid="{00000000-0005-0000-0000-000096050000}"/>
    <cellStyle name="Navadno 23 32 2" xfId="1428" xr:uid="{00000000-0005-0000-0000-000097050000}"/>
    <cellStyle name="Navadno 23 33" xfId="1429" xr:uid="{00000000-0005-0000-0000-000098050000}"/>
    <cellStyle name="Navadno 23 33 2" xfId="1430" xr:uid="{00000000-0005-0000-0000-000099050000}"/>
    <cellStyle name="Navadno 23 34" xfId="1431" xr:uid="{00000000-0005-0000-0000-00009A050000}"/>
    <cellStyle name="Navadno 23 34 2" xfId="1432" xr:uid="{00000000-0005-0000-0000-00009B050000}"/>
    <cellStyle name="Navadno 23 35" xfId="1433" xr:uid="{00000000-0005-0000-0000-00009C050000}"/>
    <cellStyle name="Navadno 23 35 2" xfId="1434" xr:uid="{00000000-0005-0000-0000-00009D050000}"/>
    <cellStyle name="Navadno 23 36" xfId="1435" xr:uid="{00000000-0005-0000-0000-00009E050000}"/>
    <cellStyle name="Navadno 23 36 2" xfId="1436" xr:uid="{00000000-0005-0000-0000-00009F050000}"/>
    <cellStyle name="Navadno 23 37" xfId="1437" xr:uid="{00000000-0005-0000-0000-0000A0050000}"/>
    <cellStyle name="Navadno 23 37 2" xfId="1438" xr:uid="{00000000-0005-0000-0000-0000A1050000}"/>
    <cellStyle name="Navadno 23 38" xfId="1439" xr:uid="{00000000-0005-0000-0000-0000A2050000}"/>
    <cellStyle name="Navadno 23 38 2" xfId="1440" xr:uid="{00000000-0005-0000-0000-0000A3050000}"/>
    <cellStyle name="Navadno 23 39" xfId="1441" xr:uid="{00000000-0005-0000-0000-0000A4050000}"/>
    <cellStyle name="Navadno 23 39 2" xfId="1442" xr:uid="{00000000-0005-0000-0000-0000A5050000}"/>
    <cellStyle name="Navadno 23 4" xfId="1443" xr:uid="{00000000-0005-0000-0000-0000A6050000}"/>
    <cellStyle name="Navadno 23 4 2" xfId="1444" xr:uid="{00000000-0005-0000-0000-0000A7050000}"/>
    <cellStyle name="Navadno 23 4 3" xfId="1445" xr:uid="{00000000-0005-0000-0000-0000A8050000}"/>
    <cellStyle name="Navadno 23 4 4" xfId="1446" xr:uid="{00000000-0005-0000-0000-0000A9050000}"/>
    <cellStyle name="Navadno 23 4 5" xfId="1447" xr:uid="{00000000-0005-0000-0000-0000AA050000}"/>
    <cellStyle name="Navadno 23 4 6" xfId="1448" xr:uid="{00000000-0005-0000-0000-0000AB050000}"/>
    <cellStyle name="Navadno 23 40" xfId="1449" xr:uid="{00000000-0005-0000-0000-0000AC050000}"/>
    <cellStyle name="Navadno 23 40 2" xfId="1450" xr:uid="{00000000-0005-0000-0000-0000AD050000}"/>
    <cellStyle name="Navadno 23 41" xfId="1451" xr:uid="{00000000-0005-0000-0000-0000AE050000}"/>
    <cellStyle name="Navadno 23 41 2" xfId="1452" xr:uid="{00000000-0005-0000-0000-0000AF050000}"/>
    <cellStyle name="Navadno 23 42" xfId="1453" xr:uid="{00000000-0005-0000-0000-0000B0050000}"/>
    <cellStyle name="Navadno 23 42 2" xfId="1454" xr:uid="{00000000-0005-0000-0000-0000B1050000}"/>
    <cellStyle name="Navadno 23 43" xfId="1455" xr:uid="{00000000-0005-0000-0000-0000B2050000}"/>
    <cellStyle name="Navadno 23 43 2" xfId="1456" xr:uid="{00000000-0005-0000-0000-0000B3050000}"/>
    <cellStyle name="Navadno 23 44" xfId="1457" xr:uid="{00000000-0005-0000-0000-0000B4050000}"/>
    <cellStyle name="Navadno 23 44 2" xfId="1458" xr:uid="{00000000-0005-0000-0000-0000B5050000}"/>
    <cellStyle name="Navadno 23 5" xfId="1459" xr:uid="{00000000-0005-0000-0000-0000B6050000}"/>
    <cellStyle name="Navadno 23 5 2" xfId="1460" xr:uid="{00000000-0005-0000-0000-0000B7050000}"/>
    <cellStyle name="Navadno 23 5 3" xfId="1461" xr:uid="{00000000-0005-0000-0000-0000B8050000}"/>
    <cellStyle name="Navadno 23 5 4" xfId="1462" xr:uid="{00000000-0005-0000-0000-0000B9050000}"/>
    <cellStyle name="Navadno 23 5 5" xfId="1463" xr:uid="{00000000-0005-0000-0000-0000BA050000}"/>
    <cellStyle name="Navadno 23 5 6" xfId="1464" xr:uid="{00000000-0005-0000-0000-0000BB050000}"/>
    <cellStyle name="Navadno 23 6" xfId="1465" xr:uid="{00000000-0005-0000-0000-0000BC050000}"/>
    <cellStyle name="Navadno 23 6 2" xfId="1466" xr:uid="{00000000-0005-0000-0000-0000BD050000}"/>
    <cellStyle name="Navadno 23 6 3" xfId="1467" xr:uid="{00000000-0005-0000-0000-0000BE050000}"/>
    <cellStyle name="Navadno 23 6 4" xfId="1468" xr:uid="{00000000-0005-0000-0000-0000BF050000}"/>
    <cellStyle name="Navadno 23 6 5" xfId="1469" xr:uid="{00000000-0005-0000-0000-0000C0050000}"/>
    <cellStyle name="Navadno 23 6 6" xfId="1470" xr:uid="{00000000-0005-0000-0000-0000C1050000}"/>
    <cellStyle name="Navadno 23 7" xfId="1471" xr:uid="{00000000-0005-0000-0000-0000C2050000}"/>
    <cellStyle name="Navadno 23 7 2" xfId="1472" xr:uid="{00000000-0005-0000-0000-0000C3050000}"/>
    <cellStyle name="Navadno 23 8" xfId="1473" xr:uid="{00000000-0005-0000-0000-0000C4050000}"/>
    <cellStyle name="Navadno 23 8 2" xfId="1474" xr:uid="{00000000-0005-0000-0000-0000C5050000}"/>
    <cellStyle name="Navadno 23 9" xfId="1475" xr:uid="{00000000-0005-0000-0000-0000C6050000}"/>
    <cellStyle name="Navadno 23 9 2" xfId="1476" xr:uid="{00000000-0005-0000-0000-0000C7050000}"/>
    <cellStyle name="Navadno 24" xfId="1477" xr:uid="{00000000-0005-0000-0000-0000C8050000}"/>
    <cellStyle name="Navadno 24 10" xfId="1478" xr:uid="{00000000-0005-0000-0000-0000C9050000}"/>
    <cellStyle name="Navadno 24 11" xfId="1479" xr:uid="{00000000-0005-0000-0000-0000CA050000}"/>
    <cellStyle name="Navadno 24 12" xfId="1480" xr:uid="{00000000-0005-0000-0000-0000CB050000}"/>
    <cellStyle name="Navadno 24 13" xfId="1481" xr:uid="{00000000-0005-0000-0000-0000CC050000}"/>
    <cellStyle name="Navadno 24 14" xfId="1482" xr:uid="{00000000-0005-0000-0000-0000CD050000}"/>
    <cellStyle name="Navadno 24 15" xfId="1483" xr:uid="{00000000-0005-0000-0000-0000CE050000}"/>
    <cellStyle name="Navadno 24 2" xfId="1484" xr:uid="{00000000-0005-0000-0000-0000CF050000}"/>
    <cellStyle name="Navadno 24 3" xfId="1485" xr:uid="{00000000-0005-0000-0000-0000D0050000}"/>
    <cellStyle name="Navadno 24 4" xfId="1486" xr:uid="{00000000-0005-0000-0000-0000D1050000}"/>
    <cellStyle name="Navadno 24 5" xfId="1487" xr:uid="{00000000-0005-0000-0000-0000D2050000}"/>
    <cellStyle name="Navadno 24 6" xfId="1488" xr:uid="{00000000-0005-0000-0000-0000D3050000}"/>
    <cellStyle name="Navadno 24 7" xfId="1489" xr:uid="{00000000-0005-0000-0000-0000D4050000}"/>
    <cellStyle name="Navadno 24 8" xfId="1490" xr:uid="{00000000-0005-0000-0000-0000D5050000}"/>
    <cellStyle name="Navadno 24 9" xfId="1491" xr:uid="{00000000-0005-0000-0000-0000D6050000}"/>
    <cellStyle name="Navadno 25" xfId="1492" xr:uid="{00000000-0005-0000-0000-0000D7050000}"/>
    <cellStyle name="Navadno 25 10" xfId="1493" xr:uid="{00000000-0005-0000-0000-0000D8050000}"/>
    <cellStyle name="Navadno 25 10 2" xfId="1494" xr:uid="{00000000-0005-0000-0000-0000D9050000}"/>
    <cellStyle name="Navadno 25 11" xfId="1495" xr:uid="{00000000-0005-0000-0000-0000DA050000}"/>
    <cellStyle name="Navadno 25 11 2" xfId="1496" xr:uid="{00000000-0005-0000-0000-0000DB050000}"/>
    <cellStyle name="Navadno 25 12" xfId="1497" xr:uid="{00000000-0005-0000-0000-0000DC050000}"/>
    <cellStyle name="Navadno 25 12 2" xfId="1498" xr:uid="{00000000-0005-0000-0000-0000DD050000}"/>
    <cellStyle name="Navadno 25 13" xfId="1499" xr:uid="{00000000-0005-0000-0000-0000DE050000}"/>
    <cellStyle name="Navadno 25 13 2" xfId="1500" xr:uid="{00000000-0005-0000-0000-0000DF050000}"/>
    <cellStyle name="Navadno 25 14" xfId="1501" xr:uid="{00000000-0005-0000-0000-0000E0050000}"/>
    <cellStyle name="Navadno 25 14 2" xfId="1502" xr:uid="{00000000-0005-0000-0000-0000E1050000}"/>
    <cellStyle name="Navadno 25 15" xfId="1503" xr:uid="{00000000-0005-0000-0000-0000E2050000}"/>
    <cellStyle name="Navadno 25 15 2" xfId="1504" xr:uid="{00000000-0005-0000-0000-0000E3050000}"/>
    <cellStyle name="Navadno 25 16" xfId="1505" xr:uid="{00000000-0005-0000-0000-0000E4050000}"/>
    <cellStyle name="Navadno 25 16 2" xfId="1506" xr:uid="{00000000-0005-0000-0000-0000E5050000}"/>
    <cellStyle name="Navadno 25 17" xfId="1507" xr:uid="{00000000-0005-0000-0000-0000E6050000}"/>
    <cellStyle name="Navadno 25 17 2" xfId="1508" xr:uid="{00000000-0005-0000-0000-0000E7050000}"/>
    <cellStyle name="Navadno 25 18" xfId="1509" xr:uid="{00000000-0005-0000-0000-0000E8050000}"/>
    <cellStyle name="Navadno 25 18 2" xfId="1510" xr:uid="{00000000-0005-0000-0000-0000E9050000}"/>
    <cellStyle name="Navadno 25 19" xfId="1511" xr:uid="{00000000-0005-0000-0000-0000EA050000}"/>
    <cellStyle name="Navadno 25 19 2" xfId="1512" xr:uid="{00000000-0005-0000-0000-0000EB050000}"/>
    <cellStyle name="Navadno 25 2" xfId="1513" xr:uid="{00000000-0005-0000-0000-0000EC050000}"/>
    <cellStyle name="Navadno 25 2 2" xfId="1514" xr:uid="{00000000-0005-0000-0000-0000ED050000}"/>
    <cellStyle name="Navadno 25 2 3" xfId="1515" xr:uid="{00000000-0005-0000-0000-0000EE050000}"/>
    <cellStyle name="Navadno 25 2 4" xfId="1516" xr:uid="{00000000-0005-0000-0000-0000EF050000}"/>
    <cellStyle name="Navadno 25 2 5" xfId="1517" xr:uid="{00000000-0005-0000-0000-0000F0050000}"/>
    <cellStyle name="Navadno 25 2 6" xfId="1518" xr:uid="{00000000-0005-0000-0000-0000F1050000}"/>
    <cellStyle name="Navadno 25 20" xfId="1519" xr:uid="{00000000-0005-0000-0000-0000F2050000}"/>
    <cellStyle name="Navadno 25 20 2" xfId="1520" xr:uid="{00000000-0005-0000-0000-0000F3050000}"/>
    <cellStyle name="Navadno 25 21" xfId="1521" xr:uid="{00000000-0005-0000-0000-0000F4050000}"/>
    <cellStyle name="Navadno 25 21 2" xfId="1522" xr:uid="{00000000-0005-0000-0000-0000F5050000}"/>
    <cellStyle name="Navadno 25 22" xfId="1523" xr:uid="{00000000-0005-0000-0000-0000F6050000}"/>
    <cellStyle name="Navadno 25 22 2" xfId="1524" xr:uid="{00000000-0005-0000-0000-0000F7050000}"/>
    <cellStyle name="Navadno 25 23" xfId="1525" xr:uid="{00000000-0005-0000-0000-0000F8050000}"/>
    <cellStyle name="Navadno 25 23 2" xfId="1526" xr:uid="{00000000-0005-0000-0000-0000F9050000}"/>
    <cellStyle name="Navadno 25 24" xfId="1527" xr:uid="{00000000-0005-0000-0000-0000FA050000}"/>
    <cellStyle name="Navadno 25 24 2" xfId="1528" xr:uid="{00000000-0005-0000-0000-0000FB050000}"/>
    <cellStyle name="Navadno 25 25" xfId="1529" xr:uid="{00000000-0005-0000-0000-0000FC050000}"/>
    <cellStyle name="Navadno 25 25 2" xfId="1530" xr:uid="{00000000-0005-0000-0000-0000FD050000}"/>
    <cellStyle name="Navadno 25 26" xfId="1531" xr:uid="{00000000-0005-0000-0000-0000FE050000}"/>
    <cellStyle name="Navadno 25 26 2" xfId="1532" xr:uid="{00000000-0005-0000-0000-0000FF050000}"/>
    <cellStyle name="Navadno 25 27" xfId="1533" xr:uid="{00000000-0005-0000-0000-000000060000}"/>
    <cellStyle name="Navadno 25 27 2" xfId="1534" xr:uid="{00000000-0005-0000-0000-000001060000}"/>
    <cellStyle name="Navadno 25 28" xfId="1535" xr:uid="{00000000-0005-0000-0000-000002060000}"/>
    <cellStyle name="Navadno 25 28 2" xfId="1536" xr:uid="{00000000-0005-0000-0000-000003060000}"/>
    <cellStyle name="Navadno 25 29" xfId="1537" xr:uid="{00000000-0005-0000-0000-000004060000}"/>
    <cellStyle name="Navadno 25 29 2" xfId="1538" xr:uid="{00000000-0005-0000-0000-000005060000}"/>
    <cellStyle name="Navadno 25 3" xfId="1539" xr:uid="{00000000-0005-0000-0000-000006060000}"/>
    <cellStyle name="Navadno 25 3 2" xfId="1540" xr:uid="{00000000-0005-0000-0000-000007060000}"/>
    <cellStyle name="Navadno 25 3 3" xfId="1541" xr:uid="{00000000-0005-0000-0000-000008060000}"/>
    <cellStyle name="Navadno 25 3 4" xfId="1542" xr:uid="{00000000-0005-0000-0000-000009060000}"/>
    <cellStyle name="Navadno 25 3 5" xfId="1543" xr:uid="{00000000-0005-0000-0000-00000A060000}"/>
    <cellStyle name="Navadno 25 3 6" xfId="1544" xr:uid="{00000000-0005-0000-0000-00000B060000}"/>
    <cellStyle name="Navadno 25 30" xfId="1545" xr:uid="{00000000-0005-0000-0000-00000C060000}"/>
    <cellStyle name="Navadno 25 30 2" xfId="1546" xr:uid="{00000000-0005-0000-0000-00000D060000}"/>
    <cellStyle name="Navadno 25 31" xfId="1547" xr:uid="{00000000-0005-0000-0000-00000E060000}"/>
    <cellStyle name="Navadno 25 31 2" xfId="1548" xr:uid="{00000000-0005-0000-0000-00000F060000}"/>
    <cellStyle name="Navadno 25 32" xfId="1549" xr:uid="{00000000-0005-0000-0000-000010060000}"/>
    <cellStyle name="Navadno 25 32 2" xfId="1550" xr:uid="{00000000-0005-0000-0000-000011060000}"/>
    <cellStyle name="Navadno 25 33" xfId="1551" xr:uid="{00000000-0005-0000-0000-000012060000}"/>
    <cellStyle name="Navadno 25 33 2" xfId="1552" xr:uid="{00000000-0005-0000-0000-000013060000}"/>
    <cellStyle name="Navadno 25 34" xfId="1553" xr:uid="{00000000-0005-0000-0000-000014060000}"/>
    <cellStyle name="Navadno 25 34 2" xfId="1554" xr:uid="{00000000-0005-0000-0000-000015060000}"/>
    <cellStyle name="Navadno 25 35" xfId="1555" xr:uid="{00000000-0005-0000-0000-000016060000}"/>
    <cellStyle name="Navadno 25 35 2" xfId="1556" xr:uid="{00000000-0005-0000-0000-000017060000}"/>
    <cellStyle name="Navadno 25 36" xfId="1557" xr:uid="{00000000-0005-0000-0000-000018060000}"/>
    <cellStyle name="Navadno 25 36 2" xfId="1558" xr:uid="{00000000-0005-0000-0000-000019060000}"/>
    <cellStyle name="Navadno 25 37" xfId="1559" xr:uid="{00000000-0005-0000-0000-00001A060000}"/>
    <cellStyle name="Navadno 25 37 2" xfId="1560" xr:uid="{00000000-0005-0000-0000-00001B060000}"/>
    <cellStyle name="Navadno 25 38" xfId="1561" xr:uid="{00000000-0005-0000-0000-00001C060000}"/>
    <cellStyle name="Navadno 25 38 2" xfId="1562" xr:uid="{00000000-0005-0000-0000-00001D060000}"/>
    <cellStyle name="Navadno 25 39" xfId="1563" xr:uid="{00000000-0005-0000-0000-00001E060000}"/>
    <cellStyle name="Navadno 25 39 2" xfId="1564" xr:uid="{00000000-0005-0000-0000-00001F060000}"/>
    <cellStyle name="Navadno 25 4" xfId="1565" xr:uid="{00000000-0005-0000-0000-000020060000}"/>
    <cellStyle name="Navadno 25 4 2" xfId="1566" xr:uid="{00000000-0005-0000-0000-000021060000}"/>
    <cellStyle name="Navadno 25 4 3" xfId="1567" xr:uid="{00000000-0005-0000-0000-000022060000}"/>
    <cellStyle name="Navadno 25 4 4" xfId="1568" xr:uid="{00000000-0005-0000-0000-000023060000}"/>
    <cellStyle name="Navadno 25 4 5" xfId="1569" xr:uid="{00000000-0005-0000-0000-000024060000}"/>
    <cellStyle name="Navadno 25 4 6" xfId="1570" xr:uid="{00000000-0005-0000-0000-000025060000}"/>
    <cellStyle name="Navadno 25 40" xfId="1571" xr:uid="{00000000-0005-0000-0000-000026060000}"/>
    <cellStyle name="Navadno 25 40 2" xfId="1572" xr:uid="{00000000-0005-0000-0000-000027060000}"/>
    <cellStyle name="Navadno 25 41" xfId="1573" xr:uid="{00000000-0005-0000-0000-000028060000}"/>
    <cellStyle name="Navadno 25 41 2" xfId="1574" xr:uid="{00000000-0005-0000-0000-000029060000}"/>
    <cellStyle name="Navadno 25 42" xfId="1575" xr:uid="{00000000-0005-0000-0000-00002A060000}"/>
    <cellStyle name="Navadno 25 42 2" xfId="1576" xr:uid="{00000000-0005-0000-0000-00002B060000}"/>
    <cellStyle name="Navadno 25 43" xfId="1577" xr:uid="{00000000-0005-0000-0000-00002C060000}"/>
    <cellStyle name="Navadno 25 43 2" xfId="1578" xr:uid="{00000000-0005-0000-0000-00002D060000}"/>
    <cellStyle name="Navadno 25 44" xfId="1579" xr:uid="{00000000-0005-0000-0000-00002E060000}"/>
    <cellStyle name="Navadno 25 44 2" xfId="1580" xr:uid="{00000000-0005-0000-0000-00002F060000}"/>
    <cellStyle name="Navadno 25 5" xfId="1581" xr:uid="{00000000-0005-0000-0000-000030060000}"/>
    <cellStyle name="Navadno 25 5 2" xfId="1582" xr:uid="{00000000-0005-0000-0000-000031060000}"/>
    <cellStyle name="Navadno 25 5 3" xfId="1583" xr:uid="{00000000-0005-0000-0000-000032060000}"/>
    <cellStyle name="Navadno 25 5 4" xfId="1584" xr:uid="{00000000-0005-0000-0000-000033060000}"/>
    <cellStyle name="Navadno 25 5 5" xfId="1585" xr:uid="{00000000-0005-0000-0000-000034060000}"/>
    <cellStyle name="Navadno 25 5 6" xfId="1586" xr:uid="{00000000-0005-0000-0000-000035060000}"/>
    <cellStyle name="Navadno 25 6" xfId="1587" xr:uid="{00000000-0005-0000-0000-000036060000}"/>
    <cellStyle name="Navadno 25 6 2" xfId="1588" xr:uid="{00000000-0005-0000-0000-000037060000}"/>
    <cellStyle name="Navadno 25 6 3" xfId="1589" xr:uid="{00000000-0005-0000-0000-000038060000}"/>
    <cellStyle name="Navadno 25 6 4" xfId="1590" xr:uid="{00000000-0005-0000-0000-000039060000}"/>
    <cellStyle name="Navadno 25 6 5" xfId="1591" xr:uid="{00000000-0005-0000-0000-00003A060000}"/>
    <cellStyle name="Navadno 25 6 6" xfId="1592" xr:uid="{00000000-0005-0000-0000-00003B060000}"/>
    <cellStyle name="Navadno 25 7" xfId="1593" xr:uid="{00000000-0005-0000-0000-00003C060000}"/>
    <cellStyle name="Navadno 25 7 2" xfId="1594" xr:uid="{00000000-0005-0000-0000-00003D060000}"/>
    <cellStyle name="Navadno 25 8" xfId="1595" xr:uid="{00000000-0005-0000-0000-00003E060000}"/>
    <cellStyle name="Navadno 25 8 2" xfId="1596" xr:uid="{00000000-0005-0000-0000-00003F060000}"/>
    <cellStyle name="Navadno 25 9" xfId="1597" xr:uid="{00000000-0005-0000-0000-000040060000}"/>
    <cellStyle name="Navadno 25 9 2" xfId="1598" xr:uid="{00000000-0005-0000-0000-000041060000}"/>
    <cellStyle name="Navadno 26" xfId="1599" xr:uid="{00000000-0005-0000-0000-000042060000}"/>
    <cellStyle name="Navadno 26 10" xfId="1600" xr:uid="{00000000-0005-0000-0000-000043060000}"/>
    <cellStyle name="Navadno 26 11" xfId="1601" xr:uid="{00000000-0005-0000-0000-000044060000}"/>
    <cellStyle name="Navadno 26 12" xfId="1602" xr:uid="{00000000-0005-0000-0000-000045060000}"/>
    <cellStyle name="Navadno 26 13" xfId="1603" xr:uid="{00000000-0005-0000-0000-000046060000}"/>
    <cellStyle name="Navadno 26 14" xfId="1604" xr:uid="{00000000-0005-0000-0000-000047060000}"/>
    <cellStyle name="Navadno 26 15" xfId="1605" xr:uid="{00000000-0005-0000-0000-000048060000}"/>
    <cellStyle name="Navadno 26 2" xfId="1606" xr:uid="{00000000-0005-0000-0000-000049060000}"/>
    <cellStyle name="Navadno 26 3" xfId="1607" xr:uid="{00000000-0005-0000-0000-00004A060000}"/>
    <cellStyle name="Navadno 26 4" xfId="1608" xr:uid="{00000000-0005-0000-0000-00004B060000}"/>
    <cellStyle name="Navadno 26 5" xfId="1609" xr:uid="{00000000-0005-0000-0000-00004C060000}"/>
    <cellStyle name="Navadno 26 6" xfId="1610" xr:uid="{00000000-0005-0000-0000-00004D060000}"/>
    <cellStyle name="Navadno 26 7" xfId="1611" xr:uid="{00000000-0005-0000-0000-00004E060000}"/>
    <cellStyle name="Navadno 26 8" xfId="1612" xr:uid="{00000000-0005-0000-0000-00004F060000}"/>
    <cellStyle name="Navadno 26 9" xfId="1613" xr:uid="{00000000-0005-0000-0000-000050060000}"/>
    <cellStyle name="Navadno 27" xfId="2693" xr:uid="{00000000-0005-0000-0000-000051060000}"/>
    <cellStyle name="Navadno 27 10" xfId="1614" xr:uid="{00000000-0005-0000-0000-000052060000}"/>
    <cellStyle name="Navadno 27 11" xfId="1615" xr:uid="{00000000-0005-0000-0000-000053060000}"/>
    <cellStyle name="Navadno 27 12" xfId="1616" xr:uid="{00000000-0005-0000-0000-000054060000}"/>
    <cellStyle name="Navadno 27 13" xfId="1617" xr:uid="{00000000-0005-0000-0000-000055060000}"/>
    <cellStyle name="Navadno 27 14" xfId="1618" xr:uid="{00000000-0005-0000-0000-000056060000}"/>
    <cellStyle name="Navadno 27 15" xfId="1619" xr:uid="{00000000-0005-0000-0000-000057060000}"/>
    <cellStyle name="Navadno 27 16" xfId="2699" xr:uid="{00000000-0005-0000-0000-000058060000}"/>
    <cellStyle name="Navadno 27 2" xfId="1620" xr:uid="{00000000-0005-0000-0000-000059060000}"/>
    <cellStyle name="Navadno 27 3" xfId="1621" xr:uid="{00000000-0005-0000-0000-00005A060000}"/>
    <cellStyle name="Navadno 27 4" xfId="1622" xr:uid="{00000000-0005-0000-0000-00005B060000}"/>
    <cellStyle name="Navadno 27 5" xfId="1623" xr:uid="{00000000-0005-0000-0000-00005C060000}"/>
    <cellStyle name="Navadno 27 6" xfId="1624" xr:uid="{00000000-0005-0000-0000-00005D060000}"/>
    <cellStyle name="Navadno 27 7" xfId="1625" xr:uid="{00000000-0005-0000-0000-00005E060000}"/>
    <cellStyle name="Navadno 27 8" xfId="1626" xr:uid="{00000000-0005-0000-0000-00005F060000}"/>
    <cellStyle name="Navadno 27 9" xfId="1627" xr:uid="{00000000-0005-0000-0000-000060060000}"/>
    <cellStyle name="Navadno 28" xfId="1628" xr:uid="{00000000-0005-0000-0000-000061060000}"/>
    <cellStyle name="Navadno 28 2" xfId="1629" xr:uid="{00000000-0005-0000-0000-000062060000}"/>
    <cellStyle name="Navadno 28 3" xfId="1630" xr:uid="{00000000-0005-0000-0000-000063060000}"/>
    <cellStyle name="Navadno 28 4" xfId="1631" xr:uid="{00000000-0005-0000-0000-000064060000}"/>
    <cellStyle name="Navadno 28 5" xfId="1632" xr:uid="{00000000-0005-0000-0000-000065060000}"/>
    <cellStyle name="Navadno 28 6" xfId="1633" xr:uid="{00000000-0005-0000-0000-000066060000}"/>
    <cellStyle name="Navadno 29" xfId="2695" xr:uid="{00000000-0005-0000-0000-000067060000}"/>
    <cellStyle name="Navadno 29 10" xfId="1634" xr:uid="{00000000-0005-0000-0000-000068060000}"/>
    <cellStyle name="Navadno 29 11" xfId="1635" xr:uid="{00000000-0005-0000-0000-000069060000}"/>
    <cellStyle name="Navadno 29 12" xfId="1636" xr:uid="{00000000-0005-0000-0000-00006A060000}"/>
    <cellStyle name="Navadno 29 13" xfId="1637" xr:uid="{00000000-0005-0000-0000-00006B060000}"/>
    <cellStyle name="Navadno 29 14" xfId="1638" xr:uid="{00000000-0005-0000-0000-00006C060000}"/>
    <cellStyle name="Navadno 29 15" xfId="1639" xr:uid="{00000000-0005-0000-0000-00006D060000}"/>
    <cellStyle name="Navadno 29 16" xfId="1640" xr:uid="{00000000-0005-0000-0000-00006E060000}"/>
    <cellStyle name="Navadno 29 17" xfId="1641" xr:uid="{00000000-0005-0000-0000-00006F060000}"/>
    <cellStyle name="Navadno 29 18" xfId="1642" xr:uid="{00000000-0005-0000-0000-000070060000}"/>
    <cellStyle name="Navadno 29 2" xfId="1643" xr:uid="{00000000-0005-0000-0000-000071060000}"/>
    <cellStyle name="Navadno 29 3" xfId="1644" xr:uid="{00000000-0005-0000-0000-000072060000}"/>
    <cellStyle name="Navadno 29 4" xfId="1645" xr:uid="{00000000-0005-0000-0000-000073060000}"/>
    <cellStyle name="Navadno 29 5" xfId="1646" xr:uid="{00000000-0005-0000-0000-000074060000}"/>
    <cellStyle name="Navadno 29 6" xfId="1647" xr:uid="{00000000-0005-0000-0000-000075060000}"/>
    <cellStyle name="Navadno 29 7" xfId="1648" xr:uid="{00000000-0005-0000-0000-000076060000}"/>
    <cellStyle name="Navadno 29 8" xfId="1649" xr:uid="{00000000-0005-0000-0000-000077060000}"/>
    <cellStyle name="Navadno 29 9" xfId="1650" xr:uid="{00000000-0005-0000-0000-000078060000}"/>
    <cellStyle name="Navadno 3" xfId="1651" xr:uid="{00000000-0005-0000-0000-000079060000}"/>
    <cellStyle name="Navadno 3 10" xfId="1652" xr:uid="{00000000-0005-0000-0000-00007A060000}"/>
    <cellStyle name="Navadno 3 11" xfId="1653" xr:uid="{00000000-0005-0000-0000-00007B060000}"/>
    <cellStyle name="Navadno 3 12" xfId="1654" xr:uid="{00000000-0005-0000-0000-00007C060000}"/>
    <cellStyle name="Navadno 3 13" xfId="1655" xr:uid="{00000000-0005-0000-0000-00007D060000}"/>
    <cellStyle name="Navadno 3 14" xfId="1656" xr:uid="{00000000-0005-0000-0000-00007E060000}"/>
    <cellStyle name="Navadno 3 15" xfId="1657" xr:uid="{00000000-0005-0000-0000-00007F060000}"/>
    <cellStyle name="Navadno 3 16" xfId="1658" xr:uid="{00000000-0005-0000-0000-000080060000}"/>
    <cellStyle name="Navadno 3 17" xfId="1659" xr:uid="{00000000-0005-0000-0000-000081060000}"/>
    <cellStyle name="Navadno 3 18" xfId="1660" xr:uid="{00000000-0005-0000-0000-000082060000}"/>
    <cellStyle name="Navadno 3 19" xfId="1661" xr:uid="{00000000-0005-0000-0000-000083060000}"/>
    <cellStyle name="Navadno 3 2" xfId="1662" xr:uid="{00000000-0005-0000-0000-000084060000}"/>
    <cellStyle name="Navadno 3 2 2" xfId="1663" xr:uid="{00000000-0005-0000-0000-000085060000}"/>
    <cellStyle name="Navadno 3 2 3" xfId="1664" xr:uid="{00000000-0005-0000-0000-000086060000}"/>
    <cellStyle name="Navadno 3 2 4" xfId="1665" xr:uid="{00000000-0005-0000-0000-000087060000}"/>
    <cellStyle name="Navadno 3 2 5" xfId="1666" xr:uid="{00000000-0005-0000-0000-000088060000}"/>
    <cellStyle name="Navadno 3 2 6" xfId="1667" xr:uid="{00000000-0005-0000-0000-000089060000}"/>
    <cellStyle name="Navadno 3 20" xfId="1668" xr:uid="{00000000-0005-0000-0000-00008A060000}"/>
    <cellStyle name="Navadno 3 21" xfId="1669" xr:uid="{00000000-0005-0000-0000-00008B060000}"/>
    <cellStyle name="Navadno 3 22" xfId="1670" xr:uid="{00000000-0005-0000-0000-00008C060000}"/>
    <cellStyle name="Navadno 3 23" xfId="1671" xr:uid="{00000000-0005-0000-0000-00008D060000}"/>
    <cellStyle name="Navadno 3 24" xfId="1672" xr:uid="{00000000-0005-0000-0000-00008E060000}"/>
    <cellStyle name="Navadno 3 26" xfId="2690" xr:uid="{00000000-0005-0000-0000-00008F060000}"/>
    <cellStyle name="Navadno 3 3" xfId="1673" xr:uid="{00000000-0005-0000-0000-000090060000}"/>
    <cellStyle name="Navadno 3 3 2" xfId="1674" xr:uid="{00000000-0005-0000-0000-000091060000}"/>
    <cellStyle name="Navadno 3 3 3" xfId="1675" xr:uid="{00000000-0005-0000-0000-000092060000}"/>
    <cellStyle name="Navadno 3 3 4" xfId="1676" xr:uid="{00000000-0005-0000-0000-000093060000}"/>
    <cellStyle name="Navadno 3 3 5" xfId="1677" xr:uid="{00000000-0005-0000-0000-000094060000}"/>
    <cellStyle name="Navadno 3 3 6" xfId="1678" xr:uid="{00000000-0005-0000-0000-000095060000}"/>
    <cellStyle name="Navadno 3 4" xfId="1679" xr:uid="{00000000-0005-0000-0000-000096060000}"/>
    <cellStyle name="Navadno 3 4 2" xfId="1680" xr:uid="{00000000-0005-0000-0000-000097060000}"/>
    <cellStyle name="Navadno 3 4 3" xfId="1681" xr:uid="{00000000-0005-0000-0000-000098060000}"/>
    <cellStyle name="Navadno 3 4 4" xfId="1682" xr:uid="{00000000-0005-0000-0000-000099060000}"/>
    <cellStyle name="Navadno 3 4 5" xfId="1683" xr:uid="{00000000-0005-0000-0000-00009A060000}"/>
    <cellStyle name="Navadno 3 4 6" xfId="1684" xr:uid="{00000000-0005-0000-0000-00009B060000}"/>
    <cellStyle name="Navadno 3 5" xfId="1685" xr:uid="{00000000-0005-0000-0000-00009C060000}"/>
    <cellStyle name="Navadno 3 5 2" xfId="1686" xr:uid="{00000000-0005-0000-0000-00009D060000}"/>
    <cellStyle name="Navadno 3 5 3" xfId="1687" xr:uid="{00000000-0005-0000-0000-00009E060000}"/>
    <cellStyle name="Navadno 3 5 4" xfId="1688" xr:uid="{00000000-0005-0000-0000-00009F060000}"/>
    <cellStyle name="Navadno 3 5 5" xfId="1689" xr:uid="{00000000-0005-0000-0000-0000A0060000}"/>
    <cellStyle name="Navadno 3 5 6" xfId="1690" xr:uid="{00000000-0005-0000-0000-0000A1060000}"/>
    <cellStyle name="Navadno 3 6" xfId="1691" xr:uid="{00000000-0005-0000-0000-0000A2060000}"/>
    <cellStyle name="Navadno 3 6 2" xfId="1692" xr:uid="{00000000-0005-0000-0000-0000A3060000}"/>
    <cellStyle name="Navadno 3 6 3" xfId="1693" xr:uid="{00000000-0005-0000-0000-0000A4060000}"/>
    <cellStyle name="Navadno 3 6 4" xfId="1694" xr:uid="{00000000-0005-0000-0000-0000A5060000}"/>
    <cellStyle name="Navadno 3 6 5" xfId="1695" xr:uid="{00000000-0005-0000-0000-0000A6060000}"/>
    <cellStyle name="Navadno 3 6 6" xfId="1696" xr:uid="{00000000-0005-0000-0000-0000A7060000}"/>
    <cellStyle name="Navadno 3 7" xfId="1697" xr:uid="{00000000-0005-0000-0000-0000A8060000}"/>
    <cellStyle name="Navadno 3 7 2" xfId="1698" xr:uid="{00000000-0005-0000-0000-0000A9060000}"/>
    <cellStyle name="Navadno 3 7 3" xfId="1699" xr:uid="{00000000-0005-0000-0000-0000AA060000}"/>
    <cellStyle name="Navadno 3 7 4" xfId="1700" xr:uid="{00000000-0005-0000-0000-0000AB060000}"/>
    <cellStyle name="Navadno 3 7 5" xfId="1701" xr:uid="{00000000-0005-0000-0000-0000AC060000}"/>
    <cellStyle name="Navadno 3 7 6" xfId="1702" xr:uid="{00000000-0005-0000-0000-0000AD060000}"/>
    <cellStyle name="Navadno 3 8" xfId="1703" xr:uid="{00000000-0005-0000-0000-0000AE060000}"/>
    <cellStyle name="Navadno 3 9" xfId="1704" xr:uid="{00000000-0005-0000-0000-0000AF060000}"/>
    <cellStyle name="Navadno 30" xfId="1705" xr:uid="{00000000-0005-0000-0000-0000B0060000}"/>
    <cellStyle name="Navadno 30 2" xfId="1706" xr:uid="{00000000-0005-0000-0000-0000B1060000}"/>
    <cellStyle name="Navadno 30 3" xfId="1707" xr:uid="{00000000-0005-0000-0000-0000B2060000}"/>
    <cellStyle name="Navadno 30 4" xfId="1708" xr:uid="{00000000-0005-0000-0000-0000B3060000}"/>
    <cellStyle name="Navadno 30 5" xfId="1709" xr:uid="{00000000-0005-0000-0000-0000B4060000}"/>
    <cellStyle name="Navadno 30 6" xfId="1710" xr:uid="{00000000-0005-0000-0000-0000B5060000}"/>
    <cellStyle name="Navadno 31 10" xfId="1711" xr:uid="{00000000-0005-0000-0000-0000B6060000}"/>
    <cellStyle name="Navadno 31 11" xfId="1712" xr:uid="{00000000-0005-0000-0000-0000B7060000}"/>
    <cellStyle name="Navadno 31 12" xfId="1713" xr:uid="{00000000-0005-0000-0000-0000B8060000}"/>
    <cellStyle name="Navadno 31 13" xfId="1714" xr:uid="{00000000-0005-0000-0000-0000B9060000}"/>
    <cellStyle name="Navadno 31 14" xfId="1715" xr:uid="{00000000-0005-0000-0000-0000BA060000}"/>
    <cellStyle name="Navadno 31 15" xfId="1716" xr:uid="{00000000-0005-0000-0000-0000BB060000}"/>
    <cellStyle name="Navadno 31 2" xfId="1717" xr:uid="{00000000-0005-0000-0000-0000BC060000}"/>
    <cellStyle name="Navadno 31 3" xfId="1718" xr:uid="{00000000-0005-0000-0000-0000BD060000}"/>
    <cellStyle name="Navadno 31 4" xfId="1719" xr:uid="{00000000-0005-0000-0000-0000BE060000}"/>
    <cellStyle name="Navadno 31 5" xfId="1720" xr:uid="{00000000-0005-0000-0000-0000BF060000}"/>
    <cellStyle name="Navadno 31 6" xfId="1721" xr:uid="{00000000-0005-0000-0000-0000C0060000}"/>
    <cellStyle name="Navadno 31 7" xfId="1722" xr:uid="{00000000-0005-0000-0000-0000C1060000}"/>
    <cellStyle name="Navadno 31 8" xfId="1723" xr:uid="{00000000-0005-0000-0000-0000C2060000}"/>
    <cellStyle name="Navadno 31 9" xfId="1724" xr:uid="{00000000-0005-0000-0000-0000C3060000}"/>
    <cellStyle name="Navadno 32 10" xfId="1725" xr:uid="{00000000-0005-0000-0000-0000C4060000}"/>
    <cellStyle name="Navadno 32 11" xfId="1726" xr:uid="{00000000-0005-0000-0000-0000C5060000}"/>
    <cellStyle name="Navadno 32 12" xfId="1727" xr:uid="{00000000-0005-0000-0000-0000C6060000}"/>
    <cellStyle name="Navadno 32 13" xfId="1728" xr:uid="{00000000-0005-0000-0000-0000C7060000}"/>
    <cellStyle name="Navadno 32 14" xfId="1729" xr:uid="{00000000-0005-0000-0000-0000C8060000}"/>
    <cellStyle name="Navadno 32 15" xfId="1730" xr:uid="{00000000-0005-0000-0000-0000C9060000}"/>
    <cellStyle name="Navadno 32 16" xfId="1731" xr:uid="{00000000-0005-0000-0000-0000CA060000}"/>
    <cellStyle name="Navadno 32 17" xfId="1732" xr:uid="{00000000-0005-0000-0000-0000CB060000}"/>
    <cellStyle name="Navadno 32 18" xfId="1733" xr:uid="{00000000-0005-0000-0000-0000CC060000}"/>
    <cellStyle name="Navadno 32 2" xfId="1734" xr:uid="{00000000-0005-0000-0000-0000CD060000}"/>
    <cellStyle name="Navadno 32 3" xfId="1735" xr:uid="{00000000-0005-0000-0000-0000CE060000}"/>
    <cellStyle name="Navadno 32 4" xfId="1736" xr:uid="{00000000-0005-0000-0000-0000CF060000}"/>
    <cellStyle name="Navadno 32 5" xfId="1737" xr:uid="{00000000-0005-0000-0000-0000D0060000}"/>
    <cellStyle name="Navadno 32 6" xfId="1738" xr:uid="{00000000-0005-0000-0000-0000D1060000}"/>
    <cellStyle name="Navadno 32 7" xfId="1739" xr:uid="{00000000-0005-0000-0000-0000D2060000}"/>
    <cellStyle name="Navadno 32 8" xfId="1740" xr:uid="{00000000-0005-0000-0000-0000D3060000}"/>
    <cellStyle name="Navadno 32 9" xfId="1741" xr:uid="{00000000-0005-0000-0000-0000D4060000}"/>
    <cellStyle name="Navadno 33" xfId="1742" xr:uid="{00000000-0005-0000-0000-0000D5060000}"/>
    <cellStyle name="Navadno 33 2" xfId="1743" xr:uid="{00000000-0005-0000-0000-0000D6060000}"/>
    <cellStyle name="Navadno 33 3" xfId="1744" xr:uid="{00000000-0005-0000-0000-0000D7060000}"/>
    <cellStyle name="Navadno 33 4" xfId="1745" xr:uid="{00000000-0005-0000-0000-0000D8060000}"/>
    <cellStyle name="Navadno 33 5" xfId="1746" xr:uid="{00000000-0005-0000-0000-0000D9060000}"/>
    <cellStyle name="Navadno 33 6" xfId="1747" xr:uid="{00000000-0005-0000-0000-0000DA060000}"/>
    <cellStyle name="Navadno 34 10" xfId="1748" xr:uid="{00000000-0005-0000-0000-0000DB060000}"/>
    <cellStyle name="Navadno 34 11" xfId="1749" xr:uid="{00000000-0005-0000-0000-0000DC060000}"/>
    <cellStyle name="Navadno 34 12" xfId="1750" xr:uid="{00000000-0005-0000-0000-0000DD060000}"/>
    <cellStyle name="Navadno 34 13" xfId="1751" xr:uid="{00000000-0005-0000-0000-0000DE060000}"/>
    <cellStyle name="Navadno 34 14" xfId="1752" xr:uid="{00000000-0005-0000-0000-0000DF060000}"/>
    <cellStyle name="Navadno 34 15" xfId="1753" xr:uid="{00000000-0005-0000-0000-0000E0060000}"/>
    <cellStyle name="Navadno 34 16" xfId="1754" xr:uid="{00000000-0005-0000-0000-0000E1060000}"/>
    <cellStyle name="Navadno 34 17" xfId="1755" xr:uid="{00000000-0005-0000-0000-0000E2060000}"/>
    <cellStyle name="Navadno 34 18" xfId="1756" xr:uid="{00000000-0005-0000-0000-0000E3060000}"/>
    <cellStyle name="Navadno 34 2" xfId="1757" xr:uid="{00000000-0005-0000-0000-0000E4060000}"/>
    <cellStyle name="Navadno 34 3" xfId="1758" xr:uid="{00000000-0005-0000-0000-0000E5060000}"/>
    <cellStyle name="Navadno 34 4" xfId="1759" xr:uid="{00000000-0005-0000-0000-0000E6060000}"/>
    <cellStyle name="Navadno 34 5" xfId="1760" xr:uid="{00000000-0005-0000-0000-0000E7060000}"/>
    <cellStyle name="Navadno 34 6" xfId="1761" xr:uid="{00000000-0005-0000-0000-0000E8060000}"/>
    <cellStyle name="Navadno 34 7" xfId="1762" xr:uid="{00000000-0005-0000-0000-0000E9060000}"/>
    <cellStyle name="Navadno 34 8" xfId="1763" xr:uid="{00000000-0005-0000-0000-0000EA060000}"/>
    <cellStyle name="Navadno 34 9" xfId="1764" xr:uid="{00000000-0005-0000-0000-0000EB060000}"/>
    <cellStyle name="Navadno 35 10" xfId="1765" xr:uid="{00000000-0005-0000-0000-0000EC060000}"/>
    <cellStyle name="Navadno 35 11" xfId="1766" xr:uid="{00000000-0005-0000-0000-0000ED060000}"/>
    <cellStyle name="Navadno 35 12" xfId="1767" xr:uid="{00000000-0005-0000-0000-0000EE060000}"/>
    <cellStyle name="Navadno 35 13" xfId="1768" xr:uid="{00000000-0005-0000-0000-0000EF060000}"/>
    <cellStyle name="Navadno 35 14" xfId="1769" xr:uid="{00000000-0005-0000-0000-0000F0060000}"/>
    <cellStyle name="Navadno 35 15" xfId="1770" xr:uid="{00000000-0005-0000-0000-0000F1060000}"/>
    <cellStyle name="Navadno 35 16" xfId="1771" xr:uid="{00000000-0005-0000-0000-0000F2060000}"/>
    <cellStyle name="Navadno 35 17" xfId="1772" xr:uid="{00000000-0005-0000-0000-0000F3060000}"/>
    <cellStyle name="Navadno 35 18" xfId="1773" xr:uid="{00000000-0005-0000-0000-0000F4060000}"/>
    <cellStyle name="Navadno 35 2" xfId="1774" xr:uid="{00000000-0005-0000-0000-0000F5060000}"/>
    <cellStyle name="Navadno 35 3" xfId="1775" xr:uid="{00000000-0005-0000-0000-0000F6060000}"/>
    <cellStyle name="Navadno 35 4" xfId="1776" xr:uid="{00000000-0005-0000-0000-0000F7060000}"/>
    <cellStyle name="Navadno 35 5" xfId="1777" xr:uid="{00000000-0005-0000-0000-0000F8060000}"/>
    <cellStyle name="Navadno 35 6" xfId="1778" xr:uid="{00000000-0005-0000-0000-0000F9060000}"/>
    <cellStyle name="Navadno 35 7" xfId="1779" xr:uid="{00000000-0005-0000-0000-0000FA060000}"/>
    <cellStyle name="Navadno 35 8" xfId="1780" xr:uid="{00000000-0005-0000-0000-0000FB060000}"/>
    <cellStyle name="Navadno 35 9" xfId="1781" xr:uid="{00000000-0005-0000-0000-0000FC060000}"/>
    <cellStyle name="Navadno 36 10" xfId="1782" xr:uid="{00000000-0005-0000-0000-0000FD060000}"/>
    <cellStyle name="Navadno 36 11" xfId="1783" xr:uid="{00000000-0005-0000-0000-0000FE060000}"/>
    <cellStyle name="Navadno 36 12" xfId="1784" xr:uid="{00000000-0005-0000-0000-0000FF060000}"/>
    <cellStyle name="Navadno 36 13" xfId="1785" xr:uid="{00000000-0005-0000-0000-000000070000}"/>
    <cellStyle name="Navadno 36 14" xfId="1786" xr:uid="{00000000-0005-0000-0000-000001070000}"/>
    <cellStyle name="Navadno 36 15" xfId="1787" xr:uid="{00000000-0005-0000-0000-000002070000}"/>
    <cellStyle name="Navadno 36 2" xfId="1788" xr:uid="{00000000-0005-0000-0000-000003070000}"/>
    <cellStyle name="Navadno 36 3" xfId="1789" xr:uid="{00000000-0005-0000-0000-000004070000}"/>
    <cellStyle name="Navadno 36 4" xfId="1790" xr:uid="{00000000-0005-0000-0000-000005070000}"/>
    <cellStyle name="Navadno 36 5" xfId="1791" xr:uid="{00000000-0005-0000-0000-000006070000}"/>
    <cellStyle name="Navadno 36 6" xfId="1792" xr:uid="{00000000-0005-0000-0000-000007070000}"/>
    <cellStyle name="Navadno 36 7" xfId="1793" xr:uid="{00000000-0005-0000-0000-000008070000}"/>
    <cellStyle name="Navadno 36 8" xfId="1794" xr:uid="{00000000-0005-0000-0000-000009070000}"/>
    <cellStyle name="Navadno 36 9" xfId="1795" xr:uid="{00000000-0005-0000-0000-00000A070000}"/>
    <cellStyle name="Navadno 37 10" xfId="1796" xr:uid="{00000000-0005-0000-0000-00000B070000}"/>
    <cellStyle name="Navadno 37 11" xfId="1797" xr:uid="{00000000-0005-0000-0000-00000C070000}"/>
    <cellStyle name="Navadno 37 12" xfId="1798" xr:uid="{00000000-0005-0000-0000-00000D070000}"/>
    <cellStyle name="Navadno 37 13" xfId="1799" xr:uid="{00000000-0005-0000-0000-00000E070000}"/>
    <cellStyle name="Navadno 37 14" xfId="1800" xr:uid="{00000000-0005-0000-0000-00000F070000}"/>
    <cellStyle name="Navadno 37 15" xfId="1801" xr:uid="{00000000-0005-0000-0000-000010070000}"/>
    <cellStyle name="Navadno 37 2" xfId="1802" xr:uid="{00000000-0005-0000-0000-000011070000}"/>
    <cellStyle name="Navadno 37 3" xfId="1803" xr:uid="{00000000-0005-0000-0000-000012070000}"/>
    <cellStyle name="Navadno 37 4" xfId="1804" xr:uid="{00000000-0005-0000-0000-000013070000}"/>
    <cellStyle name="Navadno 37 5" xfId="1805" xr:uid="{00000000-0005-0000-0000-000014070000}"/>
    <cellStyle name="Navadno 37 6" xfId="1806" xr:uid="{00000000-0005-0000-0000-000015070000}"/>
    <cellStyle name="Navadno 37 7" xfId="1807" xr:uid="{00000000-0005-0000-0000-000016070000}"/>
    <cellStyle name="Navadno 37 8" xfId="1808" xr:uid="{00000000-0005-0000-0000-000017070000}"/>
    <cellStyle name="Navadno 37 9" xfId="1809" xr:uid="{00000000-0005-0000-0000-000018070000}"/>
    <cellStyle name="Navadno 38" xfId="1810" xr:uid="{00000000-0005-0000-0000-000019070000}"/>
    <cellStyle name="Navadno 38 2" xfId="1811" xr:uid="{00000000-0005-0000-0000-00001A070000}"/>
    <cellStyle name="Navadno 38 3" xfId="1812" xr:uid="{00000000-0005-0000-0000-00001B070000}"/>
    <cellStyle name="Navadno 38 4" xfId="1813" xr:uid="{00000000-0005-0000-0000-00001C070000}"/>
    <cellStyle name="Navadno 38 5" xfId="1814" xr:uid="{00000000-0005-0000-0000-00001D070000}"/>
    <cellStyle name="Navadno 38 6" xfId="1815" xr:uid="{00000000-0005-0000-0000-00001E070000}"/>
    <cellStyle name="Navadno 39" xfId="1816" xr:uid="{00000000-0005-0000-0000-00001F070000}"/>
    <cellStyle name="Navadno 39 2" xfId="1817" xr:uid="{00000000-0005-0000-0000-000020070000}"/>
    <cellStyle name="Navadno 39 3" xfId="1818" xr:uid="{00000000-0005-0000-0000-000021070000}"/>
    <cellStyle name="Navadno 39 4" xfId="1819" xr:uid="{00000000-0005-0000-0000-000022070000}"/>
    <cellStyle name="Navadno 39 5" xfId="1820" xr:uid="{00000000-0005-0000-0000-000023070000}"/>
    <cellStyle name="Navadno 39 6" xfId="1821" xr:uid="{00000000-0005-0000-0000-000024070000}"/>
    <cellStyle name="Navadno 4" xfId="1822" xr:uid="{00000000-0005-0000-0000-000025070000}"/>
    <cellStyle name="Navadno 4 10" xfId="1823" xr:uid="{00000000-0005-0000-0000-000026070000}"/>
    <cellStyle name="Navadno 4 11" xfId="1824" xr:uid="{00000000-0005-0000-0000-000027070000}"/>
    <cellStyle name="Navadno 4 12" xfId="1825" xr:uid="{00000000-0005-0000-0000-000028070000}"/>
    <cellStyle name="Navadno 4 13" xfId="1826" xr:uid="{00000000-0005-0000-0000-000029070000}"/>
    <cellStyle name="Navadno 4 14" xfId="1827" xr:uid="{00000000-0005-0000-0000-00002A070000}"/>
    <cellStyle name="Navadno 4 15" xfId="1828" xr:uid="{00000000-0005-0000-0000-00002B070000}"/>
    <cellStyle name="Navadno 4 16" xfId="1829" xr:uid="{00000000-0005-0000-0000-00002C070000}"/>
    <cellStyle name="Navadno 4 17" xfId="1830" xr:uid="{00000000-0005-0000-0000-00002D070000}"/>
    <cellStyle name="Navadno 4 18" xfId="1831" xr:uid="{00000000-0005-0000-0000-00002E070000}"/>
    <cellStyle name="Navadno 4 19" xfId="1832" xr:uid="{00000000-0005-0000-0000-00002F070000}"/>
    <cellStyle name="Navadno 4 2" xfId="1833" xr:uid="{00000000-0005-0000-0000-000030070000}"/>
    <cellStyle name="Navadno 4 2 2" xfId="1834" xr:uid="{00000000-0005-0000-0000-000031070000}"/>
    <cellStyle name="Navadno 4 2 3" xfId="1835" xr:uid="{00000000-0005-0000-0000-000032070000}"/>
    <cellStyle name="Navadno 4 2 4" xfId="1836" xr:uid="{00000000-0005-0000-0000-000033070000}"/>
    <cellStyle name="Navadno 4 2 5" xfId="1837" xr:uid="{00000000-0005-0000-0000-000034070000}"/>
    <cellStyle name="Navadno 4 2 6" xfId="1838" xr:uid="{00000000-0005-0000-0000-000035070000}"/>
    <cellStyle name="Navadno 4 20" xfId="1839" xr:uid="{00000000-0005-0000-0000-000036070000}"/>
    <cellStyle name="Navadno 4 21" xfId="1840" xr:uid="{00000000-0005-0000-0000-000037070000}"/>
    <cellStyle name="Navadno 4 22" xfId="1841" xr:uid="{00000000-0005-0000-0000-000038070000}"/>
    <cellStyle name="Navadno 4 23" xfId="1842" xr:uid="{00000000-0005-0000-0000-000039070000}"/>
    <cellStyle name="Navadno 4 24" xfId="1843" xr:uid="{00000000-0005-0000-0000-00003A070000}"/>
    <cellStyle name="Navadno 4 3" xfId="1844" xr:uid="{00000000-0005-0000-0000-00003B070000}"/>
    <cellStyle name="Navadno 4 3 2" xfId="1845" xr:uid="{00000000-0005-0000-0000-00003C070000}"/>
    <cellStyle name="Navadno 4 3 3" xfId="1846" xr:uid="{00000000-0005-0000-0000-00003D070000}"/>
    <cellStyle name="Navadno 4 3 4" xfId="1847" xr:uid="{00000000-0005-0000-0000-00003E070000}"/>
    <cellStyle name="Navadno 4 3 5" xfId="1848" xr:uid="{00000000-0005-0000-0000-00003F070000}"/>
    <cellStyle name="Navadno 4 3 6" xfId="1849" xr:uid="{00000000-0005-0000-0000-000040070000}"/>
    <cellStyle name="Navadno 4 4" xfId="1850" xr:uid="{00000000-0005-0000-0000-000041070000}"/>
    <cellStyle name="Navadno 4 4 2" xfId="1851" xr:uid="{00000000-0005-0000-0000-000042070000}"/>
    <cellStyle name="Navadno 4 4 3" xfId="1852" xr:uid="{00000000-0005-0000-0000-000043070000}"/>
    <cellStyle name="Navadno 4 4 4" xfId="1853" xr:uid="{00000000-0005-0000-0000-000044070000}"/>
    <cellStyle name="Navadno 4 4 5" xfId="1854" xr:uid="{00000000-0005-0000-0000-000045070000}"/>
    <cellStyle name="Navadno 4 4 6" xfId="1855" xr:uid="{00000000-0005-0000-0000-000046070000}"/>
    <cellStyle name="Navadno 4 5" xfId="1856" xr:uid="{00000000-0005-0000-0000-000047070000}"/>
    <cellStyle name="Navadno 4 5 2" xfId="1857" xr:uid="{00000000-0005-0000-0000-000048070000}"/>
    <cellStyle name="Navadno 4 5 3" xfId="1858" xr:uid="{00000000-0005-0000-0000-000049070000}"/>
    <cellStyle name="Navadno 4 5 4" xfId="1859" xr:uid="{00000000-0005-0000-0000-00004A070000}"/>
    <cellStyle name="Navadno 4 5 5" xfId="1860" xr:uid="{00000000-0005-0000-0000-00004B070000}"/>
    <cellStyle name="Navadno 4 5 6" xfId="1861" xr:uid="{00000000-0005-0000-0000-00004C070000}"/>
    <cellStyle name="Navadno 4 6" xfId="1862" xr:uid="{00000000-0005-0000-0000-00004D070000}"/>
    <cellStyle name="Navadno 4 6 2" xfId="1863" xr:uid="{00000000-0005-0000-0000-00004E070000}"/>
    <cellStyle name="Navadno 4 6 3" xfId="1864" xr:uid="{00000000-0005-0000-0000-00004F070000}"/>
    <cellStyle name="Navadno 4 6 4" xfId="1865" xr:uid="{00000000-0005-0000-0000-000050070000}"/>
    <cellStyle name="Navadno 4 6 5" xfId="1866" xr:uid="{00000000-0005-0000-0000-000051070000}"/>
    <cellStyle name="Navadno 4 6 6" xfId="1867" xr:uid="{00000000-0005-0000-0000-000052070000}"/>
    <cellStyle name="Navadno 4 7" xfId="1868" xr:uid="{00000000-0005-0000-0000-000053070000}"/>
    <cellStyle name="Navadno 4 7 2" xfId="1869" xr:uid="{00000000-0005-0000-0000-000054070000}"/>
    <cellStyle name="Navadno 4 7 3" xfId="1870" xr:uid="{00000000-0005-0000-0000-000055070000}"/>
    <cellStyle name="Navadno 4 7 4" xfId="1871" xr:uid="{00000000-0005-0000-0000-000056070000}"/>
    <cellStyle name="Navadno 4 7 5" xfId="1872" xr:uid="{00000000-0005-0000-0000-000057070000}"/>
    <cellStyle name="Navadno 4 7 6" xfId="1873" xr:uid="{00000000-0005-0000-0000-000058070000}"/>
    <cellStyle name="Navadno 4 8" xfId="1874" xr:uid="{00000000-0005-0000-0000-000059070000}"/>
    <cellStyle name="Navadno 4 9" xfId="1875" xr:uid="{00000000-0005-0000-0000-00005A070000}"/>
    <cellStyle name="Navadno 40 10" xfId="1876" xr:uid="{00000000-0005-0000-0000-00005B070000}"/>
    <cellStyle name="Navadno 40 11" xfId="1877" xr:uid="{00000000-0005-0000-0000-00005C070000}"/>
    <cellStyle name="Navadno 40 12" xfId="1878" xr:uid="{00000000-0005-0000-0000-00005D070000}"/>
    <cellStyle name="Navadno 40 13" xfId="1879" xr:uid="{00000000-0005-0000-0000-00005E070000}"/>
    <cellStyle name="Navadno 40 14" xfId="1880" xr:uid="{00000000-0005-0000-0000-00005F070000}"/>
    <cellStyle name="Navadno 40 15" xfId="1881" xr:uid="{00000000-0005-0000-0000-000060070000}"/>
    <cellStyle name="Navadno 40 16" xfId="1882" xr:uid="{00000000-0005-0000-0000-000061070000}"/>
    <cellStyle name="Navadno 40 17" xfId="1883" xr:uid="{00000000-0005-0000-0000-000062070000}"/>
    <cellStyle name="Navadno 40 18" xfId="1884" xr:uid="{00000000-0005-0000-0000-000063070000}"/>
    <cellStyle name="Navadno 40 2" xfId="1885" xr:uid="{00000000-0005-0000-0000-000064070000}"/>
    <cellStyle name="Navadno 40 3" xfId="1886" xr:uid="{00000000-0005-0000-0000-000065070000}"/>
    <cellStyle name="Navadno 40 4" xfId="1887" xr:uid="{00000000-0005-0000-0000-000066070000}"/>
    <cellStyle name="Navadno 40 5" xfId="1888" xr:uid="{00000000-0005-0000-0000-000067070000}"/>
    <cellStyle name="Navadno 40 6" xfId="1889" xr:uid="{00000000-0005-0000-0000-000068070000}"/>
    <cellStyle name="Navadno 40 7" xfId="1890" xr:uid="{00000000-0005-0000-0000-000069070000}"/>
    <cellStyle name="Navadno 40 8" xfId="1891" xr:uid="{00000000-0005-0000-0000-00006A070000}"/>
    <cellStyle name="Navadno 40 9" xfId="1892" xr:uid="{00000000-0005-0000-0000-00006B070000}"/>
    <cellStyle name="Navadno 41" xfId="1893" xr:uid="{00000000-0005-0000-0000-00006C070000}"/>
    <cellStyle name="Navadno 41 2" xfId="1894" xr:uid="{00000000-0005-0000-0000-00006D070000}"/>
    <cellStyle name="Navadno 41 3" xfId="1895" xr:uid="{00000000-0005-0000-0000-00006E070000}"/>
    <cellStyle name="Navadno 41 4" xfId="1896" xr:uid="{00000000-0005-0000-0000-00006F070000}"/>
    <cellStyle name="Navadno 41 5" xfId="1897" xr:uid="{00000000-0005-0000-0000-000070070000}"/>
    <cellStyle name="Navadno 41 6" xfId="1898" xr:uid="{00000000-0005-0000-0000-000071070000}"/>
    <cellStyle name="Navadno 42" xfId="1899" xr:uid="{00000000-0005-0000-0000-000072070000}"/>
    <cellStyle name="Navadno 42 2" xfId="1900" xr:uid="{00000000-0005-0000-0000-000073070000}"/>
    <cellStyle name="Navadno 42 3" xfId="1901" xr:uid="{00000000-0005-0000-0000-000074070000}"/>
    <cellStyle name="Navadno 42 4" xfId="1902" xr:uid="{00000000-0005-0000-0000-000075070000}"/>
    <cellStyle name="Navadno 42 5" xfId="1903" xr:uid="{00000000-0005-0000-0000-000076070000}"/>
    <cellStyle name="Navadno 42 6" xfId="1904" xr:uid="{00000000-0005-0000-0000-000077070000}"/>
    <cellStyle name="Navadno 43" xfId="1905" xr:uid="{00000000-0005-0000-0000-000078070000}"/>
    <cellStyle name="Navadno 43 2" xfId="1906" xr:uid="{00000000-0005-0000-0000-000079070000}"/>
    <cellStyle name="Navadno 43 3" xfId="1907" xr:uid="{00000000-0005-0000-0000-00007A070000}"/>
    <cellStyle name="Navadno 43 4" xfId="1908" xr:uid="{00000000-0005-0000-0000-00007B070000}"/>
    <cellStyle name="Navadno 43 5" xfId="1909" xr:uid="{00000000-0005-0000-0000-00007C070000}"/>
    <cellStyle name="Navadno 43 6" xfId="1910" xr:uid="{00000000-0005-0000-0000-00007D070000}"/>
    <cellStyle name="Navadno 44 10" xfId="1911" xr:uid="{00000000-0005-0000-0000-00007E070000}"/>
    <cellStyle name="Navadno 44 11" xfId="1912" xr:uid="{00000000-0005-0000-0000-00007F070000}"/>
    <cellStyle name="Navadno 44 12" xfId="1913" xr:uid="{00000000-0005-0000-0000-000080070000}"/>
    <cellStyle name="Navadno 44 13" xfId="1914" xr:uid="{00000000-0005-0000-0000-000081070000}"/>
    <cellStyle name="Navadno 44 14" xfId="1915" xr:uid="{00000000-0005-0000-0000-000082070000}"/>
    <cellStyle name="Navadno 44 15" xfId="1916" xr:uid="{00000000-0005-0000-0000-000083070000}"/>
    <cellStyle name="Navadno 44 2" xfId="1917" xr:uid="{00000000-0005-0000-0000-000084070000}"/>
    <cellStyle name="Navadno 44 3" xfId="1918" xr:uid="{00000000-0005-0000-0000-000085070000}"/>
    <cellStyle name="Navadno 44 4" xfId="1919" xr:uid="{00000000-0005-0000-0000-000086070000}"/>
    <cellStyle name="Navadno 44 5" xfId="1920" xr:uid="{00000000-0005-0000-0000-000087070000}"/>
    <cellStyle name="Navadno 44 6" xfId="1921" xr:uid="{00000000-0005-0000-0000-000088070000}"/>
    <cellStyle name="Navadno 44 7" xfId="1922" xr:uid="{00000000-0005-0000-0000-000089070000}"/>
    <cellStyle name="Navadno 44 8" xfId="1923" xr:uid="{00000000-0005-0000-0000-00008A070000}"/>
    <cellStyle name="Navadno 44 9" xfId="1924" xr:uid="{00000000-0005-0000-0000-00008B070000}"/>
    <cellStyle name="Navadno 48 2" xfId="1925" xr:uid="{00000000-0005-0000-0000-00008C070000}"/>
    <cellStyle name="Navadno 5" xfId="1926" xr:uid="{00000000-0005-0000-0000-00008D070000}"/>
    <cellStyle name="Navadno 5 10" xfId="1927" xr:uid="{00000000-0005-0000-0000-00008E070000}"/>
    <cellStyle name="Navadno 5 10 2" xfId="1928" xr:uid="{00000000-0005-0000-0000-00008F070000}"/>
    <cellStyle name="Navadno 5 11" xfId="1929" xr:uid="{00000000-0005-0000-0000-000090070000}"/>
    <cellStyle name="Navadno 5 11 2" xfId="1930" xr:uid="{00000000-0005-0000-0000-000091070000}"/>
    <cellStyle name="Navadno 5 12" xfId="1931" xr:uid="{00000000-0005-0000-0000-000092070000}"/>
    <cellStyle name="Navadno 5 12 2" xfId="1932" xr:uid="{00000000-0005-0000-0000-000093070000}"/>
    <cellStyle name="Navadno 5 13" xfId="1933" xr:uid="{00000000-0005-0000-0000-000094070000}"/>
    <cellStyle name="Navadno 5 13 2" xfId="1934" xr:uid="{00000000-0005-0000-0000-000095070000}"/>
    <cellStyle name="Navadno 5 14" xfId="1935" xr:uid="{00000000-0005-0000-0000-000096070000}"/>
    <cellStyle name="Navadno 5 14 2" xfId="1936" xr:uid="{00000000-0005-0000-0000-000097070000}"/>
    <cellStyle name="Navadno 5 15" xfId="1937" xr:uid="{00000000-0005-0000-0000-000098070000}"/>
    <cellStyle name="Navadno 5 15 2" xfId="1938" xr:uid="{00000000-0005-0000-0000-000099070000}"/>
    <cellStyle name="Navadno 5 16" xfId="1939" xr:uid="{00000000-0005-0000-0000-00009A070000}"/>
    <cellStyle name="Navadno 5 16 2" xfId="1940" xr:uid="{00000000-0005-0000-0000-00009B070000}"/>
    <cellStyle name="Navadno 5 17" xfId="1941" xr:uid="{00000000-0005-0000-0000-00009C070000}"/>
    <cellStyle name="Navadno 5 17 2" xfId="1942" xr:uid="{00000000-0005-0000-0000-00009D070000}"/>
    <cellStyle name="Navadno 5 18" xfId="1943" xr:uid="{00000000-0005-0000-0000-00009E070000}"/>
    <cellStyle name="Navadno 5 18 2" xfId="1944" xr:uid="{00000000-0005-0000-0000-00009F070000}"/>
    <cellStyle name="Navadno 5 19" xfId="1945" xr:uid="{00000000-0005-0000-0000-0000A0070000}"/>
    <cellStyle name="Navadno 5 19 2" xfId="1946" xr:uid="{00000000-0005-0000-0000-0000A1070000}"/>
    <cellStyle name="Navadno 5 2" xfId="1947" xr:uid="{00000000-0005-0000-0000-0000A2070000}"/>
    <cellStyle name="Navadno 5 2 2" xfId="1948" xr:uid="{00000000-0005-0000-0000-0000A3070000}"/>
    <cellStyle name="Navadno 5 2 3" xfId="1949" xr:uid="{00000000-0005-0000-0000-0000A4070000}"/>
    <cellStyle name="Navadno 5 2 4" xfId="1950" xr:uid="{00000000-0005-0000-0000-0000A5070000}"/>
    <cellStyle name="Navadno 5 2 5" xfId="1951" xr:uid="{00000000-0005-0000-0000-0000A6070000}"/>
    <cellStyle name="Navadno 5 2 6" xfId="1952" xr:uid="{00000000-0005-0000-0000-0000A7070000}"/>
    <cellStyle name="Navadno 5 20" xfId="1953" xr:uid="{00000000-0005-0000-0000-0000A8070000}"/>
    <cellStyle name="Navadno 5 20 2" xfId="1954" xr:uid="{00000000-0005-0000-0000-0000A9070000}"/>
    <cellStyle name="Navadno 5 21" xfId="1955" xr:uid="{00000000-0005-0000-0000-0000AA070000}"/>
    <cellStyle name="Navadno 5 21 2" xfId="1956" xr:uid="{00000000-0005-0000-0000-0000AB070000}"/>
    <cellStyle name="Navadno 5 22" xfId="1957" xr:uid="{00000000-0005-0000-0000-0000AC070000}"/>
    <cellStyle name="Navadno 5 22 2" xfId="1958" xr:uid="{00000000-0005-0000-0000-0000AD070000}"/>
    <cellStyle name="Navadno 5 23" xfId="1959" xr:uid="{00000000-0005-0000-0000-0000AE070000}"/>
    <cellStyle name="Navadno 5 23 2" xfId="1960" xr:uid="{00000000-0005-0000-0000-0000AF070000}"/>
    <cellStyle name="Navadno 5 24" xfId="1961" xr:uid="{00000000-0005-0000-0000-0000B0070000}"/>
    <cellStyle name="Navadno 5 24 2" xfId="1962" xr:uid="{00000000-0005-0000-0000-0000B1070000}"/>
    <cellStyle name="Navadno 5 25" xfId="1963" xr:uid="{00000000-0005-0000-0000-0000B2070000}"/>
    <cellStyle name="Navadno 5 25 2" xfId="1964" xr:uid="{00000000-0005-0000-0000-0000B3070000}"/>
    <cellStyle name="Navadno 5 26" xfId="1965" xr:uid="{00000000-0005-0000-0000-0000B4070000}"/>
    <cellStyle name="Navadno 5 26 2" xfId="1966" xr:uid="{00000000-0005-0000-0000-0000B5070000}"/>
    <cellStyle name="Navadno 5 27" xfId="1967" xr:uid="{00000000-0005-0000-0000-0000B6070000}"/>
    <cellStyle name="Navadno 5 27 2" xfId="1968" xr:uid="{00000000-0005-0000-0000-0000B7070000}"/>
    <cellStyle name="Navadno 5 28" xfId="1969" xr:uid="{00000000-0005-0000-0000-0000B8070000}"/>
    <cellStyle name="Navadno 5 28 2" xfId="1970" xr:uid="{00000000-0005-0000-0000-0000B9070000}"/>
    <cellStyle name="Navadno 5 29" xfId="1971" xr:uid="{00000000-0005-0000-0000-0000BA070000}"/>
    <cellStyle name="Navadno 5 29 2" xfId="1972" xr:uid="{00000000-0005-0000-0000-0000BB070000}"/>
    <cellStyle name="Navadno 5 3" xfId="1973" xr:uid="{00000000-0005-0000-0000-0000BC070000}"/>
    <cellStyle name="Navadno 5 3 2" xfId="1974" xr:uid="{00000000-0005-0000-0000-0000BD070000}"/>
    <cellStyle name="Navadno 5 3 3" xfId="1975" xr:uid="{00000000-0005-0000-0000-0000BE070000}"/>
    <cellStyle name="Navadno 5 3 4" xfId="1976" xr:uid="{00000000-0005-0000-0000-0000BF070000}"/>
    <cellStyle name="Navadno 5 3 5" xfId="1977" xr:uid="{00000000-0005-0000-0000-0000C0070000}"/>
    <cellStyle name="Navadno 5 3 6" xfId="1978" xr:uid="{00000000-0005-0000-0000-0000C1070000}"/>
    <cellStyle name="Navadno 5 30" xfId="1979" xr:uid="{00000000-0005-0000-0000-0000C2070000}"/>
    <cellStyle name="Navadno 5 30 2" xfId="1980" xr:uid="{00000000-0005-0000-0000-0000C3070000}"/>
    <cellStyle name="Navadno 5 31" xfId="1981" xr:uid="{00000000-0005-0000-0000-0000C4070000}"/>
    <cellStyle name="Navadno 5 31 2" xfId="1982" xr:uid="{00000000-0005-0000-0000-0000C5070000}"/>
    <cellStyle name="Navadno 5 32" xfId="1983" xr:uid="{00000000-0005-0000-0000-0000C6070000}"/>
    <cellStyle name="Navadno 5 32 2" xfId="1984" xr:uid="{00000000-0005-0000-0000-0000C7070000}"/>
    <cellStyle name="Navadno 5 33" xfId="1985" xr:uid="{00000000-0005-0000-0000-0000C8070000}"/>
    <cellStyle name="Navadno 5 33 2" xfId="1986" xr:uid="{00000000-0005-0000-0000-0000C9070000}"/>
    <cellStyle name="Navadno 5 34" xfId="1987" xr:uid="{00000000-0005-0000-0000-0000CA070000}"/>
    <cellStyle name="Navadno 5 34 2" xfId="1988" xr:uid="{00000000-0005-0000-0000-0000CB070000}"/>
    <cellStyle name="Navadno 5 35" xfId="1989" xr:uid="{00000000-0005-0000-0000-0000CC070000}"/>
    <cellStyle name="Navadno 5 35 2" xfId="1990" xr:uid="{00000000-0005-0000-0000-0000CD070000}"/>
    <cellStyle name="Navadno 5 36" xfId="1991" xr:uid="{00000000-0005-0000-0000-0000CE070000}"/>
    <cellStyle name="Navadno 5 36 2" xfId="1992" xr:uid="{00000000-0005-0000-0000-0000CF070000}"/>
    <cellStyle name="Navadno 5 37" xfId="1993" xr:uid="{00000000-0005-0000-0000-0000D0070000}"/>
    <cellStyle name="Navadno 5 37 2" xfId="1994" xr:uid="{00000000-0005-0000-0000-0000D1070000}"/>
    <cellStyle name="Navadno 5 38" xfId="1995" xr:uid="{00000000-0005-0000-0000-0000D2070000}"/>
    <cellStyle name="Navadno 5 38 2" xfId="1996" xr:uid="{00000000-0005-0000-0000-0000D3070000}"/>
    <cellStyle name="Navadno 5 39" xfId="1997" xr:uid="{00000000-0005-0000-0000-0000D4070000}"/>
    <cellStyle name="Navadno 5 39 2" xfId="1998" xr:uid="{00000000-0005-0000-0000-0000D5070000}"/>
    <cellStyle name="Navadno 5 4" xfId="1999" xr:uid="{00000000-0005-0000-0000-0000D6070000}"/>
    <cellStyle name="Navadno 5 4 2" xfId="2000" xr:uid="{00000000-0005-0000-0000-0000D7070000}"/>
    <cellStyle name="Navadno 5 4 3" xfId="2001" xr:uid="{00000000-0005-0000-0000-0000D8070000}"/>
    <cellStyle name="Navadno 5 4 4" xfId="2002" xr:uid="{00000000-0005-0000-0000-0000D9070000}"/>
    <cellStyle name="Navadno 5 4 5" xfId="2003" xr:uid="{00000000-0005-0000-0000-0000DA070000}"/>
    <cellStyle name="Navadno 5 4 6" xfId="2004" xr:uid="{00000000-0005-0000-0000-0000DB070000}"/>
    <cellStyle name="Navadno 5 40" xfId="2005" xr:uid="{00000000-0005-0000-0000-0000DC070000}"/>
    <cellStyle name="Navadno 5 40 2" xfId="2006" xr:uid="{00000000-0005-0000-0000-0000DD070000}"/>
    <cellStyle name="Navadno 5 41" xfId="2007" xr:uid="{00000000-0005-0000-0000-0000DE070000}"/>
    <cellStyle name="Navadno 5 41 2" xfId="2008" xr:uid="{00000000-0005-0000-0000-0000DF070000}"/>
    <cellStyle name="Navadno 5 42" xfId="2009" xr:uid="{00000000-0005-0000-0000-0000E0070000}"/>
    <cellStyle name="Navadno 5 42 2" xfId="2010" xr:uid="{00000000-0005-0000-0000-0000E1070000}"/>
    <cellStyle name="Navadno 5 43" xfId="2011" xr:uid="{00000000-0005-0000-0000-0000E2070000}"/>
    <cellStyle name="Navadno 5 43 2" xfId="2012" xr:uid="{00000000-0005-0000-0000-0000E3070000}"/>
    <cellStyle name="Navadno 5 44" xfId="2013" xr:uid="{00000000-0005-0000-0000-0000E4070000}"/>
    <cellStyle name="Navadno 5 44 2" xfId="2014" xr:uid="{00000000-0005-0000-0000-0000E5070000}"/>
    <cellStyle name="Navadno 5 5" xfId="2015" xr:uid="{00000000-0005-0000-0000-0000E6070000}"/>
    <cellStyle name="Navadno 5 5 2" xfId="2016" xr:uid="{00000000-0005-0000-0000-0000E7070000}"/>
    <cellStyle name="Navadno 5 5 3" xfId="2017" xr:uid="{00000000-0005-0000-0000-0000E8070000}"/>
    <cellStyle name="Navadno 5 5 4" xfId="2018" xr:uid="{00000000-0005-0000-0000-0000E9070000}"/>
    <cellStyle name="Navadno 5 5 5" xfId="2019" xr:uid="{00000000-0005-0000-0000-0000EA070000}"/>
    <cellStyle name="Navadno 5 5 6" xfId="2020" xr:uid="{00000000-0005-0000-0000-0000EB070000}"/>
    <cellStyle name="Navadno 5 6" xfId="2021" xr:uid="{00000000-0005-0000-0000-0000EC070000}"/>
    <cellStyle name="Navadno 5 6 2" xfId="2022" xr:uid="{00000000-0005-0000-0000-0000ED070000}"/>
    <cellStyle name="Navadno 5 6 3" xfId="2023" xr:uid="{00000000-0005-0000-0000-0000EE070000}"/>
    <cellStyle name="Navadno 5 6 4" xfId="2024" xr:uid="{00000000-0005-0000-0000-0000EF070000}"/>
    <cellStyle name="Navadno 5 6 5" xfId="2025" xr:uid="{00000000-0005-0000-0000-0000F0070000}"/>
    <cellStyle name="Navadno 5 6 6" xfId="2026" xr:uid="{00000000-0005-0000-0000-0000F1070000}"/>
    <cellStyle name="Navadno 5 7" xfId="2027" xr:uid="{00000000-0005-0000-0000-0000F2070000}"/>
    <cellStyle name="Navadno 5 7 2" xfId="2028" xr:uid="{00000000-0005-0000-0000-0000F3070000}"/>
    <cellStyle name="Navadno 5 8" xfId="2029" xr:uid="{00000000-0005-0000-0000-0000F4070000}"/>
    <cellStyle name="Navadno 5 8 2" xfId="2030" xr:uid="{00000000-0005-0000-0000-0000F5070000}"/>
    <cellStyle name="Navadno 5 9" xfId="2031" xr:uid="{00000000-0005-0000-0000-0000F6070000}"/>
    <cellStyle name="Navadno 5 9 2" xfId="2032" xr:uid="{00000000-0005-0000-0000-0000F7070000}"/>
    <cellStyle name="Navadno 59" xfId="2033" xr:uid="{00000000-0005-0000-0000-0000F8070000}"/>
    <cellStyle name="Navadno 6" xfId="2034" xr:uid="{00000000-0005-0000-0000-0000F9070000}"/>
    <cellStyle name="Navadno 6 2" xfId="2035" xr:uid="{00000000-0005-0000-0000-0000FA070000}"/>
    <cellStyle name="Navadno 6 2 2" xfId="2036" xr:uid="{00000000-0005-0000-0000-0000FB070000}"/>
    <cellStyle name="Navadno 6 2 3" xfId="2037" xr:uid="{00000000-0005-0000-0000-0000FC070000}"/>
    <cellStyle name="Navadno 6 2 4" xfId="2038" xr:uid="{00000000-0005-0000-0000-0000FD070000}"/>
    <cellStyle name="Navadno 6 2 5" xfId="2039" xr:uid="{00000000-0005-0000-0000-0000FE070000}"/>
    <cellStyle name="Navadno 6 2 6" xfId="2040" xr:uid="{00000000-0005-0000-0000-0000FF070000}"/>
    <cellStyle name="Navadno 6 3" xfId="2041" xr:uid="{00000000-0005-0000-0000-000000080000}"/>
    <cellStyle name="Navadno 6 3 2" xfId="2042" xr:uid="{00000000-0005-0000-0000-000001080000}"/>
    <cellStyle name="Navadno 6 3 3" xfId="2043" xr:uid="{00000000-0005-0000-0000-000002080000}"/>
    <cellStyle name="Navadno 6 3 4" xfId="2044" xr:uid="{00000000-0005-0000-0000-000003080000}"/>
    <cellStyle name="Navadno 6 3 5" xfId="2045" xr:uid="{00000000-0005-0000-0000-000004080000}"/>
    <cellStyle name="Navadno 6 3 6" xfId="2046" xr:uid="{00000000-0005-0000-0000-000005080000}"/>
    <cellStyle name="Navadno 6 4" xfId="2047" xr:uid="{00000000-0005-0000-0000-000006080000}"/>
    <cellStyle name="Navadno 6 4 2" xfId="2048" xr:uid="{00000000-0005-0000-0000-000007080000}"/>
    <cellStyle name="Navadno 6 4 3" xfId="2049" xr:uid="{00000000-0005-0000-0000-000008080000}"/>
    <cellStyle name="Navadno 6 4 4" xfId="2050" xr:uid="{00000000-0005-0000-0000-000009080000}"/>
    <cellStyle name="Navadno 6 4 5" xfId="2051" xr:uid="{00000000-0005-0000-0000-00000A080000}"/>
    <cellStyle name="Navadno 6 4 6" xfId="2052" xr:uid="{00000000-0005-0000-0000-00000B080000}"/>
    <cellStyle name="Navadno 6 5" xfId="2053" xr:uid="{00000000-0005-0000-0000-00000C080000}"/>
    <cellStyle name="Navadno 6 5 2" xfId="2054" xr:uid="{00000000-0005-0000-0000-00000D080000}"/>
    <cellStyle name="Navadno 6 5 3" xfId="2055" xr:uid="{00000000-0005-0000-0000-00000E080000}"/>
    <cellStyle name="Navadno 6 5 4" xfId="2056" xr:uid="{00000000-0005-0000-0000-00000F080000}"/>
    <cellStyle name="Navadno 6 5 5" xfId="2057" xr:uid="{00000000-0005-0000-0000-000010080000}"/>
    <cellStyle name="Navadno 6 5 6" xfId="2058" xr:uid="{00000000-0005-0000-0000-000011080000}"/>
    <cellStyle name="Navadno 6 6" xfId="2059" xr:uid="{00000000-0005-0000-0000-000012080000}"/>
    <cellStyle name="Navadno 6 6 2" xfId="2060" xr:uid="{00000000-0005-0000-0000-000013080000}"/>
    <cellStyle name="Navadno 6 6 3" xfId="2061" xr:uid="{00000000-0005-0000-0000-000014080000}"/>
    <cellStyle name="Navadno 6 6 4" xfId="2062" xr:uid="{00000000-0005-0000-0000-000015080000}"/>
    <cellStyle name="Navadno 6 6 5" xfId="2063" xr:uid="{00000000-0005-0000-0000-000016080000}"/>
    <cellStyle name="Navadno 6 6 6" xfId="2064" xr:uid="{00000000-0005-0000-0000-000017080000}"/>
    <cellStyle name="Navadno 6 7" xfId="2065" xr:uid="{00000000-0005-0000-0000-000018080000}"/>
    <cellStyle name="Navadno 7" xfId="2066" xr:uid="{00000000-0005-0000-0000-000019080000}"/>
    <cellStyle name="Navadno 7 10" xfId="2067" xr:uid="{00000000-0005-0000-0000-00001A080000}"/>
    <cellStyle name="Navadno 7 10 2" xfId="2068" xr:uid="{00000000-0005-0000-0000-00001B080000}"/>
    <cellStyle name="Navadno 7 11" xfId="2069" xr:uid="{00000000-0005-0000-0000-00001C080000}"/>
    <cellStyle name="Navadno 7 11 2" xfId="2070" xr:uid="{00000000-0005-0000-0000-00001D080000}"/>
    <cellStyle name="Navadno 7 12" xfId="2071" xr:uid="{00000000-0005-0000-0000-00001E080000}"/>
    <cellStyle name="Navadno 7 12 2" xfId="2072" xr:uid="{00000000-0005-0000-0000-00001F080000}"/>
    <cellStyle name="Navadno 7 13" xfId="2073" xr:uid="{00000000-0005-0000-0000-000020080000}"/>
    <cellStyle name="Navadno 7 13 2" xfId="2074" xr:uid="{00000000-0005-0000-0000-000021080000}"/>
    <cellStyle name="Navadno 7 14" xfId="2075" xr:uid="{00000000-0005-0000-0000-000022080000}"/>
    <cellStyle name="Navadno 7 14 2" xfId="2076" xr:uid="{00000000-0005-0000-0000-000023080000}"/>
    <cellStyle name="Navadno 7 15" xfId="2077" xr:uid="{00000000-0005-0000-0000-000024080000}"/>
    <cellStyle name="Navadno 7 15 2" xfId="2078" xr:uid="{00000000-0005-0000-0000-000025080000}"/>
    <cellStyle name="Navadno 7 16" xfId="2079" xr:uid="{00000000-0005-0000-0000-000026080000}"/>
    <cellStyle name="Navadno 7 16 2" xfId="2080" xr:uid="{00000000-0005-0000-0000-000027080000}"/>
    <cellStyle name="Navadno 7 17" xfId="2081" xr:uid="{00000000-0005-0000-0000-000028080000}"/>
    <cellStyle name="Navadno 7 17 2" xfId="2082" xr:uid="{00000000-0005-0000-0000-000029080000}"/>
    <cellStyle name="Navadno 7 18" xfId="2083" xr:uid="{00000000-0005-0000-0000-00002A080000}"/>
    <cellStyle name="Navadno 7 18 2" xfId="2084" xr:uid="{00000000-0005-0000-0000-00002B080000}"/>
    <cellStyle name="Navadno 7 19" xfId="2085" xr:uid="{00000000-0005-0000-0000-00002C080000}"/>
    <cellStyle name="Navadno 7 19 2" xfId="2086" xr:uid="{00000000-0005-0000-0000-00002D080000}"/>
    <cellStyle name="Navadno 7 2" xfId="2087" xr:uid="{00000000-0005-0000-0000-00002E080000}"/>
    <cellStyle name="Navadno 7 2 2" xfId="2088" xr:uid="{00000000-0005-0000-0000-00002F080000}"/>
    <cellStyle name="Navadno 7 2 3" xfId="2089" xr:uid="{00000000-0005-0000-0000-000030080000}"/>
    <cellStyle name="Navadno 7 2 4" xfId="2090" xr:uid="{00000000-0005-0000-0000-000031080000}"/>
    <cellStyle name="Navadno 7 2 5" xfId="2091" xr:uid="{00000000-0005-0000-0000-000032080000}"/>
    <cellStyle name="Navadno 7 2 6" xfId="2092" xr:uid="{00000000-0005-0000-0000-000033080000}"/>
    <cellStyle name="Navadno 7 20" xfId="2093" xr:uid="{00000000-0005-0000-0000-000034080000}"/>
    <cellStyle name="Navadno 7 20 2" xfId="2094" xr:uid="{00000000-0005-0000-0000-000035080000}"/>
    <cellStyle name="Navadno 7 21" xfId="2095" xr:uid="{00000000-0005-0000-0000-000036080000}"/>
    <cellStyle name="Navadno 7 21 2" xfId="2096" xr:uid="{00000000-0005-0000-0000-000037080000}"/>
    <cellStyle name="Navadno 7 22" xfId="2097" xr:uid="{00000000-0005-0000-0000-000038080000}"/>
    <cellStyle name="Navadno 7 22 2" xfId="2098" xr:uid="{00000000-0005-0000-0000-000039080000}"/>
    <cellStyle name="Navadno 7 23" xfId="2099" xr:uid="{00000000-0005-0000-0000-00003A080000}"/>
    <cellStyle name="Navadno 7 23 2" xfId="2100" xr:uid="{00000000-0005-0000-0000-00003B080000}"/>
    <cellStyle name="Navadno 7 24" xfId="2101" xr:uid="{00000000-0005-0000-0000-00003C080000}"/>
    <cellStyle name="Navadno 7 24 2" xfId="2102" xr:uid="{00000000-0005-0000-0000-00003D080000}"/>
    <cellStyle name="Navadno 7 25" xfId="2103" xr:uid="{00000000-0005-0000-0000-00003E080000}"/>
    <cellStyle name="Navadno 7 25 2" xfId="2104" xr:uid="{00000000-0005-0000-0000-00003F080000}"/>
    <cellStyle name="Navadno 7 26" xfId="2105" xr:uid="{00000000-0005-0000-0000-000040080000}"/>
    <cellStyle name="Navadno 7 26 2" xfId="2106" xr:uid="{00000000-0005-0000-0000-000041080000}"/>
    <cellStyle name="Navadno 7 27" xfId="2107" xr:uid="{00000000-0005-0000-0000-000042080000}"/>
    <cellStyle name="Navadno 7 27 2" xfId="2108" xr:uid="{00000000-0005-0000-0000-000043080000}"/>
    <cellStyle name="Navadno 7 28" xfId="2109" xr:uid="{00000000-0005-0000-0000-000044080000}"/>
    <cellStyle name="Navadno 7 28 2" xfId="2110" xr:uid="{00000000-0005-0000-0000-000045080000}"/>
    <cellStyle name="Navadno 7 29" xfId="2111" xr:uid="{00000000-0005-0000-0000-000046080000}"/>
    <cellStyle name="Navadno 7 29 2" xfId="2112" xr:uid="{00000000-0005-0000-0000-000047080000}"/>
    <cellStyle name="Navadno 7 3" xfId="2113" xr:uid="{00000000-0005-0000-0000-000048080000}"/>
    <cellStyle name="Navadno 7 3 2" xfId="2114" xr:uid="{00000000-0005-0000-0000-000049080000}"/>
    <cellStyle name="Navadno 7 3 3" xfId="2115" xr:uid="{00000000-0005-0000-0000-00004A080000}"/>
    <cellStyle name="Navadno 7 3 4" xfId="2116" xr:uid="{00000000-0005-0000-0000-00004B080000}"/>
    <cellStyle name="Navadno 7 3 5" xfId="2117" xr:uid="{00000000-0005-0000-0000-00004C080000}"/>
    <cellStyle name="Navadno 7 3 6" xfId="2118" xr:uid="{00000000-0005-0000-0000-00004D080000}"/>
    <cellStyle name="Navadno 7 30" xfId="2119" xr:uid="{00000000-0005-0000-0000-00004E080000}"/>
    <cellStyle name="Navadno 7 30 2" xfId="2120" xr:uid="{00000000-0005-0000-0000-00004F080000}"/>
    <cellStyle name="Navadno 7 31" xfId="2121" xr:uid="{00000000-0005-0000-0000-000050080000}"/>
    <cellStyle name="Navadno 7 31 2" xfId="2122" xr:uid="{00000000-0005-0000-0000-000051080000}"/>
    <cellStyle name="Navadno 7 32" xfId="2123" xr:uid="{00000000-0005-0000-0000-000052080000}"/>
    <cellStyle name="Navadno 7 32 2" xfId="2124" xr:uid="{00000000-0005-0000-0000-000053080000}"/>
    <cellStyle name="Navadno 7 33" xfId="2125" xr:uid="{00000000-0005-0000-0000-000054080000}"/>
    <cellStyle name="Navadno 7 33 2" xfId="2126" xr:uid="{00000000-0005-0000-0000-000055080000}"/>
    <cellStyle name="Navadno 7 34" xfId="2127" xr:uid="{00000000-0005-0000-0000-000056080000}"/>
    <cellStyle name="Navadno 7 34 2" xfId="2128" xr:uid="{00000000-0005-0000-0000-000057080000}"/>
    <cellStyle name="Navadno 7 35" xfId="2129" xr:uid="{00000000-0005-0000-0000-000058080000}"/>
    <cellStyle name="Navadno 7 35 2" xfId="2130" xr:uid="{00000000-0005-0000-0000-000059080000}"/>
    <cellStyle name="Navadno 7 36" xfId="2131" xr:uid="{00000000-0005-0000-0000-00005A080000}"/>
    <cellStyle name="Navadno 7 36 2" xfId="2132" xr:uid="{00000000-0005-0000-0000-00005B080000}"/>
    <cellStyle name="Navadno 7 37" xfId="2133" xr:uid="{00000000-0005-0000-0000-00005C080000}"/>
    <cellStyle name="Navadno 7 37 2" xfId="2134" xr:uid="{00000000-0005-0000-0000-00005D080000}"/>
    <cellStyle name="Navadno 7 38" xfId="2135" xr:uid="{00000000-0005-0000-0000-00005E080000}"/>
    <cellStyle name="Navadno 7 38 2" xfId="2136" xr:uid="{00000000-0005-0000-0000-00005F080000}"/>
    <cellStyle name="Navadno 7 39" xfId="2137" xr:uid="{00000000-0005-0000-0000-000060080000}"/>
    <cellStyle name="Navadno 7 39 2" xfId="2138" xr:uid="{00000000-0005-0000-0000-000061080000}"/>
    <cellStyle name="Navadno 7 4" xfId="2139" xr:uid="{00000000-0005-0000-0000-000062080000}"/>
    <cellStyle name="Navadno 7 4 2" xfId="2140" xr:uid="{00000000-0005-0000-0000-000063080000}"/>
    <cellStyle name="Navadno 7 4 3" xfId="2141" xr:uid="{00000000-0005-0000-0000-000064080000}"/>
    <cellStyle name="Navadno 7 4 4" xfId="2142" xr:uid="{00000000-0005-0000-0000-000065080000}"/>
    <cellStyle name="Navadno 7 4 5" xfId="2143" xr:uid="{00000000-0005-0000-0000-000066080000}"/>
    <cellStyle name="Navadno 7 4 6" xfId="2144" xr:uid="{00000000-0005-0000-0000-000067080000}"/>
    <cellStyle name="Navadno 7 40" xfId="2145" xr:uid="{00000000-0005-0000-0000-000068080000}"/>
    <cellStyle name="Navadno 7 40 2" xfId="2146" xr:uid="{00000000-0005-0000-0000-000069080000}"/>
    <cellStyle name="Navadno 7 41" xfId="2147" xr:uid="{00000000-0005-0000-0000-00006A080000}"/>
    <cellStyle name="Navadno 7 41 2" xfId="2148" xr:uid="{00000000-0005-0000-0000-00006B080000}"/>
    <cellStyle name="Navadno 7 42" xfId="2149" xr:uid="{00000000-0005-0000-0000-00006C080000}"/>
    <cellStyle name="Navadno 7 42 2" xfId="2150" xr:uid="{00000000-0005-0000-0000-00006D080000}"/>
    <cellStyle name="Navadno 7 43" xfId="2151" xr:uid="{00000000-0005-0000-0000-00006E080000}"/>
    <cellStyle name="Navadno 7 43 2" xfId="2152" xr:uid="{00000000-0005-0000-0000-00006F080000}"/>
    <cellStyle name="Navadno 7 44" xfId="2153" xr:uid="{00000000-0005-0000-0000-000070080000}"/>
    <cellStyle name="Navadno 7 44 2" xfId="2154" xr:uid="{00000000-0005-0000-0000-000071080000}"/>
    <cellStyle name="Navadno 7 5" xfId="2155" xr:uid="{00000000-0005-0000-0000-000072080000}"/>
    <cellStyle name="Navadno 7 5 2" xfId="2156" xr:uid="{00000000-0005-0000-0000-000073080000}"/>
    <cellStyle name="Navadno 7 5 3" xfId="2157" xr:uid="{00000000-0005-0000-0000-000074080000}"/>
    <cellStyle name="Navadno 7 5 4" xfId="2158" xr:uid="{00000000-0005-0000-0000-000075080000}"/>
    <cellStyle name="Navadno 7 5 5" xfId="2159" xr:uid="{00000000-0005-0000-0000-000076080000}"/>
    <cellStyle name="Navadno 7 5 6" xfId="2160" xr:uid="{00000000-0005-0000-0000-000077080000}"/>
    <cellStyle name="Navadno 7 6" xfId="2161" xr:uid="{00000000-0005-0000-0000-000078080000}"/>
    <cellStyle name="Navadno 7 6 2" xfId="2162" xr:uid="{00000000-0005-0000-0000-000079080000}"/>
    <cellStyle name="Navadno 7 6 3" xfId="2163" xr:uid="{00000000-0005-0000-0000-00007A080000}"/>
    <cellStyle name="Navadno 7 6 4" xfId="2164" xr:uid="{00000000-0005-0000-0000-00007B080000}"/>
    <cellStyle name="Navadno 7 6 5" xfId="2165" xr:uid="{00000000-0005-0000-0000-00007C080000}"/>
    <cellStyle name="Navadno 7 6 6" xfId="2166" xr:uid="{00000000-0005-0000-0000-00007D080000}"/>
    <cellStyle name="Navadno 7 7" xfId="2167" xr:uid="{00000000-0005-0000-0000-00007E080000}"/>
    <cellStyle name="Navadno 7 7 2" xfId="2168" xr:uid="{00000000-0005-0000-0000-00007F080000}"/>
    <cellStyle name="Navadno 7 8" xfId="2169" xr:uid="{00000000-0005-0000-0000-000080080000}"/>
    <cellStyle name="Navadno 7 8 2" xfId="2170" xr:uid="{00000000-0005-0000-0000-000081080000}"/>
    <cellStyle name="Navadno 7 9" xfId="2171" xr:uid="{00000000-0005-0000-0000-000082080000}"/>
    <cellStyle name="Navadno 7 9 2" xfId="2172" xr:uid="{00000000-0005-0000-0000-000083080000}"/>
    <cellStyle name="Navadno 7_AP.gr" xfId="2173" xr:uid="{00000000-0005-0000-0000-000084080000}"/>
    <cellStyle name="Navadno 8" xfId="2174" xr:uid="{00000000-0005-0000-0000-000085080000}"/>
    <cellStyle name="Navadno 8 10" xfId="2175" xr:uid="{00000000-0005-0000-0000-000086080000}"/>
    <cellStyle name="Navadno 8 10 2" xfId="2176" xr:uid="{00000000-0005-0000-0000-000087080000}"/>
    <cellStyle name="Navadno 8 11" xfId="2177" xr:uid="{00000000-0005-0000-0000-000088080000}"/>
    <cellStyle name="Navadno 8 11 2" xfId="2178" xr:uid="{00000000-0005-0000-0000-000089080000}"/>
    <cellStyle name="Navadno 8 12" xfId="2179" xr:uid="{00000000-0005-0000-0000-00008A080000}"/>
    <cellStyle name="Navadno 8 12 2" xfId="2180" xr:uid="{00000000-0005-0000-0000-00008B080000}"/>
    <cellStyle name="Navadno 8 13" xfId="2181" xr:uid="{00000000-0005-0000-0000-00008C080000}"/>
    <cellStyle name="Navadno 8 13 2" xfId="2182" xr:uid="{00000000-0005-0000-0000-00008D080000}"/>
    <cellStyle name="Navadno 8 14" xfId="2183" xr:uid="{00000000-0005-0000-0000-00008E080000}"/>
    <cellStyle name="Navadno 8 14 2" xfId="2184" xr:uid="{00000000-0005-0000-0000-00008F080000}"/>
    <cellStyle name="Navadno 8 15" xfId="2185" xr:uid="{00000000-0005-0000-0000-000090080000}"/>
    <cellStyle name="Navadno 8 15 2" xfId="2186" xr:uid="{00000000-0005-0000-0000-000091080000}"/>
    <cellStyle name="Navadno 8 16" xfId="2187" xr:uid="{00000000-0005-0000-0000-000092080000}"/>
    <cellStyle name="Navadno 8 16 2" xfId="2188" xr:uid="{00000000-0005-0000-0000-000093080000}"/>
    <cellStyle name="Navadno 8 17" xfId="2189" xr:uid="{00000000-0005-0000-0000-000094080000}"/>
    <cellStyle name="Navadno 8 17 2" xfId="2190" xr:uid="{00000000-0005-0000-0000-000095080000}"/>
    <cellStyle name="Navadno 8 18" xfId="2191" xr:uid="{00000000-0005-0000-0000-000096080000}"/>
    <cellStyle name="Navadno 8 18 2" xfId="2192" xr:uid="{00000000-0005-0000-0000-000097080000}"/>
    <cellStyle name="Navadno 8 19" xfId="2193" xr:uid="{00000000-0005-0000-0000-000098080000}"/>
    <cellStyle name="Navadno 8 19 2" xfId="2194" xr:uid="{00000000-0005-0000-0000-000099080000}"/>
    <cellStyle name="Navadno 8 2" xfId="2195" xr:uid="{00000000-0005-0000-0000-00009A080000}"/>
    <cellStyle name="Navadno 8 2 2" xfId="2196" xr:uid="{00000000-0005-0000-0000-00009B080000}"/>
    <cellStyle name="Navadno 8 2 3" xfId="2197" xr:uid="{00000000-0005-0000-0000-00009C080000}"/>
    <cellStyle name="Navadno 8 2 4" xfId="2198" xr:uid="{00000000-0005-0000-0000-00009D080000}"/>
    <cellStyle name="Navadno 8 2 5" xfId="2199" xr:uid="{00000000-0005-0000-0000-00009E080000}"/>
    <cellStyle name="Navadno 8 2 6" xfId="2200" xr:uid="{00000000-0005-0000-0000-00009F080000}"/>
    <cellStyle name="Navadno 8 20" xfId="2201" xr:uid="{00000000-0005-0000-0000-0000A0080000}"/>
    <cellStyle name="Navadno 8 20 2" xfId="2202" xr:uid="{00000000-0005-0000-0000-0000A1080000}"/>
    <cellStyle name="Navadno 8 21" xfId="2203" xr:uid="{00000000-0005-0000-0000-0000A2080000}"/>
    <cellStyle name="Navadno 8 21 2" xfId="2204" xr:uid="{00000000-0005-0000-0000-0000A3080000}"/>
    <cellStyle name="Navadno 8 22" xfId="2205" xr:uid="{00000000-0005-0000-0000-0000A4080000}"/>
    <cellStyle name="Navadno 8 22 2" xfId="2206" xr:uid="{00000000-0005-0000-0000-0000A5080000}"/>
    <cellStyle name="Navadno 8 23" xfId="2207" xr:uid="{00000000-0005-0000-0000-0000A6080000}"/>
    <cellStyle name="Navadno 8 23 2" xfId="2208" xr:uid="{00000000-0005-0000-0000-0000A7080000}"/>
    <cellStyle name="Navadno 8 24" xfId="2209" xr:uid="{00000000-0005-0000-0000-0000A8080000}"/>
    <cellStyle name="Navadno 8 24 2" xfId="2210" xr:uid="{00000000-0005-0000-0000-0000A9080000}"/>
    <cellStyle name="Navadno 8 25" xfId="2211" xr:uid="{00000000-0005-0000-0000-0000AA080000}"/>
    <cellStyle name="Navadno 8 25 2" xfId="2212" xr:uid="{00000000-0005-0000-0000-0000AB080000}"/>
    <cellStyle name="Navadno 8 26" xfId="2213" xr:uid="{00000000-0005-0000-0000-0000AC080000}"/>
    <cellStyle name="Navadno 8 26 2" xfId="2214" xr:uid="{00000000-0005-0000-0000-0000AD080000}"/>
    <cellStyle name="Navadno 8 27" xfId="2215" xr:uid="{00000000-0005-0000-0000-0000AE080000}"/>
    <cellStyle name="Navadno 8 27 2" xfId="2216" xr:uid="{00000000-0005-0000-0000-0000AF080000}"/>
    <cellStyle name="Navadno 8 28" xfId="2217" xr:uid="{00000000-0005-0000-0000-0000B0080000}"/>
    <cellStyle name="Navadno 8 28 2" xfId="2218" xr:uid="{00000000-0005-0000-0000-0000B1080000}"/>
    <cellStyle name="Navadno 8 29" xfId="2219" xr:uid="{00000000-0005-0000-0000-0000B2080000}"/>
    <cellStyle name="Navadno 8 29 2" xfId="2220" xr:uid="{00000000-0005-0000-0000-0000B3080000}"/>
    <cellStyle name="Navadno 8 3" xfId="2221" xr:uid="{00000000-0005-0000-0000-0000B4080000}"/>
    <cellStyle name="Navadno 8 3 2" xfId="2222" xr:uid="{00000000-0005-0000-0000-0000B5080000}"/>
    <cellStyle name="Navadno 8 3 3" xfId="2223" xr:uid="{00000000-0005-0000-0000-0000B6080000}"/>
    <cellStyle name="Navadno 8 3 4" xfId="2224" xr:uid="{00000000-0005-0000-0000-0000B7080000}"/>
    <cellStyle name="Navadno 8 3 5" xfId="2225" xr:uid="{00000000-0005-0000-0000-0000B8080000}"/>
    <cellStyle name="Navadno 8 3 6" xfId="2226" xr:uid="{00000000-0005-0000-0000-0000B9080000}"/>
    <cellStyle name="Navadno 8 30" xfId="2227" xr:uid="{00000000-0005-0000-0000-0000BA080000}"/>
    <cellStyle name="Navadno 8 30 2" xfId="2228" xr:uid="{00000000-0005-0000-0000-0000BB080000}"/>
    <cellStyle name="Navadno 8 31" xfId="2229" xr:uid="{00000000-0005-0000-0000-0000BC080000}"/>
    <cellStyle name="Navadno 8 31 2" xfId="2230" xr:uid="{00000000-0005-0000-0000-0000BD080000}"/>
    <cellStyle name="Navadno 8 32" xfId="2231" xr:uid="{00000000-0005-0000-0000-0000BE080000}"/>
    <cellStyle name="Navadno 8 32 2" xfId="2232" xr:uid="{00000000-0005-0000-0000-0000BF080000}"/>
    <cellStyle name="Navadno 8 33" xfId="2233" xr:uid="{00000000-0005-0000-0000-0000C0080000}"/>
    <cellStyle name="Navadno 8 33 2" xfId="2234" xr:uid="{00000000-0005-0000-0000-0000C1080000}"/>
    <cellStyle name="Navadno 8 34" xfId="2235" xr:uid="{00000000-0005-0000-0000-0000C2080000}"/>
    <cellStyle name="Navadno 8 34 2" xfId="2236" xr:uid="{00000000-0005-0000-0000-0000C3080000}"/>
    <cellStyle name="Navadno 8 35" xfId="2237" xr:uid="{00000000-0005-0000-0000-0000C4080000}"/>
    <cellStyle name="Navadno 8 35 2" xfId="2238" xr:uid="{00000000-0005-0000-0000-0000C5080000}"/>
    <cellStyle name="Navadno 8 36" xfId="2239" xr:uid="{00000000-0005-0000-0000-0000C6080000}"/>
    <cellStyle name="Navadno 8 36 2" xfId="2240" xr:uid="{00000000-0005-0000-0000-0000C7080000}"/>
    <cellStyle name="Navadno 8 37" xfId="2241" xr:uid="{00000000-0005-0000-0000-0000C8080000}"/>
    <cellStyle name="Navadno 8 37 2" xfId="2242" xr:uid="{00000000-0005-0000-0000-0000C9080000}"/>
    <cellStyle name="Navadno 8 38" xfId="2243" xr:uid="{00000000-0005-0000-0000-0000CA080000}"/>
    <cellStyle name="Navadno 8 38 2" xfId="2244" xr:uid="{00000000-0005-0000-0000-0000CB080000}"/>
    <cellStyle name="Navadno 8 39" xfId="2245" xr:uid="{00000000-0005-0000-0000-0000CC080000}"/>
    <cellStyle name="Navadno 8 39 2" xfId="2246" xr:uid="{00000000-0005-0000-0000-0000CD080000}"/>
    <cellStyle name="Navadno 8 4" xfId="2247" xr:uid="{00000000-0005-0000-0000-0000CE080000}"/>
    <cellStyle name="Navadno 8 4 2" xfId="2248" xr:uid="{00000000-0005-0000-0000-0000CF080000}"/>
    <cellStyle name="Navadno 8 4 3" xfId="2249" xr:uid="{00000000-0005-0000-0000-0000D0080000}"/>
    <cellStyle name="Navadno 8 4 4" xfId="2250" xr:uid="{00000000-0005-0000-0000-0000D1080000}"/>
    <cellStyle name="Navadno 8 4 5" xfId="2251" xr:uid="{00000000-0005-0000-0000-0000D2080000}"/>
    <cellStyle name="Navadno 8 4 6" xfId="2252" xr:uid="{00000000-0005-0000-0000-0000D3080000}"/>
    <cellStyle name="Navadno 8 40" xfId="2253" xr:uid="{00000000-0005-0000-0000-0000D4080000}"/>
    <cellStyle name="Navadno 8 40 2" xfId="2254" xr:uid="{00000000-0005-0000-0000-0000D5080000}"/>
    <cellStyle name="Navadno 8 41" xfId="2255" xr:uid="{00000000-0005-0000-0000-0000D6080000}"/>
    <cellStyle name="Navadno 8 41 2" xfId="2256" xr:uid="{00000000-0005-0000-0000-0000D7080000}"/>
    <cellStyle name="Navadno 8 42" xfId="2257" xr:uid="{00000000-0005-0000-0000-0000D8080000}"/>
    <cellStyle name="Navadno 8 42 2" xfId="2258" xr:uid="{00000000-0005-0000-0000-0000D9080000}"/>
    <cellStyle name="Navadno 8 43" xfId="2259" xr:uid="{00000000-0005-0000-0000-0000DA080000}"/>
    <cellStyle name="Navadno 8 43 2" xfId="2260" xr:uid="{00000000-0005-0000-0000-0000DB080000}"/>
    <cellStyle name="Navadno 8 44" xfId="2261" xr:uid="{00000000-0005-0000-0000-0000DC080000}"/>
    <cellStyle name="Navadno 8 44 2" xfId="2262" xr:uid="{00000000-0005-0000-0000-0000DD080000}"/>
    <cellStyle name="Navadno 8 5" xfId="2263" xr:uid="{00000000-0005-0000-0000-0000DE080000}"/>
    <cellStyle name="Navadno 8 5 2" xfId="2264" xr:uid="{00000000-0005-0000-0000-0000DF080000}"/>
    <cellStyle name="Navadno 8 5 3" xfId="2265" xr:uid="{00000000-0005-0000-0000-0000E0080000}"/>
    <cellStyle name="Navadno 8 5 4" xfId="2266" xr:uid="{00000000-0005-0000-0000-0000E1080000}"/>
    <cellStyle name="Navadno 8 5 5" xfId="2267" xr:uid="{00000000-0005-0000-0000-0000E2080000}"/>
    <cellStyle name="Navadno 8 5 6" xfId="2268" xr:uid="{00000000-0005-0000-0000-0000E3080000}"/>
    <cellStyle name="Navadno 8 6" xfId="2269" xr:uid="{00000000-0005-0000-0000-0000E4080000}"/>
    <cellStyle name="Navadno 8 6 2" xfId="2270" xr:uid="{00000000-0005-0000-0000-0000E5080000}"/>
    <cellStyle name="Navadno 8 6 3" xfId="2271" xr:uid="{00000000-0005-0000-0000-0000E6080000}"/>
    <cellStyle name="Navadno 8 6 4" xfId="2272" xr:uid="{00000000-0005-0000-0000-0000E7080000}"/>
    <cellStyle name="Navadno 8 6 5" xfId="2273" xr:uid="{00000000-0005-0000-0000-0000E8080000}"/>
    <cellStyle name="Navadno 8 6 6" xfId="2274" xr:uid="{00000000-0005-0000-0000-0000E9080000}"/>
    <cellStyle name="Navadno 8 7" xfId="2275" xr:uid="{00000000-0005-0000-0000-0000EA080000}"/>
    <cellStyle name="Navadno 8 7 2" xfId="2276" xr:uid="{00000000-0005-0000-0000-0000EB080000}"/>
    <cellStyle name="Navadno 8 8" xfId="2277" xr:uid="{00000000-0005-0000-0000-0000EC080000}"/>
    <cellStyle name="Navadno 8 8 2" xfId="2278" xr:uid="{00000000-0005-0000-0000-0000ED080000}"/>
    <cellStyle name="Navadno 8 9" xfId="2279" xr:uid="{00000000-0005-0000-0000-0000EE080000}"/>
    <cellStyle name="Navadno 8 9 2" xfId="2280" xr:uid="{00000000-0005-0000-0000-0000EF080000}"/>
    <cellStyle name="Navadno 9" xfId="5" xr:uid="{00000000-0005-0000-0000-0000F0080000}"/>
    <cellStyle name="Navadno 9 10" xfId="2281" xr:uid="{00000000-0005-0000-0000-0000F1080000}"/>
    <cellStyle name="Navadno 9 10 2" xfId="2282" xr:uid="{00000000-0005-0000-0000-0000F2080000}"/>
    <cellStyle name="Navadno 9 11" xfId="2283" xr:uid="{00000000-0005-0000-0000-0000F3080000}"/>
    <cellStyle name="Navadno 9 11 2" xfId="2284" xr:uid="{00000000-0005-0000-0000-0000F4080000}"/>
    <cellStyle name="Navadno 9 12" xfId="2285" xr:uid="{00000000-0005-0000-0000-0000F5080000}"/>
    <cellStyle name="Navadno 9 12 2" xfId="2286" xr:uid="{00000000-0005-0000-0000-0000F6080000}"/>
    <cellStyle name="Navadno 9 13" xfId="2287" xr:uid="{00000000-0005-0000-0000-0000F7080000}"/>
    <cellStyle name="Navadno 9 13 2" xfId="2288" xr:uid="{00000000-0005-0000-0000-0000F8080000}"/>
    <cellStyle name="Navadno 9 14" xfId="2289" xr:uid="{00000000-0005-0000-0000-0000F9080000}"/>
    <cellStyle name="Navadno 9 14 2" xfId="2290" xr:uid="{00000000-0005-0000-0000-0000FA080000}"/>
    <cellStyle name="Navadno 9 15" xfId="2291" xr:uid="{00000000-0005-0000-0000-0000FB080000}"/>
    <cellStyle name="Navadno 9 15 2" xfId="2292" xr:uid="{00000000-0005-0000-0000-0000FC080000}"/>
    <cellStyle name="Navadno 9 16" xfId="2293" xr:uid="{00000000-0005-0000-0000-0000FD080000}"/>
    <cellStyle name="Navadno 9 16 2" xfId="2294" xr:uid="{00000000-0005-0000-0000-0000FE080000}"/>
    <cellStyle name="Navadno 9 17" xfId="2295" xr:uid="{00000000-0005-0000-0000-0000FF080000}"/>
    <cellStyle name="Navadno 9 17 2" xfId="2296" xr:uid="{00000000-0005-0000-0000-000000090000}"/>
    <cellStyle name="Navadno 9 18" xfId="2297" xr:uid="{00000000-0005-0000-0000-000001090000}"/>
    <cellStyle name="Navadno 9 18 2" xfId="2298" xr:uid="{00000000-0005-0000-0000-000002090000}"/>
    <cellStyle name="Navadno 9 19" xfId="2299" xr:uid="{00000000-0005-0000-0000-000003090000}"/>
    <cellStyle name="Navadno 9 19 2" xfId="2300" xr:uid="{00000000-0005-0000-0000-000004090000}"/>
    <cellStyle name="Navadno 9 2" xfId="2301" xr:uid="{00000000-0005-0000-0000-000005090000}"/>
    <cellStyle name="Navadno 9 2 2" xfId="2302" xr:uid="{00000000-0005-0000-0000-000006090000}"/>
    <cellStyle name="Navadno 9 2 3" xfId="2303" xr:uid="{00000000-0005-0000-0000-000007090000}"/>
    <cellStyle name="Navadno 9 2 4" xfId="2304" xr:uid="{00000000-0005-0000-0000-000008090000}"/>
    <cellStyle name="Navadno 9 2 5" xfId="2305" xr:uid="{00000000-0005-0000-0000-000009090000}"/>
    <cellStyle name="Navadno 9 2 6" xfId="2306" xr:uid="{00000000-0005-0000-0000-00000A090000}"/>
    <cellStyle name="Navadno 9 2 7" xfId="2307" xr:uid="{00000000-0005-0000-0000-00000B090000}"/>
    <cellStyle name="Navadno 9 20" xfId="2308" xr:uid="{00000000-0005-0000-0000-00000C090000}"/>
    <cellStyle name="Navadno 9 20 2" xfId="2309" xr:uid="{00000000-0005-0000-0000-00000D090000}"/>
    <cellStyle name="Navadno 9 21" xfId="2310" xr:uid="{00000000-0005-0000-0000-00000E090000}"/>
    <cellStyle name="Navadno 9 21 2" xfId="2311" xr:uid="{00000000-0005-0000-0000-00000F090000}"/>
    <cellStyle name="Navadno 9 22" xfId="2312" xr:uid="{00000000-0005-0000-0000-000010090000}"/>
    <cellStyle name="Navadno 9 22 2" xfId="2313" xr:uid="{00000000-0005-0000-0000-000011090000}"/>
    <cellStyle name="Navadno 9 23" xfId="2314" xr:uid="{00000000-0005-0000-0000-000012090000}"/>
    <cellStyle name="Navadno 9 23 2" xfId="2315" xr:uid="{00000000-0005-0000-0000-000013090000}"/>
    <cellStyle name="Navadno 9 24" xfId="2316" xr:uid="{00000000-0005-0000-0000-000014090000}"/>
    <cellStyle name="Navadno 9 24 2" xfId="2317" xr:uid="{00000000-0005-0000-0000-000015090000}"/>
    <cellStyle name="Navadno 9 25" xfId="2318" xr:uid="{00000000-0005-0000-0000-000016090000}"/>
    <cellStyle name="Navadno 9 25 2" xfId="2319" xr:uid="{00000000-0005-0000-0000-000017090000}"/>
    <cellStyle name="Navadno 9 26" xfId="2320" xr:uid="{00000000-0005-0000-0000-000018090000}"/>
    <cellStyle name="Navadno 9 26 2" xfId="2321" xr:uid="{00000000-0005-0000-0000-000019090000}"/>
    <cellStyle name="Navadno 9 27" xfId="2322" xr:uid="{00000000-0005-0000-0000-00001A090000}"/>
    <cellStyle name="Navadno 9 27 2" xfId="2323" xr:uid="{00000000-0005-0000-0000-00001B090000}"/>
    <cellStyle name="Navadno 9 28" xfId="2324" xr:uid="{00000000-0005-0000-0000-00001C090000}"/>
    <cellStyle name="Navadno 9 28 2" xfId="2325" xr:uid="{00000000-0005-0000-0000-00001D090000}"/>
    <cellStyle name="Navadno 9 29" xfId="2326" xr:uid="{00000000-0005-0000-0000-00001E090000}"/>
    <cellStyle name="Navadno 9 29 2" xfId="2327" xr:uid="{00000000-0005-0000-0000-00001F090000}"/>
    <cellStyle name="Navadno 9 3" xfId="2328" xr:uid="{00000000-0005-0000-0000-000020090000}"/>
    <cellStyle name="Navadno 9 3 2" xfId="2329" xr:uid="{00000000-0005-0000-0000-000021090000}"/>
    <cellStyle name="Navadno 9 3 3" xfId="2330" xr:uid="{00000000-0005-0000-0000-000022090000}"/>
    <cellStyle name="Navadno 9 3 4" xfId="2331" xr:uid="{00000000-0005-0000-0000-000023090000}"/>
    <cellStyle name="Navadno 9 3 5" xfId="2332" xr:uid="{00000000-0005-0000-0000-000024090000}"/>
    <cellStyle name="Navadno 9 3 6" xfId="2333" xr:uid="{00000000-0005-0000-0000-000025090000}"/>
    <cellStyle name="Navadno 9 30" xfId="2334" xr:uid="{00000000-0005-0000-0000-000026090000}"/>
    <cellStyle name="Navadno 9 30 2" xfId="2335" xr:uid="{00000000-0005-0000-0000-000027090000}"/>
    <cellStyle name="Navadno 9 31" xfId="2336" xr:uid="{00000000-0005-0000-0000-000028090000}"/>
    <cellStyle name="Navadno 9 31 2" xfId="2337" xr:uid="{00000000-0005-0000-0000-000029090000}"/>
    <cellStyle name="Navadno 9 32" xfId="2338" xr:uid="{00000000-0005-0000-0000-00002A090000}"/>
    <cellStyle name="Navadno 9 32 2" xfId="2339" xr:uid="{00000000-0005-0000-0000-00002B090000}"/>
    <cellStyle name="Navadno 9 33" xfId="2340" xr:uid="{00000000-0005-0000-0000-00002C090000}"/>
    <cellStyle name="Navadno 9 33 2" xfId="2341" xr:uid="{00000000-0005-0000-0000-00002D090000}"/>
    <cellStyle name="Navadno 9 34" xfId="2342" xr:uid="{00000000-0005-0000-0000-00002E090000}"/>
    <cellStyle name="Navadno 9 34 2" xfId="2343" xr:uid="{00000000-0005-0000-0000-00002F090000}"/>
    <cellStyle name="Navadno 9 35" xfId="2344" xr:uid="{00000000-0005-0000-0000-000030090000}"/>
    <cellStyle name="Navadno 9 35 2" xfId="2345" xr:uid="{00000000-0005-0000-0000-000031090000}"/>
    <cellStyle name="Navadno 9 36" xfId="2346" xr:uid="{00000000-0005-0000-0000-000032090000}"/>
    <cellStyle name="Navadno 9 36 2" xfId="2347" xr:uid="{00000000-0005-0000-0000-000033090000}"/>
    <cellStyle name="Navadno 9 37" xfId="2348" xr:uid="{00000000-0005-0000-0000-000034090000}"/>
    <cellStyle name="Navadno 9 37 2" xfId="2349" xr:uid="{00000000-0005-0000-0000-000035090000}"/>
    <cellStyle name="Navadno 9 38" xfId="2350" xr:uid="{00000000-0005-0000-0000-000036090000}"/>
    <cellStyle name="Navadno 9 38 2" xfId="2351" xr:uid="{00000000-0005-0000-0000-000037090000}"/>
    <cellStyle name="Navadno 9 39" xfId="2352" xr:uid="{00000000-0005-0000-0000-000038090000}"/>
    <cellStyle name="Navadno 9 39 2" xfId="2353" xr:uid="{00000000-0005-0000-0000-000039090000}"/>
    <cellStyle name="Navadno 9 4" xfId="2354" xr:uid="{00000000-0005-0000-0000-00003A090000}"/>
    <cellStyle name="Navadno 9 4 2" xfId="2355" xr:uid="{00000000-0005-0000-0000-00003B090000}"/>
    <cellStyle name="Navadno 9 4 3" xfId="2356" xr:uid="{00000000-0005-0000-0000-00003C090000}"/>
    <cellStyle name="Navadno 9 4 4" xfId="2357" xr:uid="{00000000-0005-0000-0000-00003D090000}"/>
    <cellStyle name="Navadno 9 4 5" xfId="2358" xr:uid="{00000000-0005-0000-0000-00003E090000}"/>
    <cellStyle name="Navadno 9 4 6" xfId="2359" xr:uid="{00000000-0005-0000-0000-00003F090000}"/>
    <cellStyle name="Navadno 9 40" xfId="2360" xr:uid="{00000000-0005-0000-0000-000040090000}"/>
    <cellStyle name="Navadno 9 40 2" xfId="2361" xr:uid="{00000000-0005-0000-0000-000041090000}"/>
    <cellStyle name="Navadno 9 41" xfId="2362" xr:uid="{00000000-0005-0000-0000-000042090000}"/>
    <cellStyle name="Navadno 9 41 2" xfId="2363" xr:uid="{00000000-0005-0000-0000-000043090000}"/>
    <cellStyle name="Navadno 9 42" xfId="2364" xr:uid="{00000000-0005-0000-0000-000044090000}"/>
    <cellStyle name="Navadno 9 42 2" xfId="2365" xr:uid="{00000000-0005-0000-0000-000045090000}"/>
    <cellStyle name="Navadno 9 43" xfId="2366" xr:uid="{00000000-0005-0000-0000-000046090000}"/>
    <cellStyle name="Navadno 9 43 2" xfId="2367" xr:uid="{00000000-0005-0000-0000-000047090000}"/>
    <cellStyle name="Navadno 9 44" xfId="2368" xr:uid="{00000000-0005-0000-0000-000048090000}"/>
    <cellStyle name="Navadno 9 44 2" xfId="2369" xr:uid="{00000000-0005-0000-0000-000049090000}"/>
    <cellStyle name="Navadno 9 45" xfId="2370" xr:uid="{00000000-0005-0000-0000-00004A090000}"/>
    <cellStyle name="Navadno 9 5" xfId="2371" xr:uid="{00000000-0005-0000-0000-00004B090000}"/>
    <cellStyle name="Navadno 9 5 2" xfId="2372" xr:uid="{00000000-0005-0000-0000-00004C090000}"/>
    <cellStyle name="Navadno 9 5 3" xfId="2373" xr:uid="{00000000-0005-0000-0000-00004D090000}"/>
    <cellStyle name="Navadno 9 5 4" xfId="2374" xr:uid="{00000000-0005-0000-0000-00004E090000}"/>
    <cellStyle name="Navadno 9 5 5" xfId="2375" xr:uid="{00000000-0005-0000-0000-00004F090000}"/>
    <cellStyle name="Navadno 9 5 6" xfId="2376" xr:uid="{00000000-0005-0000-0000-000050090000}"/>
    <cellStyle name="Navadno 9 6" xfId="2377" xr:uid="{00000000-0005-0000-0000-000051090000}"/>
    <cellStyle name="Navadno 9 6 2" xfId="2378" xr:uid="{00000000-0005-0000-0000-000052090000}"/>
    <cellStyle name="Navadno 9 6 3" xfId="2379" xr:uid="{00000000-0005-0000-0000-000053090000}"/>
    <cellStyle name="Navadno 9 6 4" xfId="2380" xr:uid="{00000000-0005-0000-0000-000054090000}"/>
    <cellStyle name="Navadno 9 6 5" xfId="2381" xr:uid="{00000000-0005-0000-0000-000055090000}"/>
    <cellStyle name="Navadno 9 6 6" xfId="2382" xr:uid="{00000000-0005-0000-0000-000056090000}"/>
    <cellStyle name="Navadno 9 7" xfId="2383" xr:uid="{00000000-0005-0000-0000-000057090000}"/>
    <cellStyle name="Navadno 9 7 2" xfId="2384" xr:uid="{00000000-0005-0000-0000-000058090000}"/>
    <cellStyle name="Navadno 9 8" xfId="2385" xr:uid="{00000000-0005-0000-0000-000059090000}"/>
    <cellStyle name="Navadno 9 8 2" xfId="2386" xr:uid="{00000000-0005-0000-0000-00005A090000}"/>
    <cellStyle name="Navadno 9 9" xfId="2387" xr:uid="{00000000-0005-0000-0000-00005B090000}"/>
    <cellStyle name="Navadno 9 9 2" xfId="2388" xr:uid="{00000000-0005-0000-0000-00005C090000}"/>
    <cellStyle name="Navadno_KALAMAR-PSO GREGORČIČEVA MS-16.11.04" xfId="2697" xr:uid="{00000000-0005-0000-0000-00005D090000}"/>
    <cellStyle name="Navadno_LG PZI popis strojne instalacije popravljen popis 2" xfId="2686" xr:uid="{00000000-0005-0000-0000-00005E090000}"/>
    <cellStyle name="Neutral 2" xfId="2389" xr:uid="{00000000-0005-0000-0000-00005F090000}"/>
    <cellStyle name="Neutral 3" xfId="2390" xr:uid="{00000000-0005-0000-0000-000060090000}"/>
    <cellStyle name="Nevtralno 2" xfId="2391" xr:uid="{00000000-0005-0000-0000-000061090000}"/>
    <cellStyle name="Nevtralno 2 2" xfId="2392" xr:uid="{00000000-0005-0000-0000-000062090000}"/>
    <cellStyle name="Nevtralno 2 3" xfId="2393" xr:uid="{00000000-0005-0000-0000-000063090000}"/>
    <cellStyle name="Nevtralno 2 4" xfId="2394" xr:uid="{00000000-0005-0000-0000-000064090000}"/>
    <cellStyle name="Nevtralno 2 5" xfId="2395" xr:uid="{00000000-0005-0000-0000-000065090000}"/>
    <cellStyle name="Nevtralno 3" xfId="2396" xr:uid="{00000000-0005-0000-0000-000066090000}"/>
    <cellStyle name="Nevtralno 3 2" xfId="2397" xr:uid="{00000000-0005-0000-0000-000067090000}"/>
    <cellStyle name="Nevtralno 3 3" xfId="2398" xr:uid="{00000000-0005-0000-0000-000068090000}"/>
    <cellStyle name="Nevtralno 4" xfId="2399" xr:uid="{00000000-0005-0000-0000-000069090000}"/>
    <cellStyle name="Nevtralno 4 2" xfId="2400" xr:uid="{00000000-0005-0000-0000-00006A090000}"/>
    <cellStyle name="Nevtralno 4 3" xfId="2401" xr:uid="{00000000-0005-0000-0000-00006B090000}"/>
    <cellStyle name="Nevtralno 5" xfId="2402" xr:uid="{00000000-0005-0000-0000-00006C090000}"/>
    <cellStyle name="Nevtralno 5 2" xfId="2403" xr:uid="{00000000-0005-0000-0000-00006D090000}"/>
    <cellStyle name="Nevtralno 5 3" xfId="2404" xr:uid="{00000000-0005-0000-0000-00006E090000}"/>
    <cellStyle name="Normal 10" xfId="2405" xr:uid="{00000000-0005-0000-0000-000070090000}"/>
    <cellStyle name="Normal 11" xfId="2406" xr:uid="{00000000-0005-0000-0000-000071090000}"/>
    <cellStyle name="Normal 11 2" xfId="2407" xr:uid="{00000000-0005-0000-0000-000072090000}"/>
    <cellStyle name="Normal 12" xfId="2408" xr:uid="{00000000-0005-0000-0000-000073090000}"/>
    <cellStyle name="Normal 13" xfId="2409" xr:uid="{00000000-0005-0000-0000-000074090000}"/>
    <cellStyle name="normal 2" xfId="2410" xr:uid="{00000000-0005-0000-0000-000075090000}"/>
    <cellStyle name="Normal 2 10" xfId="2411" xr:uid="{00000000-0005-0000-0000-000076090000}"/>
    <cellStyle name="Normal 2 2" xfId="2412" xr:uid="{00000000-0005-0000-0000-000077090000}"/>
    <cellStyle name="normal 2 2 2" xfId="2413" xr:uid="{00000000-0005-0000-0000-000078090000}"/>
    <cellStyle name="normal 2 2 2 2" xfId="2414" xr:uid="{00000000-0005-0000-0000-000079090000}"/>
    <cellStyle name="normal 2 3" xfId="2415" xr:uid="{00000000-0005-0000-0000-00007A090000}"/>
    <cellStyle name="normal 2 4" xfId="2416" xr:uid="{00000000-0005-0000-0000-00007B090000}"/>
    <cellStyle name="Normal 2 5" xfId="2417" xr:uid="{00000000-0005-0000-0000-00007C090000}"/>
    <cellStyle name="Normal 2 6" xfId="2418" xr:uid="{00000000-0005-0000-0000-00007D090000}"/>
    <cellStyle name="Normal 2 7" xfId="2419" xr:uid="{00000000-0005-0000-0000-00007E090000}"/>
    <cellStyle name="Normal 2 8" xfId="2420" xr:uid="{00000000-0005-0000-0000-00007F090000}"/>
    <cellStyle name="Normal 2 9" xfId="2421" xr:uid="{00000000-0005-0000-0000-000080090000}"/>
    <cellStyle name="Normal 3" xfId="6" xr:uid="{00000000-0005-0000-0000-000081090000}"/>
    <cellStyle name="Normal 3 2" xfId="2422" xr:uid="{00000000-0005-0000-0000-000082090000}"/>
    <cellStyle name="Normal 4" xfId="2423" xr:uid="{00000000-0005-0000-0000-000083090000}"/>
    <cellStyle name="Normal 4 2" xfId="2424" xr:uid="{00000000-0005-0000-0000-000084090000}"/>
    <cellStyle name="Normal 5" xfId="2425" xr:uid="{00000000-0005-0000-0000-000085090000}"/>
    <cellStyle name="Normal 5 2" xfId="2426" xr:uid="{00000000-0005-0000-0000-000086090000}"/>
    <cellStyle name="Normal 5 3" xfId="2427" xr:uid="{00000000-0005-0000-0000-000087090000}"/>
    <cellStyle name="Normal 6" xfId="2428" xr:uid="{00000000-0005-0000-0000-000088090000}"/>
    <cellStyle name="Normal 7" xfId="2429" xr:uid="{00000000-0005-0000-0000-000089090000}"/>
    <cellStyle name="Normal 9" xfId="2430" xr:uid="{00000000-0005-0000-0000-00008A090000}"/>
    <cellStyle name="Normal_Master_intrusion" xfId="2688" xr:uid="{00000000-0005-0000-0000-00008B090000}"/>
    <cellStyle name="Note 2" xfId="2431" xr:uid="{00000000-0005-0000-0000-00008C090000}"/>
    <cellStyle name="Note 3" xfId="2432" xr:uid="{00000000-0005-0000-0000-00008D090000}"/>
    <cellStyle name="Odstotek 2" xfId="2684" xr:uid="{00000000-0005-0000-0000-00008E090000}"/>
    <cellStyle name="Opomba 2" xfId="2433" xr:uid="{00000000-0005-0000-0000-00008F090000}"/>
    <cellStyle name="Opomba 2 2" xfId="2434" xr:uid="{00000000-0005-0000-0000-000090090000}"/>
    <cellStyle name="Opomba 2 3" xfId="2435" xr:uid="{00000000-0005-0000-0000-000091090000}"/>
    <cellStyle name="Opomba 3" xfId="2436" xr:uid="{00000000-0005-0000-0000-000092090000}"/>
    <cellStyle name="Opomba 3 2" xfId="2437" xr:uid="{00000000-0005-0000-0000-000093090000}"/>
    <cellStyle name="Opomba 3 3" xfId="2438" xr:uid="{00000000-0005-0000-0000-000094090000}"/>
    <cellStyle name="Opomba 4" xfId="2439" xr:uid="{00000000-0005-0000-0000-000095090000}"/>
    <cellStyle name="Opomba 4 2" xfId="2440" xr:uid="{00000000-0005-0000-0000-000096090000}"/>
    <cellStyle name="Opomba 4 3" xfId="2441" xr:uid="{00000000-0005-0000-0000-000097090000}"/>
    <cellStyle name="Opomba 5" xfId="2442" xr:uid="{00000000-0005-0000-0000-000098090000}"/>
    <cellStyle name="Opomba 5 2" xfId="2443" xr:uid="{00000000-0005-0000-0000-000099090000}"/>
    <cellStyle name="Opomba 5 3" xfId="2444" xr:uid="{00000000-0005-0000-0000-00009A090000}"/>
    <cellStyle name="Opozorilo 2" xfId="2445" xr:uid="{00000000-0005-0000-0000-00009B090000}"/>
    <cellStyle name="Opozorilo 2 2" xfId="2446" xr:uid="{00000000-0005-0000-0000-00009C090000}"/>
    <cellStyle name="Opozorilo 2 3" xfId="2447" xr:uid="{00000000-0005-0000-0000-00009D090000}"/>
    <cellStyle name="Opozorilo 3" xfId="2448" xr:uid="{00000000-0005-0000-0000-00009E090000}"/>
    <cellStyle name="Opozorilo 3 2" xfId="2449" xr:uid="{00000000-0005-0000-0000-00009F090000}"/>
    <cellStyle name="Opozorilo 3 3" xfId="2450" xr:uid="{00000000-0005-0000-0000-0000A0090000}"/>
    <cellStyle name="Opozorilo 4" xfId="2451" xr:uid="{00000000-0005-0000-0000-0000A1090000}"/>
    <cellStyle name="Opozorilo 4 2" xfId="2452" xr:uid="{00000000-0005-0000-0000-0000A2090000}"/>
    <cellStyle name="Opozorilo 4 3" xfId="2453" xr:uid="{00000000-0005-0000-0000-0000A3090000}"/>
    <cellStyle name="Opozorilo 5" xfId="2454" xr:uid="{00000000-0005-0000-0000-0000A4090000}"/>
    <cellStyle name="Opozorilo 5 2" xfId="2455" xr:uid="{00000000-0005-0000-0000-0000A5090000}"/>
    <cellStyle name="Opozorilo 5 3" xfId="2456" xr:uid="{00000000-0005-0000-0000-0000A6090000}"/>
    <cellStyle name="Pojasnjevalno besedilo 2" xfId="2457" xr:uid="{00000000-0005-0000-0000-0000A7090000}"/>
    <cellStyle name="Pojasnjevalno besedilo 2 2" xfId="2458" xr:uid="{00000000-0005-0000-0000-0000A8090000}"/>
    <cellStyle name="Pojasnjevalno besedilo 2 3" xfId="2459" xr:uid="{00000000-0005-0000-0000-0000A9090000}"/>
    <cellStyle name="Pojasnjevalno besedilo 3" xfId="2460" xr:uid="{00000000-0005-0000-0000-0000AA090000}"/>
    <cellStyle name="Pojasnjevalno besedilo 3 2" xfId="2461" xr:uid="{00000000-0005-0000-0000-0000AB090000}"/>
    <cellStyle name="Pojasnjevalno besedilo 3 3" xfId="2462" xr:uid="{00000000-0005-0000-0000-0000AC090000}"/>
    <cellStyle name="Pojasnjevalno besedilo 4" xfId="2463" xr:uid="{00000000-0005-0000-0000-0000AD090000}"/>
    <cellStyle name="Pojasnjevalno besedilo 4 2" xfId="2464" xr:uid="{00000000-0005-0000-0000-0000AE090000}"/>
    <cellStyle name="Pojasnjevalno besedilo 4 3" xfId="2465" xr:uid="{00000000-0005-0000-0000-0000AF090000}"/>
    <cellStyle name="Pojasnjevalno besedilo 5" xfId="2466" xr:uid="{00000000-0005-0000-0000-0000B0090000}"/>
    <cellStyle name="Pojasnjevalno besedilo 5 2" xfId="2467" xr:uid="{00000000-0005-0000-0000-0000B1090000}"/>
    <cellStyle name="Pojasnjevalno besedilo 5 3" xfId="2468" xr:uid="{00000000-0005-0000-0000-0000B2090000}"/>
    <cellStyle name="Poudarek1 2" xfId="2469" xr:uid="{00000000-0005-0000-0000-0000B3090000}"/>
    <cellStyle name="Poudarek1 2 2" xfId="2470" xr:uid="{00000000-0005-0000-0000-0000B4090000}"/>
    <cellStyle name="Poudarek1 2 3" xfId="2471" xr:uid="{00000000-0005-0000-0000-0000B5090000}"/>
    <cellStyle name="Poudarek1 2 4" xfId="2472" xr:uid="{00000000-0005-0000-0000-0000B6090000}"/>
    <cellStyle name="Poudarek1 2 5" xfId="2473" xr:uid="{00000000-0005-0000-0000-0000B7090000}"/>
    <cellStyle name="Poudarek1 3" xfId="2474" xr:uid="{00000000-0005-0000-0000-0000B8090000}"/>
    <cellStyle name="Poudarek1 3 2" xfId="2475" xr:uid="{00000000-0005-0000-0000-0000B9090000}"/>
    <cellStyle name="Poudarek1 3 3" xfId="2476" xr:uid="{00000000-0005-0000-0000-0000BA090000}"/>
    <cellStyle name="Poudarek1 4" xfId="2477" xr:uid="{00000000-0005-0000-0000-0000BB090000}"/>
    <cellStyle name="Poudarek1 4 2" xfId="2478" xr:uid="{00000000-0005-0000-0000-0000BC090000}"/>
    <cellStyle name="Poudarek1 4 3" xfId="2479" xr:uid="{00000000-0005-0000-0000-0000BD090000}"/>
    <cellStyle name="Poudarek1 5" xfId="2480" xr:uid="{00000000-0005-0000-0000-0000BE090000}"/>
    <cellStyle name="Poudarek1 5 2" xfId="2481" xr:uid="{00000000-0005-0000-0000-0000BF090000}"/>
    <cellStyle name="Poudarek1 5 3" xfId="2482" xr:uid="{00000000-0005-0000-0000-0000C0090000}"/>
    <cellStyle name="Poudarek2 2" xfId="2483" xr:uid="{00000000-0005-0000-0000-0000C1090000}"/>
    <cellStyle name="Poudarek2 2 2" xfId="2484" xr:uid="{00000000-0005-0000-0000-0000C2090000}"/>
    <cellStyle name="Poudarek2 2 3" xfId="2485" xr:uid="{00000000-0005-0000-0000-0000C3090000}"/>
    <cellStyle name="Poudarek2 2 4" xfId="2486" xr:uid="{00000000-0005-0000-0000-0000C4090000}"/>
    <cellStyle name="Poudarek2 2 5" xfId="2487" xr:uid="{00000000-0005-0000-0000-0000C5090000}"/>
    <cellStyle name="Poudarek2 3" xfId="2488" xr:uid="{00000000-0005-0000-0000-0000C6090000}"/>
    <cellStyle name="Poudarek2 3 2" xfId="2489" xr:uid="{00000000-0005-0000-0000-0000C7090000}"/>
    <cellStyle name="Poudarek2 3 3" xfId="2490" xr:uid="{00000000-0005-0000-0000-0000C8090000}"/>
    <cellStyle name="Poudarek2 4" xfId="2491" xr:uid="{00000000-0005-0000-0000-0000C9090000}"/>
    <cellStyle name="Poudarek2 4 2" xfId="2492" xr:uid="{00000000-0005-0000-0000-0000CA090000}"/>
    <cellStyle name="Poudarek2 4 3" xfId="2493" xr:uid="{00000000-0005-0000-0000-0000CB090000}"/>
    <cellStyle name="Poudarek2 5" xfId="2494" xr:uid="{00000000-0005-0000-0000-0000CC090000}"/>
    <cellStyle name="Poudarek2 5 2" xfId="2495" xr:uid="{00000000-0005-0000-0000-0000CD090000}"/>
    <cellStyle name="Poudarek2 5 3" xfId="2496" xr:uid="{00000000-0005-0000-0000-0000CE090000}"/>
    <cellStyle name="Poudarek3 2" xfId="2497" xr:uid="{00000000-0005-0000-0000-0000CF090000}"/>
    <cellStyle name="Poudarek3 2 2" xfId="2498" xr:uid="{00000000-0005-0000-0000-0000D0090000}"/>
    <cellStyle name="Poudarek3 2 3" xfId="2499" xr:uid="{00000000-0005-0000-0000-0000D1090000}"/>
    <cellStyle name="Poudarek3 2 4" xfId="2500" xr:uid="{00000000-0005-0000-0000-0000D2090000}"/>
    <cellStyle name="Poudarek3 2 5" xfId="2501" xr:uid="{00000000-0005-0000-0000-0000D3090000}"/>
    <cellStyle name="Poudarek3 3" xfId="2502" xr:uid="{00000000-0005-0000-0000-0000D4090000}"/>
    <cellStyle name="Poudarek3 3 2" xfId="2503" xr:uid="{00000000-0005-0000-0000-0000D5090000}"/>
    <cellStyle name="Poudarek3 3 3" xfId="2504" xr:uid="{00000000-0005-0000-0000-0000D6090000}"/>
    <cellStyle name="Poudarek3 4" xfId="2505" xr:uid="{00000000-0005-0000-0000-0000D7090000}"/>
    <cellStyle name="Poudarek3 4 2" xfId="2506" xr:uid="{00000000-0005-0000-0000-0000D8090000}"/>
    <cellStyle name="Poudarek3 4 3" xfId="2507" xr:uid="{00000000-0005-0000-0000-0000D9090000}"/>
    <cellStyle name="Poudarek3 5" xfId="2508" xr:uid="{00000000-0005-0000-0000-0000DA090000}"/>
    <cellStyle name="Poudarek3 5 2" xfId="2509" xr:uid="{00000000-0005-0000-0000-0000DB090000}"/>
    <cellStyle name="Poudarek3 5 3" xfId="2510" xr:uid="{00000000-0005-0000-0000-0000DC090000}"/>
    <cellStyle name="Poudarek4 2" xfId="2511" xr:uid="{00000000-0005-0000-0000-0000DD090000}"/>
    <cellStyle name="Poudarek4 2 2" xfId="2512" xr:uid="{00000000-0005-0000-0000-0000DE090000}"/>
    <cellStyle name="Poudarek4 2 3" xfId="2513" xr:uid="{00000000-0005-0000-0000-0000DF090000}"/>
    <cellStyle name="Poudarek4 2 4" xfId="2514" xr:uid="{00000000-0005-0000-0000-0000E0090000}"/>
    <cellStyle name="Poudarek4 2 5" xfId="2515" xr:uid="{00000000-0005-0000-0000-0000E1090000}"/>
    <cellStyle name="Poudarek4 3" xfId="2516" xr:uid="{00000000-0005-0000-0000-0000E2090000}"/>
    <cellStyle name="Poudarek4 3 2" xfId="2517" xr:uid="{00000000-0005-0000-0000-0000E3090000}"/>
    <cellStyle name="Poudarek4 3 3" xfId="2518" xr:uid="{00000000-0005-0000-0000-0000E4090000}"/>
    <cellStyle name="Poudarek4 4" xfId="2519" xr:uid="{00000000-0005-0000-0000-0000E5090000}"/>
    <cellStyle name="Poudarek4 4 2" xfId="2520" xr:uid="{00000000-0005-0000-0000-0000E6090000}"/>
    <cellStyle name="Poudarek4 4 3" xfId="2521" xr:uid="{00000000-0005-0000-0000-0000E7090000}"/>
    <cellStyle name="Poudarek4 5" xfId="2522" xr:uid="{00000000-0005-0000-0000-0000E8090000}"/>
    <cellStyle name="Poudarek4 5 2" xfId="2523" xr:uid="{00000000-0005-0000-0000-0000E9090000}"/>
    <cellStyle name="Poudarek4 5 3" xfId="2524" xr:uid="{00000000-0005-0000-0000-0000EA090000}"/>
    <cellStyle name="Poudarek5 2" xfId="2525" xr:uid="{00000000-0005-0000-0000-0000EB090000}"/>
    <cellStyle name="Poudarek5 2 2" xfId="2526" xr:uid="{00000000-0005-0000-0000-0000EC090000}"/>
    <cellStyle name="Poudarek5 2 3" xfId="2527" xr:uid="{00000000-0005-0000-0000-0000ED090000}"/>
    <cellStyle name="Poudarek5 3" xfId="2528" xr:uid="{00000000-0005-0000-0000-0000EE090000}"/>
    <cellStyle name="Poudarek5 3 2" xfId="2529" xr:uid="{00000000-0005-0000-0000-0000EF090000}"/>
    <cellStyle name="Poudarek5 3 3" xfId="2530" xr:uid="{00000000-0005-0000-0000-0000F0090000}"/>
    <cellStyle name="Poudarek5 4" xfId="2531" xr:uid="{00000000-0005-0000-0000-0000F1090000}"/>
    <cellStyle name="Poudarek5 4 2" xfId="2532" xr:uid="{00000000-0005-0000-0000-0000F2090000}"/>
    <cellStyle name="Poudarek5 4 3" xfId="2533" xr:uid="{00000000-0005-0000-0000-0000F3090000}"/>
    <cellStyle name="Poudarek5 5" xfId="2534" xr:uid="{00000000-0005-0000-0000-0000F4090000}"/>
    <cellStyle name="Poudarek5 5 2" xfId="2535" xr:uid="{00000000-0005-0000-0000-0000F5090000}"/>
    <cellStyle name="Poudarek5 5 3" xfId="2536" xr:uid="{00000000-0005-0000-0000-0000F6090000}"/>
    <cellStyle name="Poudarek6 2" xfId="2537" xr:uid="{00000000-0005-0000-0000-0000F7090000}"/>
    <cellStyle name="Poudarek6 2 2" xfId="2538" xr:uid="{00000000-0005-0000-0000-0000F8090000}"/>
    <cellStyle name="Poudarek6 2 3" xfId="2539" xr:uid="{00000000-0005-0000-0000-0000F9090000}"/>
    <cellStyle name="Poudarek6 2 4" xfId="2540" xr:uid="{00000000-0005-0000-0000-0000FA090000}"/>
    <cellStyle name="Poudarek6 2 5" xfId="2541" xr:uid="{00000000-0005-0000-0000-0000FB090000}"/>
    <cellStyle name="Poudarek6 3" xfId="2542" xr:uid="{00000000-0005-0000-0000-0000FC090000}"/>
    <cellStyle name="Poudarek6 3 2" xfId="2543" xr:uid="{00000000-0005-0000-0000-0000FD090000}"/>
    <cellStyle name="Poudarek6 3 3" xfId="2544" xr:uid="{00000000-0005-0000-0000-0000FE090000}"/>
    <cellStyle name="Poudarek6 4" xfId="2545" xr:uid="{00000000-0005-0000-0000-0000FF090000}"/>
    <cellStyle name="Poudarek6 4 2" xfId="2546" xr:uid="{00000000-0005-0000-0000-0000000A0000}"/>
    <cellStyle name="Poudarek6 4 3" xfId="2547" xr:uid="{00000000-0005-0000-0000-0000010A0000}"/>
    <cellStyle name="Poudarek6 5" xfId="2548" xr:uid="{00000000-0005-0000-0000-0000020A0000}"/>
    <cellStyle name="Poudarek6 5 2" xfId="2549" xr:uid="{00000000-0005-0000-0000-0000030A0000}"/>
    <cellStyle name="Poudarek6 5 3" xfId="2550" xr:uid="{00000000-0005-0000-0000-0000040A0000}"/>
    <cellStyle name="Povezana celica 2" xfId="2551" xr:uid="{00000000-0005-0000-0000-0000050A0000}"/>
    <cellStyle name="Povezana celica 2 2" xfId="2552" xr:uid="{00000000-0005-0000-0000-0000060A0000}"/>
    <cellStyle name="Povezana celica 2 3" xfId="2553" xr:uid="{00000000-0005-0000-0000-0000070A0000}"/>
    <cellStyle name="Povezana celica 2 4" xfId="2554" xr:uid="{00000000-0005-0000-0000-0000080A0000}"/>
    <cellStyle name="Povezana celica 2 5" xfId="2555" xr:uid="{00000000-0005-0000-0000-0000090A0000}"/>
    <cellStyle name="Povezana celica 3" xfId="2556" xr:uid="{00000000-0005-0000-0000-00000A0A0000}"/>
    <cellStyle name="Povezana celica 3 2" xfId="2557" xr:uid="{00000000-0005-0000-0000-00000B0A0000}"/>
    <cellStyle name="Povezana celica 3 3" xfId="2558" xr:uid="{00000000-0005-0000-0000-00000C0A0000}"/>
    <cellStyle name="Povezana celica 4" xfId="2559" xr:uid="{00000000-0005-0000-0000-00000D0A0000}"/>
    <cellStyle name="Povezana celica 4 2" xfId="2560" xr:uid="{00000000-0005-0000-0000-00000E0A0000}"/>
    <cellStyle name="Povezana celica 4 3" xfId="2561" xr:uid="{00000000-0005-0000-0000-00000F0A0000}"/>
    <cellStyle name="Povezana celica 5" xfId="2562" xr:uid="{00000000-0005-0000-0000-0000100A0000}"/>
    <cellStyle name="Povezana celica 5 2" xfId="2563" xr:uid="{00000000-0005-0000-0000-0000110A0000}"/>
    <cellStyle name="Povezana celica 5 3" xfId="2564" xr:uid="{00000000-0005-0000-0000-0000120A0000}"/>
    <cellStyle name="Preveri celico 2" xfId="2565" xr:uid="{00000000-0005-0000-0000-0000130A0000}"/>
    <cellStyle name="Preveri celico 2 2" xfId="2566" xr:uid="{00000000-0005-0000-0000-0000140A0000}"/>
    <cellStyle name="Preveri celico 2 3" xfId="2567" xr:uid="{00000000-0005-0000-0000-0000150A0000}"/>
    <cellStyle name="Preveri celico 3" xfId="2568" xr:uid="{00000000-0005-0000-0000-0000160A0000}"/>
    <cellStyle name="Preveri celico 3 2" xfId="2569" xr:uid="{00000000-0005-0000-0000-0000170A0000}"/>
    <cellStyle name="Preveri celico 3 3" xfId="2570" xr:uid="{00000000-0005-0000-0000-0000180A0000}"/>
    <cellStyle name="Preveri celico 4" xfId="2571" xr:uid="{00000000-0005-0000-0000-0000190A0000}"/>
    <cellStyle name="Preveri celico 4 2" xfId="2572" xr:uid="{00000000-0005-0000-0000-00001A0A0000}"/>
    <cellStyle name="Preveri celico 4 3" xfId="2573" xr:uid="{00000000-0005-0000-0000-00001B0A0000}"/>
    <cellStyle name="Preveri celico 5" xfId="2574" xr:uid="{00000000-0005-0000-0000-00001C0A0000}"/>
    <cellStyle name="Preveri celico 5 2" xfId="2575" xr:uid="{00000000-0005-0000-0000-00001D0A0000}"/>
    <cellStyle name="Preveri celico 5 3" xfId="2576" xr:uid="{00000000-0005-0000-0000-00001E0A0000}"/>
    <cellStyle name="Računanje 2" xfId="2577" xr:uid="{00000000-0005-0000-0000-00001F0A0000}"/>
    <cellStyle name="Računanje 2 2" xfId="2578" xr:uid="{00000000-0005-0000-0000-0000200A0000}"/>
    <cellStyle name="Računanje 2 3" xfId="2579" xr:uid="{00000000-0005-0000-0000-0000210A0000}"/>
    <cellStyle name="Računanje 2 4" xfId="2580" xr:uid="{00000000-0005-0000-0000-0000220A0000}"/>
    <cellStyle name="Računanje 2 5" xfId="2581" xr:uid="{00000000-0005-0000-0000-0000230A0000}"/>
    <cellStyle name="Računanje 3" xfId="2582" xr:uid="{00000000-0005-0000-0000-0000240A0000}"/>
    <cellStyle name="Računanje 3 2" xfId="2583" xr:uid="{00000000-0005-0000-0000-0000250A0000}"/>
    <cellStyle name="Računanje 3 3" xfId="2584" xr:uid="{00000000-0005-0000-0000-0000260A0000}"/>
    <cellStyle name="Računanje 4" xfId="2585" xr:uid="{00000000-0005-0000-0000-0000270A0000}"/>
    <cellStyle name="Računanje 4 2" xfId="2586" xr:uid="{00000000-0005-0000-0000-0000280A0000}"/>
    <cellStyle name="Računanje 4 3" xfId="2587" xr:uid="{00000000-0005-0000-0000-0000290A0000}"/>
    <cellStyle name="Računanje 5" xfId="2588" xr:uid="{00000000-0005-0000-0000-00002A0A0000}"/>
    <cellStyle name="Računanje 5 2" xfId="2589" xr:uid="{00000000-0005-0000-0000-00002B0A0000}"/>
    <cellStyle name="Računanje 5 3" xfId="2590" xr:uid="{00000000-0005-0000-0000-00002C0A0000}"/>
    <cellStyle name="Slabo 2" xfId="2591" xr:uid="{00000000-0005-0000-0000-00002D0A0000}"/>
    <cellStyle name="Slabo 2 2" xfId="2592" xr:uid="{00000000-0005-0000-0000-00002E0A0000}"/>
    <cellStyle name="Slabo 2 3" xfId="2593" xr:uid="{00000000-0005-0000-0000-00002F0A0000}"/>
    <cellStyle name="Slabo 2 4" xfId="2594" xr:uid="{00000000-0005-0000-0000-0000300A0000}"/>
    <cellStyle name="Slabo 2 5" xfId="2595" xr:uid="{00000000-0005-0000-0000-0000310A0000}"/>
    <cellStyle name="Slabo 3" xfId="2596" xr:uid="{00000000-0005-0000-0000-0000320A0000}"/>
    <cellStyle name="Slabo 3 2" xfId="2597" xr:uid="{00000000-0005-0000-0000-0000330A0000}"/>
    <cellStyle name="Slabo 3 3" xfId="2598" xr:uid="{00000000-0005-0000-0000-0000340A0000}"/>
    <cellStyle name="Slabo 4" xfId="2599" xr:uid="{00000000-0005-0000-0000-0000350A0000}"/>
    <cellStyle name="Slabo 4 2" xfId="2600" xr:uid="{00000000-0005-0000-0000-0000360A0000}"/>
    <cellStyle name="Slabo 4 3" xfId="2601" xr:uid="{00000000-0005-0000-0000-0000370A0000}"/>
    <cellStyle name="Slabo 5" xfId="2602" xr:uid="{00000000-0005-0000-0000-0000380A0000}"/>
    <cellStyle name="Slabo 5 2" xfId="2603" xr:uid="{00000000-0005-0000-0000-0000390A0000}"/>
    <cellStyle name="Slabo 5 3" xfId="2604" xr:uid="{00000000-0005-0000-0000-00003A0A0000}"/>
    <cellStyle name="Slog 1" xfId="2605" xr:uid="{00000000-0005-0000-0000-00003B0A0000}"/>
    <cellStyle name="Slog 1 2" xfId="2606" xr:uid="{00000000-0005-0000-0000-00003C0A0000}"/>
    <cellStyle name="Slog 1 3" xfId="2607" xr:uid="{00000000-0005-0000-0000-00003D0A0000}"/>
    <cellStyle name="Standard 3" xfId="2685" xr:uid="{00000000-0005-0000-0000-00003E0A0000}"/>
    <cellStyle name="Standard_Tabelle1" xfId="2608" xr:uid="{00000000-0005-0000-0000-00003F0A0000}"/>
    <cellStyle name="Total 2" xfId="2609" xr:uid="{00000000-0005-0000-0000-0000400A0000}"/>
    <cellStyle name="Valuta 2" xfId="2" xr:uid="{00000000-0005-0000-0000-0000410A0000}"/>
    <cellStyle name="Valuta 2 10" xfId="2610" xr:uid="{00000000-0005-0000-0000-0000420A0000}"/>
    <cellStyle name="Valuta 2 11" xfId="2611" xr:uid="{00000000-0005-0000-0000-0000430A0000}"/>
    <cellStyle name="Valuta 2 12" xfId="2612" xr:uid="{00000000-0005-0000-0000-0000440A0000}"/>
    <cellStyle name="Valuta 2 13" xfId="2613" xr:uid="{00000000-0005-0000-0000-0000450A0000}"/>
    <cellStyle name="Valuta 2 14" xfId="2614" xr:uid="{00000000-0005-0000-0000-0000460A0000}"/>
    <cellStyle name="Valuta 2 15" xfId="2615" xr:uid="{00000000-0005-0000-0000-0000470A0000}"/>
    <cellStyle name="Valuta 2 16" xfId="2616" xr:uid="{00000000-0005-0000-0000-0000480A0000}"/>
    <cellStyle name="Valuta 2 2" xfId="2617" xr:uid="{00000000-0005-0000-0000-0000490A0000}"/>
    <cellStyle name="Valuta 2 2 2" xfId="2618" xr:uid="{00000000-0005-0000-0000-00004A0A0000}"/>
    <cellStyle name="Valuta 2 3" xfId="2619" xr:uid="{00000000-0005-0000-0000-00004B0A0000}"/>
    <cellStyle name="Valuta 2 3 2" xfId="2620" xr:uid="{00000000-0005-0000-0000-00004C0A0000}"/>
    <cellStyle name="Valuta 2 4" xfId="2621" xr:uid="{00000000-0005-0000-0000-00004D0A0000}"/>
    <cellStyle name="Valuta 2 5" xfId="2622" xr:uid="{00000000-0005-0000-0000-00004E0A0000}"/>
    <cellStyle name="Valuta 2 6" xfId="2623" xr:uid="{00000000-0005-0000-0000-00004F0A0000}"/>
    <cellStyle name="Valuta 2 7" xfId="2624" xr:uid="{00000000-0005-0000-0000-0000500A0000}"/>
    <cellStyle name="Valuta 2 8" xfId="2625" xr:uid="{00000000-0005-0000-0000-0000510A0000}"/>
    <cellStyle name="Valuta 2 9" xfId="2626" xr:uid="{00000000-0005-0000-0000-0000520A0000}"/>
    <cellStyle name="Valuta 3" xfId="2627" xr:uid="{00000000-0005-0000-0000-0000530A0000}"/>
    <cellStyle name="Vejica [0] 2" xfId="2628" xr:uid="{00000000-0005-0000-0000-0000540A0000}"/>
    <cellStyle name="Vejica 10" xfId="2629" xr:uid="{00000000-0005-0000-0000-0000550A0000}"/>
    <cellStyle name="Vejica 11" xfId="2630" xr:uid="{00000000-0005-0000-0000-0000560A0000}"/>
    <cellStyle name="Vejica 12" xfId="2631" xr:uid="{00000000-0005-0000-0000-0000570A0000}"/>
    <cellStyle name="Vejica 13" xfId="2632" xr:uid="{00000000-0005-0000-0000-0000580A0000}"/>
    <cellStyle name="Vejica 14" xfId="2633" xr:uid="{00000000-0005-0000-0000-0000590A0000}"/>
    <cellStyle name="Vejica 2" xfId="2634" xr:uid="{00000000-0005-0000-0000-00005A0A0000}"/>
    <cellStyle name="Vejica 2 2" xfId="2635" xr:uid="{00000000-0005-0000-0000-00005B0A0000}"/>
    <cellStyle name="Vejica 2 2 2" xfId="2636" xr:uid="{00000000-0005-0000-0000-00005C0A0000}"/>
    <cellStyle name="Vejica 2 2 3" xfId="2637" xr:uid="{00000000-0005-0000-0000-00005D0A0000}"/>
    <cellStyle name="Vejica 2 3" xfId="2638" xr:uid="{00000000-0005-0000-0000-00005E0A0000}"/>
    <cellStyle name="Vejica 2 3 2" xfId="2639" xr:uid="{00000000-0005-0000-0000-00005F0A0000}"/>
    <cellStyle name="Vejica 2 3 3" xfId="2640" xr:uid="{00000000-0005-0000-0000-0000600A0000}"/>
    <cellStyle name="Vejica 2 3 4" xfId="2641" xr:uid="{00000000-0005-0000-0000-0000610A0000}"/>
    <cellStyle name="Vejica 2 4" xfId="2642" xr:uid="{00000000-0005-0000-0000-0000620A0000}"/>
    <cellStyle name="Vejica 2_NASLOVNICA PREDRAČUNOV" xfId="2643" xr:uid="{00000000-0005-0000-0000-0000630A0000}"/>
    <cellStyle name="Vejica 3" xfId="2644" xr:uid="{00000000-0005-0000-0000-0000640A0000}"/>
    <cellStyle name="Vejica 3 2" xfId="2645" xr:uid="{00000000-0005-0000-0000-0000650A0000}"/>
    <cellStyle name="Vejica 3 3" xfId="2646" xr:uid="{00000000-0005-0000-0000-0000660A0000}"/>
    <cellStyle name="Vejica 3 4" xfId="2647" xr:uid="{00000000-0005-0000-0000-0000670A0000}"/>
    <cellStyle name="Vejica 4" xfId="2648" xr:uid="{00000000-0005-0000-0000-0000680A0000}"/>
    <cellStyle name="Vejica 5" xfId="2649" xr:uid="{00000000-0005-0000-0000-0000690A0000}"/>
    <cellStyle name="Vejica 6" xfId="2650" xr:uid="{00000000-0005-0000-0000-00006A0A0000}"/>
    <cellStyle name="Vejica 7" xfId="2651" xr:uid="{00000000-0005-0000-0000-00006B0A0000}"/>
    <cellStyle name="Vejica 8" xfId="2652" xr:uid="{00000000-0005-0000-0000-00006C0A0000}"/>
    <cellStyle name="Vejica 9" xfId="2653" xr:uid="{00000000-0005-0000-0000-00006D0A0000}"/>
    <cellStyle name="Vnos 2" xfId="2654" xr:uid="{00000000-0005-0000-0000-00006E0A0000}"/>
    <cellStyle name="Vnos 2 2" xfId="2655" xr:uid="{00000000-0005-0000-0000-00006F0A0000}"/>
    <cellStyle name="Vnos 2 3" xfId="2656" xr:uid="{00000000-0005-0000-0000-0000700A0000}"/>
    <cellStyle name="Vnos 2 4" xfId="2657" xr:uid="{00000000-0005-0000-0000-0000710A0000}"/>
    <cellStyle name="Vnos 2 5" xfId="2658" xr:uid="{00000000-0005-0000-0000-0000720A0000}"/>
    <cellStyle name="Vnos 3" xfId="2659" xr:uid="{00000000-0005-0000-0000-0000730A0000}"/>
    <cellStyle name="Vnos 3 2" xfId="2660" xr:uid="{00000000-0005-0000-0000-0000740A0000}"/>
    <cellStyle name="Vnos 3 3" xfId="2661" xr:uid="{00000000-0005-0000-0000-0000750A0000}"/>
    <cellStyle name="Vnos 4" xfId="2662" xr:uid="{00000000-0005-0000-0000-0000760A0000}"/>
    <cellStyle name="Vnos 4 2" xfId="2663" xr:uid="{00000000-0005-0000-0000-0000770A0000}"/>
    <cellStyle name="Vnos 4 3" xfId="2664" xr:uid="{00000000-0005-0000-0000-0000780A0000}"/>
    <cellStyle name="Vnos 5" xfId="2665" xr:uid="{00000000-0005-0000-0000-0000790A0000}"/>
    <cellStyle name="Vnos 5 2" xfId="2666" xr:uid="{00000000-0005-0000-0000-00007A0A0000}"/>
    <cellStyle name="Vnos 5 3" xfId="2667" xr:uid="{00000000-0005-0000-0000-00007B0A0000}"/>
    <cellStyle name="Vsota 2" xfId="2668" xr:uid="{00000000-0005-0000-0000-00007C0A0000}"/>
    <cellStyle name="Vsota 2 2" xfId="2669" xr:uid="{00000000-0005-0000-0000-00007D0A0000}"/>
    <cellStyle name="Vsota 2 3" xfId="2670" xr:uid="{00000000-0005-0000-0000-00007E0A0000}"/>
    <cellStyle name="Vsota 2 4" xfId="2671" xr:uid="{00000000-0005-0000-0000-00007F0A0000}"/>
    <cellStyle name="Vsota 2 5" xfId="2672" xr:uid="{00000000-0005-0000-0000-0000800A0000}"/>
    <cellStyle name="Vsota 3" xfId="2673" xr:uid="{00000000-0005-0000-0000-0000810A0000}"/>
    <cellStyle name="Vsota 3 2" xfId="2674" xr:uid="{00000000-0005-0000-0000-0000820A0000}"/>
    <cellStyle name="Vsota 3 3" xfId="2675" xr:uid="{00000000-0005-0000-0000-0000830A0000}"/>
    <cellStyle name="Vsota 4" xfId="2676" xr:uid="{00000000-0005-0000-0000-0000840A0000}"/>
    <cellStyle name="Vsota 4 2" xfId="2677" xr:uid="{00000000-0005-0000-0000-0000850A0000}"/>
    <cellStyle name="Vsota 4 3" xfId="2678" xr:uid="{00000000-0005-0000-0000-0000860A0000}"/>
    <cellStyle name="Vsota 5" xfId="2679" xr:uid="{00000000-0005-0000-0000-0000870A0000}"/>
    <cellStyle name="Vsota 5 2" xfId="2680" xr:uid="{00000000-0005-0000-0000-0000880A0000}"/>
    <cellStyle name="Vsota 5 3" xfId="2681" xr:uid="{00000000-0005-0000-0000-0000890A0000}"/>
    <cellStyle name="Währung [0]_Tabelle1" xfId="2682" xr:uid="{00000000-0005-0000-0000-00008A0A0000}"/>
    <cellStyle name="Währung_Tabelle1" xfId="2683" xr:uid="{00000000-0005-0000-0000-00008B0A0000}"/>
  </cellStyles>
  <dxfs count="10">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6</xdr:col>
      <xdr:colOff>0</xdr:colOff>
      <xdr:row>66</xdr:row>
      <xdr:rowOff>0</xdr:rowOff>
    </xdr:from>
    <xdr:ext cx="65" cy="172227"/>
    <xdr:sp macro="" textlink="">
      <xdr:nvSpPr>
        <xdr:cNvPr id="2" name="PoljeZBesedilom 1">
          <a:extLst>
            <a:ext uri="{FF2B5EF4-FFF2-40B4-BE49-F238E27FC236}">
              <a16:creationId xmlns:a16="http://schemas.microsoft.com/office/drawing/2014/main" id="{FFBB41B5-0F4D-4FE2-8351-2A7F8533BD20}"/>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 name="PoljeZBesedilom 2">
          <a:extLst>
            <a:ext uri="{FF2B5EF4-FFF2-40B4-BE49-F238E27FC236}">
              <a16:creationId xmlns:a16="http://schemas.microsoft.com/office/drawing/2014/main" id="{AC953C51-8B65-47E9-B027-5A9E7A97FB39}"/>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 name="PoljeZBesedilom 3">
          <a:extLst>
            <a:ext uri="{FF2B5EF4-FFF2-40B4-BE49-F238E27FC236}">
              <a16:creationId xmlns:a16="http://schemas.microsoft.com/office/drawing/2014/main" id="{F66BF219-E1FE-42D1-AF1B-D3AD57DD46F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 name="PoljeZBesedilom 4">
          <a:extLst>
            <a:ext uri="{FF2B5EF4-FFF2-40B4-BE49-F238E27FC236}">
              <a16:creationId xmlns:a16="http://schemas.microsoft.com/office/drawing/2014/main" id="{441D4798-C111-4195-B115-CEF30495FBD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 name="PoljeZBesedilom 5">
          <a:extLst>
            <a:ext uri="{FF2B5EF4-FFF2-40B4-BE49-F238E27FC236}">
              <a16:creationId xmlns:a16="http://schemas.microsoft.com/office/drawing/2014/main" id="{932A3D7E-B902-4721-97C7-22B26251FC8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 name="PoljeZBesedilom 6">
          <a:extLst>
            <a:ext uri="{FF2B5EF4-FFF2-40B4-BE49-F238E27FC236}">
              <a16:creationId xmlns:a16="http://schemas.microsoft.com/office/drawing/2014/main" id="{03EFC349-3B86-4756-8ACA-1B19243A7D20}"/>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 name="PoljeZBesedilom 7">
          <a:extLst>
            <a:ext uri="{FF2B5EF4-FFF2-40B4-BE49-F238E27FC236}">
              <a16:creationId xmlns:a16="http://schemas.microsoft.com/office/drawing/2014/main" id="{6809A04A-8162-4007-8A67-D96593B8C1C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9" name="PoljeZBesedilom 8">
          <a:extLst>
            <a:ext uri="{FF2B5EF4-FFF2-40B4-BE49-F238E27FC236}">
              <a16:creationId xmlns:a16="http://schemas.microsoft.com/office/drawing/2014/main" id="{561CB7DC-4FF4-4B10-952E-3A78B1D7A5A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0" name="PoljeZBesedilom 9">
          <a:extLst>
            <a:ext uri="{FF2B5EF4-FFF2-40B4-BE49-F238E27FC236}">
              <a16:creationId xmlns:a16="http://schemas.microsoft.com/office/drawing/2014/main" id="{9E6C3FB0-128E-4B82-BBAA-BBBF9424784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1" name="PoljeZBesedilom 10">
          <a:extLst>
            <a:ext uri="{FF2B5EF4-FFF2-40B4-BE49-F238E27FC236}">
              <a16:creationId xmlns:a16="http://schemas.microsoft.com/office/drawing/2014/main" id="{6AE5560B-70A6-43EB-AF7E-4C77BF424AA0}"/>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2" name="PoljeZBesedilom 11">
          <a:extLst>
            <a:ext uri="{FF2B5EF4-FFF2-40B4-BE49-F238E27FC236}">
              <a16:creationId xmlns:a16="http://schemas.microsoft.com/office/drawing/2014/main" id="{1DF0B208-AB0C-4A74-A1E5-9E9A0007CE0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3" name="PoljeZBesedilom 12">
          <a:extLst>
            <a:ext uri="{FF2B5EF4-FFF2-40B4-BE49-F238E27FC236}">
              <a16:creationId xmlns:a16="http://schemas.microsoft.com/office/drawing/2014/main" id="{92A4CD6C-5E72-49B2-BC54-390307896FB9}"/>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14" name="PoljeZBesedilom 13">
          <a:extLst>
            <a:ext uri="{FF2B5EF4-FFF2-40B4-BE49-F238E27FC236}">
              <a16:creationId xmlns:a16="http://schemas.microsoft.com/office/drawing/2014/main" id="{65776BDE-7C6D-464D-8DE1-1043B20B1402}"/>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5" name="PoljeZBesedilom 14">
          <a:extLst>
            <a:ext uri="{FF2B5EF4-FFF2-40B4-BE49-F238E27FC236}">
              <a16:creationId xmlns:a16="http://schemas.microsoft.com/office/drawing/2014/main" id="{7A179FE8-A0AB-4AED-AF64-C126DBEA2B5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6" name="PoljeZBesedilom 15">
          <a:extLst>
            <a:ext uri="{FF2B5EF4-FFF2-40B4-BE49-F238E27FC236}">
              <a16:creationId xmlns:a16="http://schemas.microsoft.com/office/drawing/2014/main" id="{03DF9836-823B-4C85-BD25-CC0BF0E6CB4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7" name="PoljeZBesedilom 16">
          <a:extLst>
            <a:ext uri="{FF2B5EF4-FFF2-40B4-BE49-F238E27FC236}">
              <a16:creationId xmlns:a16="http://schemas.microsoft.com/office/drawing/2014/main" id="{0B5BE917-C494-4D05-9E99-25C2B7C76FA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8" name="PoljeZBesedilom 17">
          <a:extLst>
            <a:ext uri="{FF2B5EF4-FFF2-40B4-BE49-F238E27FC236}">
              <a16:creationId xmlns:a16="http://schemas.microsoft.com/office/drawing/2014/main" id="{F63B668E-EB6C-485F-8381-282676591BF7}"/>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9" name="PoljeZBesedilom 18">
          <a:extLst>
            <a:ext uri="{FF2B5EF4-FFF2-40B4-BE49-F238E27FC236}">
              <a16:creationId xmlns:a16="http://schemas.microsoft.com/office/drawing/2014/main" id="{7611066C-0554-4940-981E-52F2085A0B6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0" name="PoljeZBesedilom 19">
          <a:extLst>
            <a:ext uri="{FF2B5EF4-FFF2-40B4-BE49-F238E27FC236}">
              <a16:creationId xmlns:a16="http://schemas.microsoft.com/office/drawing/2014/main" id="{772C543E-0102-43A6-813A-ACB451B928C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1" name="PoljeZBesedilom 20">
          <a:extLst>
            <a:ext uri="{FF2B5EF4-FFF2-40B4-BE49-F238E27FC236}">
              <a16:creationId xmlns:a16="http://schemas.microsoft.com/office/drawing/2014/main" id="{576418DE-DFCA-47EF-8184-BB7AFE3989F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2" name="PoljeZBesedilom 21">
          <a:extLst>
            <a:ext uri="{FF2B5EF4-FFF2-40B4-BE49-F238E27FC236}">
              <a16:creationId xmlns:a16="http://schemas.microsoft.com/office/drawing/2014/main" id="{C9C5A22D-4BAA-4FA6-BDB0-B2F3D54F801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3" name="PoljeZBesedilom 22">
          <a:extLst>
            <a:ext uri="{FF2B5EF4-FFF2-40B4-BE49-F238E27FC236}">
              <a16:creationId xmlns:a16="http://schemas.microsoft.com/office/drawing/2014/main" id="{8481B1FF-F5A3-42DB-985E-4D41CA300F5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4" name="PoljeZBesedilom 23">
          <a:extLst>
            <a:ext uri="{FF2B5EF4-FFF2-40B4-BE49-F238E27FC236}">
              <a16:creationId xmlns:a16="http://schemas.microsoft.com/office/drawing/2014/main" id="{7169DEA4-FCA3-4F0B-AA2B-D4F93210B48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25" name="PoljeZBesedilom 24">
          <a:extLst>
            <a:ext uri="{FF2B5EF4-FFF2-40B4-BE49-F238E27FC236}">
              <a16:creationId xmlns:a16="http://schemas.microsoft.com/office/drawing/2014/main" id="{68C9BEFC-3FCC-40D7-9482-61D9D00801A1}"/>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26" name="PoljeZBesedilom 25">
          <a:extLst>
            <a:ext uri="{FF2B5EF4-FFF2-40B4-BE49-F238E27FC236}">
              <a16:creationId xmlns:a16="http://schemas.microsoft.com/office/drawing/2014/main" id="{B00D85ED-0389-4465-93A0-CFC72103B26F}"/>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7" name="PoljeZBesedilom 26">
          <a:extLst>
            <a:ext uri="{FF2B5EF4-FFF2-40B4-BE49-F238E27FC236}">
              <a16:creationId xmlns:a16="http://schemas.microsoft.com/office/drawing/2014/main" id="{643E71EA-9666-42BB-A433-68730B0DC16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8" name="PoljeZBesedilom 27">
          <a:extLst>
            <a:ext uri="{FF2B5EF4-FFF2-40B4-BE49-F238E27FC236}">
              <a16:creationId xmlns:a16="http://schemas.microsoft.com/office/drawing/2014/main" id="{0D9FEE03-3419-4713-A2E1-70C96CAF3C7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9" name="PoljeZBesedilom 28">
          <a:extLst>
            <a:ext uri="{FF2B5EF4-FFF2-40B4-BE49-F238E27FC236}">
              <a16:creationId xmlns:a16="http://schemas.microsoft.com/office/drawing/2014/main" id="{3445592F-BA2F-4388-BB6F-41FEE4E5C2C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0" name="PoljeZBesedilom 29">
          <a:extLst>
            <a:ext uri="{FF2B5EF4-FFF2-40B4-BE49-F238E27FC236}">
              <a16:creationId xmlns:a16="http://schemas.microsoft.com/office/drawing/2014/main" id="{C99C00E6-8166-4DCC-95D9-AF059DB320D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1" name="PoljeZBesedilom 30">
          <a:extLst>
            <a:ext uri="{FF2B5EF4-FFF2-40B4-BE49-F238E27FC236}">
              <a16:creationId xmlns:a16="http://schemas.microsoft.com/office/drawing/2014/main" id="{51F40155-5A84-4772-9CE8-F4E02088227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2" name="PoljeZBesedilom 31">
          <a:extLst>
            <a:ext uri="{FF2B5EF4-FFF2-40B4-BE49-F238E27FC236}">
              <a16:creationId xmlns:a16="http://schemas.microsoft.com/office/drawing/2014/main" id="{D0350B49-9D1A-44C6-840D-C793E4DFDD0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3" name="PoljeZBesedilom 32">
          <a:extLst>
            <a:ext uri="{FF2B5EF4-FFF2-40B4-BE49-F238E27FC236}">
              <a16:creationId xmlns:a16="http://schemas.microsoft.com/office/drawing/2014/main" id="{8B0371B8-A3AF-41AB-8932-A00E50B7DC47}"/>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4" name="PoljeZBesedilom 33">
          <a:extLst>
            <a:ext uri="{FF2B5EF4-FFF2-40B4-BE49-F238E27FC236}">
              <a16:creationId xmlns:a16="http://schemas.microsoft.com/office/drawing/2014/main" id="{900819BB-24A8-4A11-9751-54D203DF232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5" name="PoljeZBesedilom 34">
          <a:extLst>
            <a:ext uri="{FF2B5EF4-FFF2-40B4-BE49-F238E27FC236}">
              <a16:creationId xmlns:a16="http://schemas.microsoft.com/office/drawing/2014/main" id="{305891CF-92F9-4557-A0BE-1269D95F8A9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6" name="PoljeZBesedilom 35">
          <a:extLst>
            <a:ext uri="{FF2B5EF4-FFF2-40B4-BE49-F238E27FC236}">
              <a16:creationId xmlns:a16="http://schemas.microsoft.com/office/drawing/2014/main" id="{F73C1587-7C9E-44E7-BD57-097E62ACF1E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7" name="PoljeZBesedilom 36">
          <a:extLst>
            <a:ext uri="{FF2B5EF4-FFF2-40B4-BE49-F238E27FC236}">
              <a16:creationId xmlns:a16="http://schemas.microsoft.com/office/drawing/2014/main" id="{B299B55F-105F-411C-8379-96B5EB3F494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8" name="PoljeZBesedilom 37">
          <a:extLst>
            <a:ext uri="{FF2B5EF4-FFF2-40B4-BE49-F238E27FC236}">
              <a16:creationId xmlns:a16="http://schemas.microsoft.com/office/drawing/2014/main" id="{F68860E1-C882-43B1-9AD6-7A3C2171B6E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9" name="PoljeZBesedilom 38">
          <a:extLst>
            <a:ext uri="{FF2B5EF4-FFF2-40B4-BE49-F238E27FC236}">
              <a16:creationId xmlns:a16="http://schemas.microsoft.com/office/drawing/2014/main" id="{7ED0A884-0403-454B-A54E-94C9537DABC7}"/>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0" name="PoljeZBesedilom 39">
          <a:extLst>
            <a:ext uri="{FF2B5EF4-FFF2-40B4-BE49-F238E27FC236}">
              <a16:creationId xmlns:a16="http://schemas.microsoft.com/office/drawing/2014/main" id="{393F139C-3F0F-408A-BDD9-4F7D18DDE6D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1" name="PoljeZBesedilom 40">
          <a:extLst>
            <a:ext uri="{FF2B5EF4-FFF2-40B4-BE49-F238E27FC236}">
              <a16:creationId xmlns:a16="http://schemas.microsoft.com/office/drawing/2014/main" id="{2708EE1F-95E2-403E-8181-8DDC0FB6E60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2" name="PoljeZBesedilom 41">
          <a:extLst>
            <a:ext uri="{FF2B5EF4-FFF2-40B4-BE49-F238E27FC236}">
              <a16:creationId xmlns:a16="http://schemas.microsoft.com/office/drawing/2014/main" id="{B694222E-1448-4C31-ABE5-703CF2CBD14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3" name="PoljeZBesedilom 42">
          <a:extLst>
            <a:ext uri="{FF2B5EF4-FFF2-40B4-BE49-F238E27FC236}">
              <a16:creationId xmlns:a16="http://schemas.microsoft.com/office/drawing/2014/main" id="{F9318F4D-0F8F-4B57-ACC5-5F352BFA7388}"/>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4" name="PoljeZBesedilom 43">
          <a:extLst>
            <a:ext uri="{FF2B5EF4-FFF2-40B4-BE49-F238E27FC236}">
              <a16:creationId xmlns:a16="http://schemas.microsoft.com/office/drawing/2014/main" id="{A743BF6C-AB1E-4B54-9A7F-B2C4F98150A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5" name="PoljeZBesedilom 44">
          <a:extLst>
            <a:ext uri="{FF2B5EF4-FFF2-40B4-BE49-F238E27FC236}">
              <a16:creationId xmlns:a16="http://schemas.microsoft.com/office/drawing/2014/main" id="{1EA5E324-0A43-4718-8937-85B52E27575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6" name="PoljeZBesedilom 45">
          <a:extLst>
            <a:ext uri="{FF2B5EF4-FFF2-40B4-BE49-F238E27FC236}">
              <a16:creationId xmlns:a16="http://schemas.microsoft.com/office/drawing/2014/main" id="{72AC2CF2-0513-433D-9E96-E2DA7D4AAE5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7" name="PoljeZBesedilom 46">
          <a:extLst>
            <a:ext uri="{FF2B5EF4-FFF2-40B4-BE49-F238E27FC236}">
              <a16:creationId xmlns:a16="http://schemas.microsoft.com/office/drawing/2014/main" id="{B7A0446C-C88C-4C05-B0B7-275B46598B3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8" name="PoljeZBesedilom 47">
          <a:extLst>
            <a:ext uri="{FF2B5EF4-FFF2-40B4-BE49-F238E27FC236}">
              <a16:creationId xmlns:a16="http://schemas.microsoft.com/office/drawing/2014/main" id="{25FC2DC2-E5BE-4A84-89FF-9CE3484A68F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9" name="PoljeZBesedilom 48">
          <a:extLst>
            <a:ext uri="{FF2B5EF4-FFF2-40B4-BE49-F238E27FC236}">
              <a16:creationId xmlns:a16="http://schemas.microsoft.com/office/drawing/2014/main" id="{74527C9A-1564-41BC-B063-5243F33F31D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0" name="PoljeZBesedilom 49">
          <a:extLst>
            <a:ext uri="{FF2B5EF4-FFF2-40B4-BE49-F238E27FC236}">
              <a16:creationId xmlns:a16="http://schemas.microsoft.com/office/drawing/2014/main" id="{2FA7EA63-A34D-442F-9B94-0550E63FBF6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1" name="PoljeZBesedilom 50">
          <a:extLst>
            <a:ext uri="{FF2B5EF4-FFF2-40B4-BE49-F238E27FC236}">
              <a16:creationId xmlns:a16="http://schemas.microsoft.com/office/drawing/2014/main" id="{645AC033-3ED1-44B3-A5A4-C2C6197FFB2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2" name="PoljeZBesedilom 51">
          <a:extLst>
            <a:ext uri="{FF2B5EF4-FFF2-40B4-BE49-F238E27FC236}">
              <a16:creationId xmlns:a16="http://schemas.microsoft.com/office/drawing/2014/main" id="{3B2B64E2-CBD6-4FA1-AD7F-D527987C8FC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3" name="PoljeZBesedilom 52">
          <a:extLst>
            <a:ext uri="{FF2B5EF4-FFF2-40B4-BE49-F238E27FC236}">
              <a16:creationId xmlns:a16="http://schemas.microsoft.com/office/drawing/2014/main" id="{019D5652-8CBB-454C-9455-CD86893F813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4" name="PoljeZBesedilom 53">
          <a:extLst>
            <a:ext uri="{FF2B5EF4-FFF2-40B4-BE49-F238E27FC236}">
              <a16:creationId xmlns:a16="http://schemas.microsoft.com/office/drawing/2014/main" id="{5BFF0A0F-9998-4D13-AFE3-0234C49EAB2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5" name="PoljeZBesedilom 54">
          <a:extLst>
            <a:ext uri="{FF2B5EF4-FFF2-40B4-BE49-F238E27FC236}">
              <a16:creationId xmlns:a16="http://schemas.microsoft.com/office/drawing/2014/main" id="{7CBC474D-7642-4DD3-A958-83596BA311C9}"/>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6" name="PoljeZBesedilom 55">
          <a:extLst>
            <a:ext uri="{FF2B5EF4-FFF2-40B4-BE49-F238E27FC236}">
              <a16:creationId xmlns:a16="http://schemas.microsoft.com/office/drawing/2014/main" id="{5AC0AE05-D42B-420D-9486-9C4E929CCD3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7" name="PoljeZBesedilom 56">
          <a:extLst>
            <a:ext uri="{FF2B5EF4-FFF2-40B4-BE49-F238E27FC236}">
              <a16:creationId xmlns:a16="http://schemas.microsoft.com/office/drawing/2014/main" id="{70C31A12-6E54-42D9-A112-56BF8DD0A05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8" name="PoljeZBesedilom 57">
          <a:extLst>
            <a:ext uri="{FF2B5EF4-FFF2-40B4-BE49-F238E27FC236}">
              <a16:creationId xmlns:a16="http://schemas.microsoft.com/office/drawing/2014/main" id="{3F0D589E-4E1B-4C36-A480-B800498044D7}"/>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9" name="PoljeZBesedilom 58">
          <a:extLst>
            <a:ext uri="{FF2B5EF4-FFF2-40B4-BE49-F238E27FC236}">
              <a16:creationId xmlns:a16="http://schemas.microsoft.com/office/drawing/2014/main" id="{62DBBC0D-AB76-4FAE-A1F7-BF1E8665C338}"/>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0" name="PoljeZBesedilom 59">
          <a:extLst>
            <a:ext uri="{FF2B5EF4-FFF2-40B4-BE49-F238E27FC236}">
              <a16:creationId xmlns:a16="http://schemas.microsoft.com/office/drawing/2014/main" id="{B81AF93B-B9B9-4E19-9807-6787C3098C9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1" name="PoljeZBesedilom 60">
          <a:extLst>
            <a:ext uri="{FF2B5EF4-FFF2-40B4-BE49-F238E27FC236}">
              <a16:creationId xmlns:a16="http://schemas.microsoft.com/office/drawing/2014/main" id="{063AE56B-1B29-436B-AFC6-CC9ED4B70D38}"/>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2" name="PoljeZBesedilom 61">
          <a:extLst>
            <a:ext uri="{FF2B5EF4-FFF2-40B4-BE49-F238E27FC236}">
              <a16:creationId xmlns:a16="http://schemas.microsoft.com/office/drawing/2014/main" id="{59E5E5AC-DEB5-42EB-830A-CF5A804A9B0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3" name="PoljeZBesedilom 62">
          <a:extLst>
            <a:ext uri="{FF2B5EF4-FFF2-40B4-BE49-F238E27FC236}">
              <a16:creationId xmlns:a16="http://schemas.microsoft.com/office/drawing/2014/main" id="{1B68DB93-B278-48A5-AC96-DCD0ACB3A42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4" name="PoljeZBesedilom 63">
          <a:extLst>
            <a:ext uri="{FF2B5EF4-FFF2-40B4-BE49-F238E27FC236}">
              <a16:creationId xmlns:a16="http://schemas.microsoft.com/office/drawing/2014/main" id="{326C76B4-6737-4008-A2F6-092AD75B10A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5" name="PoljeZBesedilom 64">
          <a:extLst>
            <a:ext uri="{FF2B5EF4-FFF2-40B4-BE49-F238E27FC236}">
              <a16:creationId xmlns:a16="http://schemas.microsoft.com/office/drawing/2014/main" id="{F11569F4-7D41-4ED1-A39A-7D32FA98680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6" name="PoljeZBesedilom 65">
          <a:extLst>
            <a:ext uri="{FF2B5EF4-FFF2-40B4-BE49-F238E27FC236}">
              <a16:creationId xmlns:a16="http://schemas.microsoft.com/office/drawing/2014/main" id="{479F1078-9E80-486C-B014-6CF53DF1C55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7" name="PoljeZBesedilom 66">
          <a:extLst>
            <a:ext uri="{FF2B5EF4-FFF2-40B4-BE49-F238E27FC236}">
              <a16:creationId xmlns:a16="http://schemas.microsoft.com/office/drawing/2014/main" id="{DA6D73E9-1169-4214-A570-6FEE3320DEE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8" name="PoljeZBesedilom 67">
          <a:extLst>
            <a:ext uri="{FF2B5EF4-FFF2-40B4-BE49-F238E27FC236}">
              <a16:creationId xmlns:a16="http://schemas.microsoft.com/office/drawing/2014/main" id="{1B8B43B0-4CAE-4E29-88E6-9A0D1F5AA3C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9" name="PoljeZBesedilom 68">
          <a:extLst>
            <a:ext uri="{FF2B5EF4-FFF2-40B4-BE49-F238E27FC236}">
              <a16:creationId xmlns:a16="http://schemas.microsoft.com/office/drawing/2014/main" id="{A6B3B796-8B83-403F-B8BA-1DBC65544C9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0" name="PoljeZBesedilom 69">
          <a:extLst>
            <a:ext uri="{FF2B5EF4-FFF2-40B4-BE49-F238E27FC236}">
              <a16:creationId xmlns:a16="http://schemas.microsoft.com/office/drawing/2014/main" id="{A6B0AC96-05C5-43C0-B74E-BB96E0958B8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1" name="PoljeZBesedilom 70">
          <a:extLst>
            <a:ext uri="{FF2B5EF4-FFF2-40B4-BE49-F238E27FC236}">
              <a16:creationId xmlns:a16="http://schemas.microsoft.com/office/drawing/2014/main" id="{C82019F7-7B7A-41A4-B8E9-5955B3AF7388}"/>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2" name="PoljeZBesedilom 71">
          <a:extLst>
            <a:ext uri="{FF2B5EF4-FFF2-40B4-BE49-F238E27FC236}">
              <a16:creationId xmlns:a16="http://schemas.microsoft.com/office/drawing/2014/main" id="{31494399-B446-4D7C-BC39-394158D10F5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3" name="PoljeZBesedilom 72">
          <a:extLst>
            <a:ext uri="{FF2B5EF4-FFF2-40B4-BE49-F238E27FC236}">
              <a16:creationId xmlns:a16="http://schemas.microsoft.com/office/drawing/2014/main" id="{3427E059-D5AA-4688-8750-16CD7E3508C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4" name="PoljeZBesedilom 73">
          <a:extLst>
            <a:ext uri="{FF2B5EF4-FFF2-40B4-BE49-F238E27FC236}">
              <a16:creationId xmlns:a16="http://schemas.microsoft.com/office/drawing/2014/main" id="{89769746-2238-44A1-99E8-335C75DFBB0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5" name="PoljeZBesedilom 74">
          <a:extLst>
            <a:ext uri="{FF2B5EF4-FFF2-40B4-BE49-F238E27FC236}">
              <a16:creationId xmlns:a16="http://schemas.microsoft.com/office/drawing/2014/main" id="{D2536A00-2BAF-4AEE-A814-4893862A0BF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6" name="PoljeZBesedilom 75">
          <a:extLst>
            <a:ext uri="{FF2B5EF4-FFF2-40B4-BE49-F238E27FC236}">
              <a16:creationId xmlns:a16="http://schemas.microsoft.com/office/drawing/2014/main" id="{1885A574-F8D7-4169-9202-A523AC5462B8}"/>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7" name="PoljeZBesedilom 76">
          <a:extLst>
            <a:ext uri="{FF2B5EF4-FFF2-40B4-BE49-F238E27FC236}">
              <a16:creationId xmlns:a16="http://schemas.microsoft.com/office/drawing/2014/main" id="{EB6903B3-A62D-439C-9BBC-719DE94D2D8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8" name="PoljeZBesedilom 77">
          <a:extLst>
            <a:ext uri="{FF2B5EF4-FFF2-40B4-BE49-F238E27FC236}">
              <a16:creationId xmlns:a16="http://schemas.microsoft.com/office/drawing/2014/main" id="{EC545777-059D-42A2-8B87-30E58A3306D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9" name="PoljeZBesedilom 78">
          <a:extLst>
            <a:ext uri="{FF2B5EF4-FFF2-40B4-BE49-F238E27FC236}">
              <a16:creationId xmlns:a16="http://schemas.microsoft.com/office/drawing/2014/main" id="{551A7746-FDF4-470C-B093-A697D6FB8630}"/>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0" name="PoljeZBesedilom 79">
          <a:extLst>
            <a:ext uri="{FF2B5EF4-FFF2-40B4-BE49-F238E27FC236}">
              <a16:creationId xmlns:a16="http://schemas.microsoft.com/office/drawing/2014/main" id="{1D2788B1-70D2-4C65-9BB5-37E27448A43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1" name="PoljeZBesedilom 80">
          <a:extLst>
            <a:ext uri="{FF2B5EF4-FFF2-40B4-BE49-F238E27FC236}">
              <a16:creationId xmlns:a16="http://schemas.microsoft.com/office/drawing/2014/main" id="{2BE699E3-3E4A-474E-9403-03C7B8A9053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2" name="PoljeZBesedilom 81">
          <a:extLst>
            <a:ext uri="{FF2B5EF4-FFF2-40B4-BE49-F238E27FC236}">
              <a16:creationId xmlns:a16="http://schemas.microsoft.com/office/drawing/2014/main" id="{FC7694DD-5916-4CCD-AF50-957276817DB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3" name="PoljeZBesedilom 82">
          <a:extLst>
            <a:ext uri="{FF2B5EF4-FFF2-40B4-BE49-F238E27FC236}">
              <a16:creationId xmlns:a16="http://schemas.microsoft.com/office/drawing/2014/main" id="{365E070E-DD81-4C74-BC8A-022EB34C987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4" name="PoljeZBesedilom 83">
          <a:extLst>
            <a:ext uri="{FF2B5EF4-FFF2-40B4-BE49-F238E27FC236}">
              <a16:creationId xmlns:a16="http://schemas.microsoft.com/office/drawing/2014/main" id="{3DED61BB-F081-4123-A8B1-11A6D1E4ACA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5" name="PoljeZBesedilom 84">
          <a:extLst>
            <a:ext uri="{FF2B5EF4-FFF2-40B4-BE49-F238E27FC236}">
              <a16:creationId xmlns:a16="http://schemas.microsoft.com/office/drawing/2014/main" id="{689870C6-9C93-490F-8792-C2299C294E48}"/>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6" name="PoljeZBesedilom 85">
          <a:extLst>
            <a:ext uri="{FF2B5EF4-FFF2-40B4-BE49-F238E27FC236}">
              <a16:creationId xmlns:a16="http://schemas.microsoft.com/office/drawing/2014/main" id="{EEFAD99F-35ED-48B0-84AA-DB4EEADB474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7" name="PoljeZBesedilom 86">
          <a:extLst>
            <a:ext uri="{FF2B5EF4-FFF2-40B4-BE49-F238E27FC236}">
              <a16:creationId xmlns:a16="http://schemas.microsoft.com/office/drawing/2014/main" id="{13DB774F-A21A-4705-A511-1A52D49A63D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8" name="PoljeZBesedilom 87">
          <a:extLst>
            <a:ext uri="{FF2B5EF4-FFF2-40B4-BE49-F238E27FC236}">
              <a16:creationId xmlns:a16="http://schemas.microsoft.com/office/drawing/2014/main" id="{4994467C-1FA3-4E62-9069-6B366CC289B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9" name="PoljeZBesedilom 88">
          <a:extLst>
            <a:ext uri="{FF2B5EF4-FFF2-40B4-BE49-F238E27FC236}">
              <a16:creationId xmlns:a16="http://schemas.microsoft.com/office/drawing/2014/main" id="{6BD6362C-54B0-4B56-AA21-A4D80E2649F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90" name="PoljeZBesedilom 89">
          <a:extLst>
            <a:ext uri="{FF2B5EF4-FFF2-40B4-BE49-F238E27FC236}">
              <a16:creationId xmlns:a16="http://schemas.microsoft.com/office/drawing/2014/main" id="{D35EB02B-BCE4-483E-9EB0-FAC3C5C7545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91" name="PoljeZBesedilom 90">
          <a:extLst>
            <a:ext uri="{FF2B5EF4-FFF2-40B4-BE49-F238E27FC236}">
              <a16:creationId xmlns:a16="http://schemas.microsoft.com/office/drawing/2014/main" id="{625C434E-0171-4C7F-97E0-CA5A9196325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92" name="PoljeZBesedilom 91">
          <a:extLst>
            <a:ext uri="{FF2B5EF4-FFF2-40B4-BE49-F238E27FC236}">
              <a16:creationId xmlns:a16="http://schemas.microsoft.com/office/drawing/2014/main" id="{8349898E-34CC-4B35-A95F-58195B3046C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93" name="PoljeZBesedilom 92">
          <a:extLst>
            <a:ext uri="{FF2B5EF4-FFF2-40B4-BE49-F238E27FC236}">
              <a16:creationId xmlns:a16="http://schemas.microsoft.com/office/drawing/2014/main" id="{3088A1BD-24E7-4ADF-B30F-DE4314B6017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94" name="PoljeZBesedilom 93">
          <a:extLst>
            <a:ext uri="{FF2B5EF4-FFF2-40B4-BE49-F238E27FC236}">
              <a16:creationId xmlns:a16="http://schemas.microsoft.com/office/drawing/2014/main" id="{D6D8068C-1709-4C57-8CBB-536A0F30FA3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95" name="PoljeZBesedilom 94">
          <a:extLst>
            <a:ext uri="{FF2B5EF4-FFF2-40B4-BE49-F238E27FC236}">
              <a16:creationId xmlns:a16="http://schemas.microsoft.com/office/drawing/2014/main" id="{592897D4-48CF-4B9A-BC57-D1F9DA43091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96" name="PoljeZBesedilom 95">
          <a:extLst>
            <a:ext uri="{FF2B5EF4-FFF2-40B4-BE49-F238E27FC236}">
              <a16:creationId xmlns:a16="http://schemas.microsoft.com/office/drawing/2014/main" id="{B616390D-2A9E-413E-8B0B-93689EDB824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97" name="PoljeZBesedilom 96">
          <a:extLst>
            <a:ext uri="{FF2B5EF4-FFF2-40B4-BE49-F238E27FC236}">
              <a16:creationId xmlns:a16="http://schemas.microsoft.com/office/drawing/2014/main" id="{E50C9099-43EE-4CB1-80C3-90AE0982F41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98" name="PoljeZBesedilom 97">
          <a:extLst>
            <a:ext uri="{FF2B5EF4-FFF2-40B4-BE49-F238E27FC236}">
              <a16:creationId xmlns:a16="http://schemas.microsoft.com/office/drawing/2014/main" id="{1A86707D-E255-4FD5-B36A-A1256D177838}"/>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99" name="PoljeZBesedilom 98">
          <a:extLst>
            <a:ext uri="{FF2B5EF4-FFF2-40B4-BE49-F238E27FC236}">
              <a16:creationId xmlns:a16="http://schemas.microsoft.com/office/drawing/2014/main" id="{620B3571-3B41-4B0F-8B03-D8837047339F}"/>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100" name="PoljeZBesedilom 99">
          <a:extLst>
            <a:ext uri="{FF2B5EF4-FFF2-40B4-BE49-F238E27FC236}">
              <a16:creationId xmlns:a16="http://schemas.microsoft.com/office/drawing/2014/main" id="{F82E1883-BCF7-4A06-8322-0ACF5D3EFEBF}"/>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01" name="PoljeZBesedilom 100">
          <a:extLst>
            <a:ext uri="{FF2B5EF4-FFF2-40B4-BE49-F238E27FC236}">
              <a16:creationId xmlns:a16="http://schemas.microsoft.com/office/drawing/2014/main" id="{520587A0-29A2-4BD0-A4B1-B6F34A4AB2B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02" name="PoljeZBesedilom 101">
          <a:extLst>
            <a:ext uri="{FF2B5EF4-FFF2-40B4-BE49-F238E27FC236}">
              <a16:creationId xmlns:a16="http://schemas.microsoft.com/office/drawing/2014/main" id="{1CB4AC0C-3EFA-4A16-9DB8-7718589B24E9}"/>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03" name="PoljeZBesedilom 102">
          <a:extLst>
            <a:ext uri="{FF2B5EF4-FFF2-40B4-BE49-F238E27FC236}">
              <a16:creationId xmlns:a16="http://schemas.microsoft.com/office/drawing/2014/main" id="{124272EB-4AEA-416A-8824-2DF9D06045B0}"/>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04" name="PoljeZBesedilom 103">
          <a:extLst>
            <a:ext uri="{FF2B5EF4-FFF2-40B4-BE49-F238E27FC236}">
              <a16:creationId xmlns:a16="http://schemas.microsoft.com/office/drawing/2014/main" id="{EDC1BA31-A7C0-42B0-9D87-D1A8D98DD79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05" name="PoljeZBesedilom 104">
          <a:extLst>
            <a:ext uri="{FF2B5EF4-FFF2-40B4-BE49-F238E27FC236}">
              <a16:creationId xmlns:a16="http://schemas.microsoft.com/office/drawing/2014/main" id="{8F2DDF5F-CE1D-4F09-9E18-1444144F0517}"/>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06" name="PoljeZBesedilom 105">
          <a:extLst>
            <a:ext uri="{FF2B5EF4-FFF2-40B4-BE49-F238E27FC236}">
              <a16:creationId xmlns:a16="http://schemas.microsoft.com/office/drawing/2014/main" id="{EF3E9C0B-3DB9-4124-90CE-92D4CAC234F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07" name="PoljeZBesedilom 106">
          <a:extLst>
            <a:ext uri="{FF2B5EF4-FFF2-40B4-BE49-F238E27FC236}">
              <a16:creationId xmlns:a16="http://schemas.microsoft.com/office/drawing/2014/main" id="{A61DF0F8-617A-49F4-AEF3-1E079903C88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08" name="PoljeZBesedilom 107">
          <a:extLst>
            <a:ext uri="{FF2B5EF4-FFF2-40B4-BE49-F238E27FC236}">
              <a16:creationId xmlns:a16="http://schemas.microsoft.com/office/drawing/2014/main" id="{9D17AD8C-081B-49B4-BFF4-6D91B4D0A390}"/>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09" name="PoljeZBesedilom 108">
          <a:extLst>
            <a:ext uri="{FF2B5EF4-FFF2-40B4-BE49-F238E27FC236}">
              <a16:creationId xmlns:a16="http://schemas.microsoft.com/office/drawing/2014/main" id="{F9DDF5A6-A586-483F-BA94-FBD67EA92AD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10" name="PoljeZBesedilom 109">
          <a:extLst>
            <a:ext uri="{FF2B5EF4-FFF2-40B4-BE49-F238E27FC236}">
              <a16:creationId xmlns:a16="http://schemas.microsoft.com/office/drawing/2014/main" id="{C5F19DEB-EF72-44FE-A19E-6B55F7319468}"/>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11" name="PoljeZBesedilom 110">
          <a:extLst>
            <a:ext uri="{FF2B5EF4-FFF2-40B4-BE49-F238E27FC236}">
              <a16:creationId xmlns:a16="http://schemas.microsoft.com/office/drawing/2014/main" id="{ABA84C91-F493-4186-80C5-DF4A5CAA0B1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12" name="PoljeZBesedilom 111">
          <a:extLst>
            <a:ext uri="{FF2B5EF4-FFF2-40B4-BE49-F238E27FC236}">
              <a16:creationId xmlns:a16="http://schemas.microsoft.com/office/drawing/2014/main" id="{2466E5E1-A456-437C-AB7F-F7FD74275D70}"/>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13" name="PoljeZBesedilom 112">
          <a:extLst>
            <a:ext uri="{FF2B5EF4-FFF2-40B4-BE49-F238E27FC236}">
              <a16:creationId xmlns:a16="http://schemas.microsoft.com/office/drawing/2014/main" id="{E2CA6F5F-84C1-44A8-BB2B-1AFDDEFFFF2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14" name="PoljeZBesedilom 113">
          <a:extLst>
            <a:ext uri="{FF2B5EF4-FFF2-40B4-BE49-F238E27FC236}">
              <a16:creationId xmlns:a16="http://schemas.microsoft.com/office/drawing/2014/main" id="{82A7B54F-A453-4E25-AD69-382F6101B4F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15" name="PoljeZBesedilom 114">
          <a:extLst>
            <a:ext uri="{FF2B5EF4-FFF2-40B4-BE49-F238E27FC236}">
              <a16:creationId xmlns:a16="http://schemas.microsoft.com/office/drawing/2014/main" id="{88C16175-A934-4CD0-BA46-F19B2A172038}"/>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16" name="PoljeZBesedilom 115">
          <a:extLst>
            <a:ext uri="{FF2B5EF4-FFF2-40B4-BE49-F238E27FC236}">
              <a16:creationId xmlns:a16="http://schemas.microsoft.com/office/drawing/2014/main" id="{A7099A45-73A6-4A57-9B95-D702D3F21D5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17" name="PoljeZBesedilom 116">
          <a:extLst>
            <a:ext uri="{FF2B5EF4-FFF2-40B4-BE49-F238E27FC236}">
              <a16:creationId xmlns:a16="http://schemas.microsoft.com/office/drawing/2014/main" id="{C5A8304E-0DC1-4231-A0A1-ECD75CB456C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18" name="PoljeZBesedilom 117">
          <a:extLst>
            <a:ext uri="{FF2B5EF4-FFF2-40B4-BE49-F238E27FC236}">
              <a16:creationId xmlns:a16="http://schemas.microsoft.com/office/drawing/2014/main" id="{4BB53ED4-04A1-4017-A782-2B6739EF57A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19" name="PoljeZBesedilom 118">
          <a:extLst>
            <a:ext uri="{FF2B5EF4-FFF2-40B4-BE49-F238E27FC236}">
              <a16:creationId xmlns:a16="http://schemas.microsoft.com/office/drawing/2014/main" id="{4AABF7A1-621D-440D-B285-AC7CD9AD7AD8}"/>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20" name="PoljeZBesedilom 119">
          <a:extLst>
            <a:ext uri="{FF2B5EF4-FFF2-40B4-BE49-F238E27FC236}">
              <a16:creationId xmlns:a16="http://schemas.microsoft.com/office/drawing/2014/main" id="{EB248ED1-8ADA-466D-BD2B-30E73633B42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21" name="PoljeZBesedilom 120">
          <a:extLst>
            <a:ext uri="{FF2B5EF4-FFF2-40B4-BE49-F238E27FC236}">
              <a16:creationId xmlns:a16="http://schemas.microsoft.com/office/drawing/2014/main" id="{7778E605-D7C7-4EF4-BF8D-4EC3A82B285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22" name="PoljeZBesedilom 121">
          <a:extLst>
            <a:ext uri="{FF2B5EF4-FFF2-40B4-BE49-F238E27FC236}">
              <a16:creationId xmlns:a16="http://schemas.microsoft.com/office/drawing/2014/main" id="{29438271-4EAE-494C-9D4C-60B1D6C1A0B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23" name="PoljeZBesedilom 122">
          <a:extLst>
            <a:ext uri="{FF2B5EF4-FFF2-40B4-BE49-F238E27FC236}">
              <a16:creationId xmlns:a16="http://schemas.microsoft.com/office/drawing/2014/main" id="{881A5625-B974-4E28-A654-07FF55A42067}"/>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24" name="PoljeZBesedilom 123">
          <a:extLst>
            <a:ext uri="{FF2B5EF4-FFF2-40B4-BE49-F238E27FC236}">
              <a16:creationId xmlns:a16="http://schemas.microsoft.com/office/drawing/2014/main" id="{A0349CF4-92D1-4343-8B7F-45F28097134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125" name="PoljeZBesedilom 124">
          <a:extLst>
            <a:ext uri="{FF2B5EF4-FFF2-40B4-BE49-F238E27FC236}">
              <a16:creationId xmlns:a16="http://schemas.microsoft.com/office/drawing/2014/main" id="{7C7256AC-4E25-433D-9589-927A6DFD1495}"/>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126" name="PoljeZBesedilom 125">
          <a:extLst>
            <a:ext uri="{FF2B5EF4-FFF2-40B4-BE49-F238E27FC236}">
              <a16:creationId xmlns:a16="http://schemas.microsoft.com/office/drawing/2014/main" id="{C3DE564C-F0F7-4A5F-8822-5C4152DEC430}"/>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27" name="PoljeZBesedilom 126">
          <a:extLst>
            <a:ext uri="{FF2B5EF4-FFF2-40B4-BE49-F238E27FC236}">
              <a16:creationId xmlns:a16="http://schemas.microsoft.com/office/drawing/2014/main" id="{D57767D0-5A29-44B9-B7E8-1967E8DFCF99}"/>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28" name="PoljeZBesedilom 127">
          <a:extLst>
            <a:ext uri="{FF2B5EF4-FFF2-40B4-BE49-F238E27FC236}">
              <a16:creationId xmlns:a16="http://schemas.microsoft.com/office/drawing/2014/main" id="{A71CC257-95C3-4C9D-8344-ABF36245CFB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29" name="PoljeZBesedilom 128">
          <a:extLst>
            <a:ext uri="{FF2B5EF4-FFF2-40B4-BE49-F238E27FC236}">
              <a16:creationId xmlns:a16="http://schemas.microsoft.com/office/drawing/2014/main" id="{0F42DB55-BDE1-4AE2-8094-22610353CB5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30" name="PoljeZBesedilom 129">
          <a:extLst>
            <a:ext uri="{FF2B5EF4-FFF2-40B4-BE49-F238E27FC236}">
              <a16:creationId xmlns:a16="http://schemas.microsoft.com/office/drawing/2014/main" id="{4A64D1B0-C676-40DC-B8CE-CD5D3446422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31" name="PoljeZBesedilom 130">
          <a:extLst>
            <a:ext uri="{FF2B5EF4-FFF2-40B4-BE49-F238E27FC236}">
              <a16:creationId xmlns:a16="http://schemas.microsoft.com/office/drawing/2014/main" id="{F7C56400-7BAF-47F2-A8F2-59634CBA7388}"/>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32" name="PoljeZBesedilom 131">
          <a:extLst>
            <a:ext uri="{FF2B5EF4-FFF2-40B4-BE49-F238E27FC236}">
              <a16:creationId xmlns:a16="http://schemas.microsoft.com/office/drawing/2014/main" id="{65E67E6C-AA53-4D08-9325-1ABF1CAAE90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33" name="PoljeZBesedilom 132">
          <a:extLst>
            <a:ext uri="{FF2B5EF4-FFF2-40B4-BE49-F238E27FC236}">
              <a16:creationId xmlns:a16="http://schemas.microsoft.com/office/drawing/2014/main" id="{43F0B61F-28EB-4685-9964-009C9D1BD7B9}"/>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34" name="PoljeZBesedilom 133">
          <a:extLst>
            <a:ext uri="{FF2B5EF4-FFF2-40B4-BE49-F238E27FC236}">
              <a16:creationId xmlns:a16="http://schemas.microsoft.com/office/drawing/2014/main" id="{B5F07FF1-8648-4DD2-9F9A-44501AEB5D1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35" name="PoljeZBesedilom 134">
          <a:extLst>
            <a:ext uri="{FF2B5EF4-FFF2-40B4-BE49-F238E27FC236}">
              <a16:creationId xmlns:a16="http://schemas.microsoft.com/office/drawing/2014/main" id="{FB908D4F-AB53-4FAE-81A1-A078A6C6989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36" name="PoljeZBesedilom 135">
          <a:extLst>
            <a:ext uri="{FF2B5EF4-FFF2-40B4-BE49-F238E27FC236}">
              <a16:creationId xmlns:a16="http://schemas.microsoft.com/office/drawing/2014/main" id="{6A0E7F79-3EEA-4F56-BAA3-3B3EAF7CEB07}"/>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37" name="PoljeZBesedilom 136">
          <a:extLst>
            <a:ext uri="{FF2B5EF4-FFF2-40B4-BE49-F238E27FC236}">
              <a16:creationId xmlns:a16="http://schemas.microsoft.com/office/drawing/2014/main" id="{FE35C2A0-C445-4E70-9F37-557F6CA1F598}"/>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38" name="PoljeZBesedilom 137">
          <a:extLst>
            <a:ext uri="{FF2B5EF4-FFF2-40B4-BE49-F238E27FC236}">
              <a16:creationId xmlns:a16="http://schemas.microsoft.com/office/drawing/2014/main" id="{289194FC-B793-4172-B3C0-6B3B66FE7DC7}"/>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39" name="PoljeZBesedilom 138">
          <a:extLst>
            <a:ext uri="{FF2B5EF4-FFF2-40B4-BE49-F238E27FC236}">
              <a16:creationId xmlns:a16="http://schemas.microsoft.com/office/drawing/2014/main" id="{72C07F3A-E3EA-4AAE-86ED-487B8EF0481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40" name="PoljeZBesedilom 139">
          <a:extLst>
            <a:ext uri="{FF2B5EF4-FFF2-40B4-BE49-F238E27FC236}">
              <a16:creationId xmlns:a16="http://schemas.microsoft.com/office/drawing/2014/main" id="{4E1EDDDE-D3DC-4F56-9945-2CA9E6F044A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41" name="PoljeZBesedilom 140">
          <a:extLst>
            <a:ext uri="{FF2B5EF4-FFF2-40B4-BE49-F238E27FC236}">
              <a16:creationId xmlns:a16="http://schemas.microsoft.com/office/drawing/2014/main" id="{878F6699-EC35-40CB-8EA5-81AD951A43B9}"/>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42" name="PoljeZBesedilom 141">
          <a:extLst>
            <a:ext uri="{FF2B5EF4-FFF2-40B4-BE49-F238E27FC236}">
              <a16:creationId xmlns:a16="http://schemas.microsoft.com/office/drawing/2014/main" id="{8956D425-E94B-417D-883C-9CD63581EA9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43" name="PoljeZBesedilom 142">
          <a:extLst>
            <a:ext uri="{FF2B5EF4-FFF2-40B4-BE49-F238E27FC236}">
              <a16:creationId xmlns:a16="http://schemas.microsoft.com/office/drawing/2014/main" id="{423DCDF3-01EB-4A23-961B-C8E7795F0808}"/>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44" name="PoljeZBesedilom 143">
          <a:extLst>
            <a:ext uri="{FF2B5EF4-FFF2-40B4-BE49-F238E27FC236}">
              <a16:creationId xmlns:a16="http://schemas.microsoft.com/office/drawing/2014/main" id="{1E409B6A-34A9-4F65-B159-AB7D3A8267A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45" name="PoljeZBesedilom 144">
          <a:extLst>
            <a:ext uri="{FF2B5EF4-FFF2-40B4-BE49-F238E27FC236}">
              <a16:creationId xmlns:a16="http://schemas.microsoft.com/office/drawing/2014/main" id="{0581C417-3776-42D9-94B8-A8C683E6B50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46" name="PoljeZBesedilom 145">
          <a:extLst>
            <a:ext uri="{FF2B5EF4-FFF2-40B4-BE49-F238E27FC236}">
              <a16:creationId xmlns:a16="http://schemas.microsoft.com/office/drawing/2014/main" id="{6D6E8945-A12E-495F-B0EA-3E2D46711237}"/>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47" name="PoljeZBesedilom 146">
          <a:extLst>
            <a:ext uri="{FF2B5EF4-FFF2-40B4-BE49-F238E27FC236}">
              <a16:creationId xmlns:a16="http://schemas.microsoft.com/office/drawing/2014/main" id="{BF36E8D3-27AB-4C73-80CF-D2CDC8E76BB8}"/>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48" name="PoljeZBesedilom 147">
          <a:extLst>
            <a:ext uri="{FF2B5EF4-FFF2-40B4-BE49-F238E27FC236}">
              <a16:creationId xmlns:a16="http://schemas.microsoft.com/office/drawing/2014/main" id="{E2C16F08-8A73-49F4-910B-A51B4D3E910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49" name="PoljeZBesedilom 148">
          <a:extLst>
            <a:ext uri="{FF2B5EF4-FFF2-40B4-BE49-F238E27FC236}">
              <a16:creationId xmlns:a16="http://schemas.microsoft.com/office/drawing/2014/main" id="{5E9E7F44-D166-4463-8783-E1B9B557A6E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50" name="PoljeZBesedilom 149">
          <a:extLst>
            <a:ext uri="{FF2B5EF4-FFF2-40B4-BE49-F238E27FC236}">
              <a16:creationId xmlns:a16="http://schemas.microsoft.com/office/drawing/2014/main" id="{B1083117-4428-4BE1-A176-B04EBB4D8B6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51" name="PoljeZBesedilom 150">
          <a:extLst>
            <a:ext uri="{FF2B5EF4-FFF2-40B4-BE49-F238E27FC236}">
              <a16:creationId xmlns:a16="http://schemas.microsoft.com/office/drawing/2014/main" id="{7C9FDC09-CBDA-467F-AE14-1E248C70A7B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52" name="PoljeZBesedilom 151">
          <a:extLst>
            <a:ext uri="{FF2B5EF4-FFF2-40B4-BE49-F238E27FC236}">
              <a16:creationId xmlns:a16="http://schemas.microsoft.com/office/drawing/2014/main" id="{F9924DEF-8D7C-4F61-B983-81E0C6FBF300}"/>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53" name="PoljeZBesedilom 152">
          <a:extLst>
            <a:ext uri="{FF2B5EF4-FFF2-40B4-BE49-F238E27FC236}">
              <a16:creationId xmlns:a16="http://schemas.microsoft.com/office/drawing/2014/main" id="{4000CC85-83B3-46FB-A1E2-C44149A0B7A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54" name="PoljeZBesedilom 153">
          <a:extLst>
            <a:ext uri="{FF2B5EF4-FFF2-40B4-BE49-F238E27FC236}">
              <a16:creationId xmlns:a16="http://schemas.microsoft.com/office/drawing/2014/main" id="{FF134574-16EA-4A05-A810-1A47D520BB4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55" name="PoljeZBesedilom 154">
          <a:extLst>
            <a:ext uri="{FF2B5EF4-FFF2-40B4-BE49-F238E27FC236}">
              <a16:creationId xmlns:a16="http://schemas.microsoft.com/office/drawing/2014/main" id="{15BE9B1C-BC5F-4DFD-B31D-37386CDB376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56" name="PoljeZBesedilom 155">
          <a:extLst>
            <a:ext uri="{FF2B5EF4-FFF2-40B4-BE49-F238E27FC236}">
              <a16:creationId xmlns:a16="http://schemas.microsoft.com/office/drawing/2014/main" id="{581E4809-A483-45F7-B9FE-AA6046253080}"/>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57" name="PoljeZBesedilom 156">
          <a:extLst>
            <a:ext uri="{FF2B5EF4-FFF2-40B4-BE49-F238E27FC236}">
              <a16:creationId xmlns:a16="http://schemas.microsoft.com/office/drawing/2014/main" id="{C7E286BB-C487-4FBF-B717-EA8F3ECB87D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58" name="PoljeZBesedilom 157">
          <a:extLst>
            <a:ext uri="{FF2B5EF4-FFF2-40B4-BE49-F238E27FC236}">
              <a16:creationId xmlns:a16="http://schemas.microsoft.com/office/drawing/2014/main" id="{A982F167-E260-4DE8-B043-799F4656005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59" name="PoljeZBesedilom 158">
          <a:extLst>
            <a:ext uri="{FF2B5EF4-FFF2-40B4-BE49-F238E27FC236}">
              <a16:creationId xmlns:a16="http://schemas.microsoft.com/office/drawing/2014/main" id="{25B9F41A-3087-442C-A392-44023889172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60" name="PoljeZBesedilom 159">
          <a:extLst>
            <a:ext uri="{FF2B5EF4-FFF2-40B4-BE49-F238E27FC236}">
              <a16:creationId xmlns:a16="http://schemas.microsoft.com/office/drawing/2014/main" id="{4BB82D40-2203-4B23-96ED-2CD53EF0BD4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61" name="PoljeZBesedilom 160">
          <a:extLst>
            <a:ext uri="{FF2B5EF4-FFF2-40B4-BE49-F238E27FC236}">
              <a16:creationId xmlns:a16="http://schemas.microsoft.com/office/drawing/2014/main" id="{9F27A228-F313-4412-9DDF-BD7E4EC2CEC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62" name="PoljeZBesedilom 161">
          <a:extLst>
            <a:ext uri="{FF2B5EF4-FFF2-40B4-BE49-F238E27FC236}">
              <a16:creationId xmlns:a16="http://schemas.microsoft.com/office/drawing/2014/main" id="{4E4A6205-35C7-47AF-8626-A7E000EFD83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63" name="PoljeZBesedilom 162">
          <a:extLst>
            <a:ext uri="{FF2B5EF4-FFF2-40B4-BE49-F238E27FC236}">
              <a16:creationId xmlns:a16="http://schemas.microsoft.com/office/drawing/2014/main" id="{DDC97EEE-9F17-420F-A8EB-E4843B1FBA7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64" name="PoljeZBesedilom 163">
          <a:extLst>
            <a:ext uri="{FF2B5EF4-FFF2-40B4-BE49-F238E27FC236}">
              <a16:creationId xmlns:a16="http://schemas.microsoft.com/office/drawing/2014/main" id="{D9CF732F-4556-4AB2-9A89-9A2B5237673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65" name="PoljeZBesedilom 164">
          <a:extLst>
            <a:ext uri="{FF2B5EF4-FFF2-40B4-BE49-F238E27FC236}">
              <a16:creationId xmlns:a16="http://schemas.microsoft.com/office/drawing/2014/main" id="{B4910889-7C97-4032-BB27-7F20DB6E3DC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66" name="PoljeZBesedilom 165">
          <a:extLst>
            <a:ext uri="{FF2B5EF4-FFF2-40B4-BE49-F238E27FC236}">
              <a16:creationId xmlns:a16="http://schemas.microsoft.com/office/drawing/2014/main" id="{871F9F74-7736-47D8-A8C9-28C24C74143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67" name="PoljeZBesedilom 166">
          <a:extLst>
            <a:ext uri="{FF2B5EF4-FFF2-40B4-BE49-F238E27FC236}">
              <a16:creationId xmlns:a16="http://schemas.microsoft.com/office/drawing/2014/main" id="{92291923-7094-40BF-AA7A-BAF8D1FB23B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68" name="PoljeZBesedilom 167">
          <a:extLst>
            <a:ext uri="{FF2B5EF4-FFF2-40B4-BE49-F238E27FC236}">
              <a16:creationId xmlns:a16="http://schemas.microsoft.com/office/drawing/2014/main" id="{08B0BC6C-C61D-4BB4-8C22-E0DC5A900AE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69" name="PoljeZBesedilom 168">
          <a:extLst>
            <a:ext uri="{FF2B5EF4-FFF2-40B4-BE49-F238E27FC236}">
              <a16:creationId xmlns:a16="http://schemas.microsoft.com/office/drawing/2014/main" id="{888B4C8C-F783-4B68-8739-BCF7E2064CA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70" name="PoljeZBesedilom 169">
          <a:extLst>
            <a:ext uri="{FF2B5EF4-FFF2-40B4-BE49-F238E27FC236}">
              <a16:creationId xmlns:a16="http://schemas.microsoft.com/office/drawing/2014/main" id="{3A19C9CC-499C-4603-9EBF-18AB59A8280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71" name="PoljeZBesedilom 170">
          <a:extLst>
            <a:ext uri="{FF2B5EF4-FFF2-40B4-BE49-F238E27FC236}">
              <a16:creationId xmlns:a16="http://schemas.microsoft.com/office/drawing/2014/main" id="{3D4520F4-B86F-425B-9B32-FFA9D94990E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72" name="PoljeZBesedilom 171">
          <a:extLst>
            <a:ext uri="{FF2B5EF4-FFF2-40B4-BE49-F238E27FC236}">
              <a16:creationId xmlns:a16="http://schemas.microsoft.com/office/drawing/2014/main" id="{1C9286D2-FBC5-41E3-BC04-0775DE7BFE1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73" name="PoljeZBesedilom 172">
          <a:extLst>
            <a:ext uri="{FF2B5EF4-FFF2-40B4-BE49-F238E27FC236}">
              <a16:creationId xmlns:a16="http://schemas.microsoft.com/office/drawing/2014/main" id="{B54CFB61-45FB-4875-AD58-F401BEDC256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74" name="PoljeZBesedilom 173">
          <a:extLst>
            <a:ext uri="{FF2B5EF4-FFF2-40B4-BE49-F238E27FC236}">
              <a16:creationId xmlns:a16="http://schemas.microsoft.com/office/drawing/2014/main" id="{C6989DED-3A4F-4D6E-88AA-B1EFDEC667E7}"/>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175" name="PoljeZBesedilom 174">
          <a:extLst>
            <a:ext uri="{FF2B5EF4-FFF2-40B4-BE49-F238E27FC236}">
              <a16:creationId xmlns:a16="http://schemas.microsoft.com/office/drawing/2014/main" id="{2A8C1C80-649F-4991-A8C5-8AFEF577DBD7}"/>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176" name="PoljeZBesedilom 175">
          <a:extLst>
            <a:ext uri="{FF2B5EF4-FFF2-40B4-BE49-F238E27FC236}">
              <a16:creationId xmlns:a16="http://schemas.microsoft.com/office/drawing/2014/main" id="{C32979B6-053B-40CD-A424-07AB9B6DE186}"/>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177" name="PoljeZBesedilom 176">
          <a:extLst>
            <a:ext uri="{FF2B5EF4-FFF2-40B4-BE49-F238E27FC236}">
              <a16:creationId xmlns:a16="http://schemas.microsoft.com/office/drawing/2014/main" id="{25C77488-F48A-4F46-8928-31E291472B07}"/>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178" name="PoljeZBesedilom 177">
          <a:extLst>
            <a:ext uri="{FF2B5EF4-FFF2-40B4-BE49-F238E27FC236}">
              <a16:creationId xmlns:a16="http://schemas.microsoft.com/office/drawing/2014/main" id="{4A6B9E0A-E869-4917-B5AC-B8D12625058B}"/>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179" name="PoljeZBesedilom 178">
          <a:extLst>
            <a:ext uri="{FF2B5EF4-FFF2-40B4-BE49-F238E27FC236}">
              <a16:creationId xmlns:a16="http://schemas.microsoft.com/office/drawing/2014/main" id="{939AFCCF-1CA2-4C7E-9D0D-0ABA714E9399}"/>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80" name="PoljeZBesedilom 179">
          <a:extLst>
            <a:ext uri="{FF2B5EF4-FFF2-40B4-BE49-F238E27FC236}">
              <a16:creationId xmlns:a16="http://schemas.microsoft.com/office/drawing/2014/main" id="{EA22D443-8AF3-4F03-80A0-D3BB7369A86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81" name="PoljeZBesedilom 180">
          <a:extLst>
            <a:ext uri="{FF2B5EF4-FFF2-40B4-BE49-F238E27FC236}">
              <a16:creationId xmlns:a16="http://schemas.microsoft.com/office/drawing/2014/main" id="{F5F55B13-22A7-4A1C-B213-3DAD822FCE87}"/>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82" name="PoljeZBesedilom 181">
          <a:extLst>
            <a:ext uri="{FF2B5EF4-FFF2-40B4-BE49-F238E27FC236}">
              <a16:creationId xmlns:a16="http://schemas.microsoft.com/office/drawing/2014/main" id="{1B480FA1-72C0-4152-A6A9-D60AF8264E4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83" name="PoljeZBesedilom 182">
          <a:extLst>
            <a:ext uri="{FF2B5EF4-FFF2-40B4-BE49-F238E27FC236}">
              <a16:creationId xmlns:a16="http://schemas.microsoft.com/office/drawing/2014/main" id="{B8081A1B-8903-40C2-9D3F-EC4E4226B03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184" name="PoljeZBesedilom 183">
          <a:extLst>
            <a:ext uri="{FF2B5EF4-FFF2-40B4-BE49-F238E27FC236}">
              <a16:creationId xmlns:a16="http://schemas.microsoft.com/office/drawing/2014/main" id="{3C1A7482-8D58-46EE-B5E8-EDE13B646A5D}"/>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185" name="PoljeZBesedilom 184">
          <a:extLst>
            <a:ext uri="{FF2B5EF4-FFF2-40B4-BE49-F238E27FC236}">
              <a16:creationId xmlns:a16="http://schemas.microsoft.com/office/drawing/2014/main" id="{7A6F534D-20AC-4333-861F-4EE3F74B0E42}"/>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186" name="PoljeZBesedilom 185">
          <a:extLst>
            <a:ext uri="{FF2B5EF4-FFF2-40B4-BE49-F238E27FC236}">
              <a16:creationId xmlns:a16="http://schemas.microsoft.com/office/drawing/2014/main" id="{7D698199-7BEB-4FA1-B421-870332B71C08}"/>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87" name="PoljeZBesedilom 186">
          <a:extLst>
            <a:ext uri="{FF2B5EF4-FFF2-40B4-BE49-F238E27FC236}">
              <a16:creationId xmlns:a16="http://schemas.microsoft.com/office/drawing/2014/main" id="{2889C718-6CA8-44F4-9673-B612706EA8F7}"/>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88" name="PoljeZBesedilom 187">
          <a:extLst>
            <a:ext uri="{FF2B5EF4-FFF2-40B4-BE49-F238E27FC236}">
              <a16:creationId xmlns:a16="http://schemas.microsoft.com/office/drawing/2014/main" id="{EDF4B135-564B-446D-9EA8-B6D8BD157E1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89" name="PoljeZBesedilom 188">
          <a:extLst>
            <a:ext uri="{FF2B5EF4-FFF2-40B4-BE49-F238E27FC236}">
              <a16:creationId xmlns:a16="http://schemas.microsoft.com/office/drawing/2014/main" id="{AA9C7DC0-5D41-4484-83FE-3B207A8ED8C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90" name="PoljeZBesedilom 189">
          <a:extLst>
            <a:ext uri="{FF2B5EF4-FFF2-40B4-BE49-F238E27FC236}">
              <a16:creationId xmlns:a16="http://schemas.microsoft.com/office/drawing/2014/main" id="{FD0D16BB-297B-4CBF-B316-5C142CA6F0C9}"/>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191" name="PoljeZBesedilom 190">
          <a:extLst>
            <a:ext uri="{FF2B5EF4-FFF2-40B4-BE49-F238E27FC236}">
              <a16:creationId xmlns:a16="http://schemas.microsoft.com/office/drawing/2014/main" id="{8CE6A3B1-E2F8-4C47-8F39-2200AA8A7135}"/>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192" name="PoljeZBesedilom 191">
          <a:extLst>
            <a:ext uri="{FF2B5EF4-FFF2-40B4-BE49-F238E27FC236}">
              <a16:creationId xmlns:a16="http://schemas.microsoft.com/office/drawing/2014/main" id="{18A279A7-9F80-4A4C-8F83-895D71694347}"/>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93" name="PoljeZBesedilom 192">
          <a:extLst>
            <a:ext uri="{FF2B5EF4-FFF2-40B4-BE49-F238E27FC236}">
              <a16:creationId xmlns:a16="http://schemas.microsoft.com/office/drawing/2014/main" id="{04285A80-8461-4020-A444-803F489F5A8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94" name="PoljeZBesedilom 193">
          <a:extLst>
            <a:ext uri="{FF2B5EF4-FFF2-40B4-BE49-F238E27FC236}">
              <a16:creationId xmlns:a16="http://schemas.microsoft.com/office/drawing/2014/main" id="{FCDEB361-D16D-4593-9DDF-C947DC0D427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95" name="PoljeZBesedilom 194">
          <a:extLst>
            <a:ext uri="{FF2B5EF4-FFF2-40B4-BE49-F238E27FC236}">
              <a16:creationId xmlns:a16="http://schemas.microsoft.com/office/drawing/2014/main" id="{39115DBF-091A-427F-AE5E-56D066A9AD1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96" name="PoljeZBesedilom 195">
          <a:extLst>
            <a:ext uri="{FF2B5EF4-FFF2-40B4-BE49-F238E27FC236}">
              <a16:creationId xmlns:a16="http://schemas.microsoft.com/office/drawing/2014/main" id="{6F0A9A71-E3F7-485A-9A80-F6A3211B763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97" name="PoljeZBesedilom 196">
          <a:extLst>
            <a:ext uri="{FF2B5EF4-FFF2-40B4-BE49-F238E27FC236}">
              <a16:creationId xmlns:a16="http://schemas.microsoft.com/office/drawing/2014/main" id="{5752C680-43CF-4528-8369-93F802DFB4E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98" name="PoljeZBesedilom 197">
          <a:extLst>
            <a:ext uri="{FF2B5EF4-FFF2-40B4-BE49-F238E27FC236}">
              <a16:creationId xmlns:a16="http://schemas.microsoft.com/office/drawing/2014/main" id="{FD0A7081-8A7E-413A-8388-03E5F6424629}"/>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199" name="PoljeZBesedilom 198">
          <a:extLst>
            <a:ext uri="{FF2B5EF4-FFF2-40B4-BE49-F238E27FC236}">
              <a16:creationId xmlns:a16="http://schemas.microsoft.com/office/drawing/2014/main" id="{76295104-9FC2-49B4-9005-B4196F04294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00" name="PoljeZBesedilom 199">
          <a:extLst>
            <a:ext uri="{FF2B5EF4-FFF2-40B4-BE49-F238E27FC236}">
              <a16:creationId xmlns:a16="http://schemas.microsoft.com/office/drawing/2014/main" id="{85ADD526-8505-47A3-8C3A-E32C154CFEA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01" name="PoljeZBesedilom 200">
          <a:extLst>
            <a:ext uri="{FF2B5EF4-FFF2-40B4-BE49-F238E27FC236}">
              <a16:creationId xmlns:a16="http://schemas.microsoft.com/office/drawing/2014/main" id="{518AE43C-90F7-4A62-A89E-D70983EDED39}"/>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02" name="PoljeZBesedilom 201">
          <a:extLst>
            <a:ext uri="{FF2B5EF4-FFF2-40B4-BE49-F238E27FC236}">
              <a16:creationId xmlns:a16="http://schemas.microsoft.com/office/drawing/2014/main" id="{56164B7B-4C36-4BED-AE37-08B55EE3EA3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03" name="PoljeZBesedilom 202">
          <a:extLst>
            <a:ext uri="{FF2B5EF4-FFF2-40B4-BE49-F238E27FC236}">
              <a16:creationId xmlns:a16="http://schemas.microsoft.com/office/drawing/2014/main" id="{9F0070B6-1954-4106-BDED-A4816E8AE89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04" name="PoljeZBesedilom 203">
          <a:extLst>
            <a:ext uri="{FF2B5EF4-FFF2-40B4-BE49-F238E27FC236}">
              <a16:creationId xmlns:a16="http://schemas.microsoft.com/office/drawing/2014/main" id="{D7B1E420-7EDE-4CB3-AEC6-B35AD4E6A377}"/>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05" name="PoljeZBesedilom 204">
          <a:extLst>
            <a:ext uri="{FF2B5EF4-FFF2-40B4-BE49-F238E27FC236}">
              <a16:creationId xmlns:a16="http://schemas.microsoft.com/office/drawing/2014/main" id="{AB4DBBC1-2F2B-4AC7-AEA6-3890BA59E89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06" name="PoljeZBesedilom 205">
          <a:extLst>
            <a:ext uri="{FF2B5EF4-FFF2-40B4-BE49-F238E27FC236}">
              <a16:creationId xmlns:a16="http://schemas.microsoft.com/office/drawing/2014/main" id="{17FE69E4-202F-46F1-9D50-543920EAEFC7}"/>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07" name="PoljeZBesedilom 206">
          <a:extLst>
            <a:ext uri="{FF2B5EF4-FFF2-40B4-BE49-F238E27FC236}">
              <a16:creationId xmlns:a16="http://schemas.microsoft.com/office/drawing/2014/main" id="{89844AAB-FE13-43A4-98ED-C658BDFE09E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08" name="PoljeZBesedilom 207">
          <a:extLst>
            <a:ext uri="{FF2B5EF4-FFF2-40B4-BE49-F238E27FC236}">
              <a16:creationId xmlns:a16="http://schemas.microsoft.com/office/drawing/2014/main" id="{BD8E1882-ED63-494E-B64D-00E71C4288C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09" name="PoljeZBesedilom 208">
          <a:extLst>
            <a:ext uri="{FF2B5EF4-FFF2-40B4-BE49-F238E27FC236}">
              <a16:creationId xmlns:a16="http://schemas.microsoft.com/office/drawing/2014/main" id="{CE291ED0-E0EC-400E-AED1-CE68F242C7A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10" name="PoljeZBesedilom 209">
          <a:extLst>
            <a:ext uri="{FF2B5EF4-FFF2-40B4-BE49-F238E27FC236}">
              <a16:creationId xmlns:a16="http://schemas.microsoft.com/office/drawing/2014/main" id="{17215BF3-AFE4-4B6F-939F-0E2AB737CFE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11" name="PoljeZBesedilom 210">
          <a:extLst>
            <a:ext uri="{FF2B5EF4-FFF2-40B4-BE49-F238E27FC236}">
              <a16:creationId xmlns:a16="http://schemas.microsoft.com/office/drawing/2014/main" id="{5CDF0580-9BC5-4BC6-AEE7-B72759F326F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12" name="PoljeZBesedilom 211">
          <a:extLst>
            <a:ext uri="{FF2B5EF4-FFF2-40B4-BE49-F238E27FC236}">
              <a16:creationId xmlns:a16="http://schemas.microsoft.com/office/drawing/2014/main" id="{209636E1-FD7A-400B-A419-5F62B8D74F8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13" name="PoljeZBesedilom 212">
          <a:extLst>
            <a:ext uri="{FF2B5EF4-FFF2-40B4-BE49-F238E27FC236}">
              <a16:creationId xmlns:a16="http://schemas.microsoft.com/office/drawing/2014/main" id="{4E30C930-6DE2-40DF-8611-35C3482E6F8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14" name="PoljeZBesedilom 213">
          <a:extLst>
            <a:ext uri="{FF2B5EF4-FFF2-40B4-BE49-F238E27FC236}">
              <a16:creationId xmlns:a16="http://schemas.microsoft.com/office/drawing/2014/main" id="{90D184FE-712A-4E40-9DAC-B664B3D39517}"/>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15" name="PoljeZBesedilom 214">
          <a:extLst>
            <a:ext uri="{FF2B5EF4-FFF2-40B4-BE49-F238E27FC236}">
              <a16:creationId xmlns:a16="http://schemas.microsoft.com/office/drawing/2014/main" id="{C17040AD-1C72-4D5B-8157-EDA860A07E4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16" name="PoljeZBesedilom 215">
          <a:extLst>
            <a:ext uri="{FF2B5EF4-FFF2-40B4-BE49-F238E27FC236}">
              <a16:creationId xmlns:a16="http://schemas.microsoft.com/office/drawing/2014/main" id="{9A78390D-C87B-45E8-BA8A-8C1BBB4C060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17" name="PoljeZBesedilom 216">
          <a:extLst>
            <a:ext uri="{FF2B5EF4-FFF2-40B4-BE49-F238E27FC236}">
              <a16:creationId xmlns:a16="http://schemas.microsoft.com/office/drawing/2014/main" id="{A87E8DAD-909C-482F-B306-A9A4E613FEB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18" name="PoljeZBesedilom 217">
          <a:extLst>
            <a:ext uri="{FF2B5EF4-FFF2-40B4-BE49-F238E27FC236}">
              <a16:creationId xmlns:a16="http://schemas.microsoft.com/office/drawing/2014/main" id="{6401D23E-9C61-434F-90C6-7F6F81CEB88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19" name="PoljeZBesedilom 218">
          <a:extLst>
            <a:ext uri="{FF2B5EF4-FFF2-40B4-BE49-F238E27FC236}">
              <a16:creationId xmlns:a16="http://schemas.microsoft.com/office/drawing/2014/main" id="{C0FE89FF-C428-41D0-8327-4BBD11A02F6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20" name="PoljeZBesedilom 219">
          <a:extLst>
            <a:ext uri="{FF2B5EF4-FFF2-40B4-BE49-F238E27FC236}">
              <a16:creationId xmlns:a16="http://schemas.microsoft.com/office/drawing/2014/main" id="{6E893A47-DF56-4366-8ACD-D200004A9F17}"/>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21" name="PoljeZBesedilom 220">
          <a:extLst>
            <a:ext uri="{FF2B5EF4-FFF2-40B4-BE49-F238E27FC236}">
              <a16:creationId xmlns:a16="http://schemas.microsoft.com/office/drawing/2014/main" id="{A5EA1659-3473-4520-81ED-29FDA55F9E5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22" name="PoljeZBesedilom 221">
          <a:extLst>
            <a:ext uri="{FF2B5EF4-FFF2-40B4-BE49-F238E27FC236}">
              <a16:creationId xmlns:a16="http://schemas.microsoft.com/office/drawing/2014/main" id="{62708060-A10E-46DC-93D9-0A4C53F5CFD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23" name="PoljeZBesedilom 222">
          <a:extLst>
            <a:ext uri="{FF2B5EF4-FFF2-40B4-BE49-F238E27FC236}">
              <a16:creationId xmlns:a16="http://schemas.microsoft.com/office/drawing/2014/main" id="{6168FB32-A823-4774-8099-8F81CCB7975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24" name="PoljeZBesedilom 223">
          <a:extLst>
            <a:ext uri="{FF2B5EF4-FFF2-40B4-BE49-F238E27FC236}">
              <a16:creationId xmlns:a16="http://schemas.microsoft.com/office/drawing/2014/main" id="{D94A8E64-7EC6-4637-B6F5-382D8AFDB86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25" name="PoljeZBesedilom 224">
          <a:extLst>
            <a:ext uri="{FF2B5EF4-FFF2-40B4-BE49-F238E27FC236}">
              <a16:creationId xmlns:a16="http://schemas.microsoft.com/office/drawing/2014/main" id="{3C92FC59-E96C-4125-8D32-1743EEA2ED7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26" name="PoljeZBesedilom 225">
          <a:extLst>
            <a:ext uri="{FF2B5EF4-FFF2-40B4-BE49-F238E27FC236}">
              <a16:creationId xmlns:a16="http://schemas.microsoft.com/office/drawing/2014/main" id="{EFBAE4EC-2DE5-4B0E-88A8-A8E98222D39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27" name="PoljeZBesedilom 226">
          <a:extLst>
            <a:ext uri="{FF2B5EF4-FFF2-40B4-BE49-F238E27FC236}">
              <a16:creationId xmlns:a16="http://schemas.microsoft.com/office/drawing/2014/main" id="{BD986686-081B-4B67-8C93-8E7CA9017F2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28" name="PoljeZBesedilom 227">
          <a:extLst>
            <a:ext uri="{FF2B5EF4-FFF2-40B4-BE49-F238E27FC236}">
              <a16:creationId xmlns:a16="http://schemas.microsoft.com/office/drawing/2014/main" id="{B0BF5B07-7957-4626-AD9D-D9679FF04FE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29" name="PoljeZBesedilom 228">
          <a:extLst>
            <a:ext uri="{FF2B5EF4-FFF2-40B4-BE49-F238E27FC236}">
              <a16:creationId xmlns:a16="http://schemas.microsoft.com/office/drawing/2014/main" id="{77170C86-3B11-4ECD-AE21-F28BF1CC8B6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30" name="PoljeZBesedilom 229">
          <a:extLst>
            <a:ext uri="{FF2B5EF4-FFF2-40B4-BE49-F238E27FC236}">
              <a16:creationId xmlns:a16="http://schemas.microsoft.com/office/drawing/2014/main" id="{2FC836BA-8CCA-47F9-959C-1D0596CF9AD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31" name="PoljeZBesedilom 230">
          <a:extLst>
            <a:ext uri="{FF2B5EF4-FFF2-40B4-BE49-F238E27FC236}">
              <a16:creationId xmlns:a16="http://schemas.microsoft.com/office/drawing/2014/main" id="{8BD27B85-F33C-4BDB-9589-D0A9AF8778F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32" name="PoljeZBesedilom 231">
          <a:extLst>
            <a:ext uri="{FF2B5EF4-FFF2-40B4-BE49-F238E27FC236}">
              <a16:creationId xmlns:a16="http://schemas.microsoft.com/office/drawing/2014/main" id="{77726D03-A1BA-4C64-BA4E-BBE3B8A7BF87}"/>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33" name="PoljeZBesedilom 232">
          <a:extLst>
            <a:ext uri="{FF2B5EF4-FFF2-40B4-BE49-F238E27FC236}">
              <a16:creationId xmlns:a16="http://schemas.microsoft.com/office/drawing/2014/main" id="{F47C99DD-872D-44C5-9FFF-E63C7059DC9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34" name="PoljeZBesedilom 233">
          <a:extLst>
            <a:ext uri="{FF2B5EF4-FFF2-40B4-BE49-F238E27FC236}">
              <a16:creationId xmlns:a16="http://schemas.microsoft.com/office/drawing/2014/main" id="{71D0F93D-4F87-46DB-863A-BB5C325B6FC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35" name="PoljeZBesedilom 234">
          <a:extLst>
            <a:ext uri="{FF2B5EF4-FFF2-40B4-BE49-F238E27FC236}">
              <a16:creationId xmlns:a16="http://schemas.microsoft.com/office/drawing/2014/main" id="{E66EEBCC-D0E9-42BF-BC90-18D189D64AA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36" name="PoljeZBesedilom 235">
          <a:extLst>
            <a:ext uri="{FF2B5EF4-FFF2-40B4-BE49-F238E27FC236}">
              <a16:creationId xmlns:a16="http://schemas.microsoft.com/office/drawing/2014/main" id="{BF906729-626A-46C4-A657-7D89584C0AA9}"/>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37" name="PoljeZBesedilom 236">
          <a:extLst>
            <a:ext uri="{FF2B5EF4-FFF2-40B4-BE49-F238E27FC236}">
              <a16:creationId xmlns:a16="http://schemas.microsoft.com/office/drawing/2014/main" id="{916842A9-06FB-4458-8E59-1F3633AC012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38" name="PoljeZBesedilom 237">
          <a:extLst>
            <a:ext uri="{FF2B5EF4-FFF2-40B4-BE49-F238E27FC236}">
              <a16:creationId xmlns:a16="http://schemas.microsoft.com/office/drawing/2014/main" id="{001CB0A1-0296-4808-8381-4B63FED96A4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39" name="PoljeZBesedilom 238">
          <a:extLst>
            <a:ext uri="{FF2B5EF4-FFF2-40B4-BE49-F238E27FC236}">
              <a16:creationId xmlns:a16="http://schemas.microsoft.com/office/drawing/2014/main" id="{656271AF-CC6D-4617-93CC-E9655A33613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40" name="PoljeZBesedilom 239">
          <a:extLst>
            <a:ext uri="{FF2B5EF4-FFF2-40B4-BE49-F238E27FC236}">
              <a16:creationId xmlns:a16="http://schemas.microsoft.com/office/drawing/2014/main" id="{F4BECDD7-CDC3-408B-A1E8-F66FACCF8587}"/>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241" name="PoljeZBesedilom 240">
          <a:extLst>
            <a:ext uri="{FF2B5EF4-FFF2-40B4-BE49-F238E27FC236}">
              <a16:creationId xmlns:a16="http://schemas.microsoft.com/office/drawing/2014/main" id="{A915DAE9-0307-4329-A1FC-253CD51F7DD1}"/>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242" name="PoljeZBesedilom 241">
          <a:extLst>
            <a:ext uri="{FF2B5EF4-FFF2-40B4-BE49-F238E27FC236}">
              <a16:creationId xmlns:a16="http://schemas.microsoft.com/office/drawing/2014/main" id="{4EF922B2-5129-4828-A52E-6E440D372888}"/>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243" name="PoljeZBesedilom 242">
          <a:extLst>
            <a:ext uri="{FF2B5EF4-FFF2-40B4-BE49-F238E27FC236}">
              <a16:creationId xmlns:a16="http://schemas.microsoft.com/office/drawing/2014/main" id="{1F7426F7-DD40-466F-BDE6-1D6E9F179128}"/>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44" name="PoljeZBesedilom 243">
          <a:extLst>
            <a:ext uri="{FF2B5EF4-FFF2-40B4-BE49-F238E27FC236}">
              <a16:creationId xmlns:a16="http://schemas.microsoft.com/office/drawing/2014/main" id="{B01C89E3-92DD-4A6D-8613-F84066E557A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45" name="PoljeZBesedilom 244">
          <a:extLst>
            <a:ext uri="{FF2B5EF4-FFF2-40B4-BE49-F238E27FC236}">
              <a16:creationId xmlns:a16="http://schemas.microsoft.com/office/drawing/2014/main" id="{496394C8-9A2A-43A3-A7B3-577E1C6A430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46" name="PoljeZBesedilom 245">
          <a:extLst>
            <a:ext uri="{FF2B5EF4-FFF2-40B4-BE49-F238E27FC236}">
              <a16:creationId xmlns:a16="http://schemas.microsoft.com/office/drawing/2014/main" id="{4A0B544C-FD71-4F0A-96B3-36A5358DEA2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47" name="PoljeZBesedilom 246">
          <a:extLst>
            <a:ext uri="{FF2B5EF4-FFF2-40B4-BE49-F238E27FC236}">
              <a16:creationId xmlns:a16="http://schemas.microsoft.com/office/drawing/2014/main" id="{A405C7E5-7530-414F-AF35-EBDBAB843E6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48" name="PoljeZBesedilom 247">
          <a:extLst>
            <a:ext uri="{FF2B5EF4-FFF2-40B4-BE49-F238E27FC236}">
              <a16:creationId xmlns:a16="http://schemas.microsoft.com/office/drawing/2014/main" id="{DF241606-312A-4ABF-A206-FF52D71A0F08}"/>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49" name="PoljeZBesedilom 248">
          <a:extLst>
            <a:ext uri="{FF2B5EF4-FFF2-40B4-BE49-F238E27FC236}">
              <a16:creationId xmlns:a16="http://schemas.microsoft.com/office/drawing/2014/main" id="{1E6092F8-05D5-4CE0-9ED4-F7D38EE113D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50" name="PoljeZBesedilom 249">
          <a:extLst>
            <a:ext uri="{FF2B5EF4-FFF2-40B4-BE49-F238E27FC236}">
              <a16:creationId xmlns:a16="http://schemas.microsoft.com/office/drawing/2014/main" id="{C1D761D0-4B8A-40EB-8B51-0E7DBA6C483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51" name="PoljeZBesedilom 250">
          <a:extLst>
            <a:ext uri="{FF2B5EF4-FFF2-40B4-BE49-F238E27FC236}">
              <a16:creationId xmlns:a16="http://schemas.microsoft.com/office/drawing/2014/main" id="{995F7ADA-7234-4D26-8FC2-4A4258BF0CF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52" name="PoljeZBesedilom 251">
          <a:extLst>
            <a:ext uri="{FF2B5EF4-FFF2-40B4-BE49-F238E27FC236}">
              <a16:creationId xmlns:a16="http://schemas.microsoft.com/office/drawing/2014/main" id="{9C51CB4F-BF90-419A-9286-F4C9B35F38B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53" name="PoljeZBesedilom 252">
          <a:extLst>
            <a:ext uri="{FF2B5EF4-FFF2-40B4-BE49-F238E27FC236}">
              <a16:creationId xmlns:a16="http://schemas.microsoft.com/office/drawing/2014/main" id="{E8180B6C-3A88-4DEB-B695-37BBACDD639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254" name="PoljeZBesedilom 253">
          <a:extLst>
            <a:ext uri="{FF2B5EF4-FFF2-40B4-BE49-F238E27FC236}">
              <a16:creationId xmlns:a16="http://schemas.microsoft.com/office/drawing/2014/main" id="{A1BDABA5-EDE4-46D8-A57C-2F4A1CDD4697}"/>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55" name="PoljeZBesedilom 254">
          <a:extLst>
            <a:ext uri="{FF2B5EF4-FFF2-40B4-BE49-F238E27FC236}">
              <a16:creationId xmlns:a16="http://schemas.microsoft.com/office/drawing/2014/main" id="{9922DA59-1810-4F22-88BE-A2DDF55A86A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56" name="PoljeZBesedilom 255">
          <a:extLst>
            <a:ext uri="{FF2B5EF4-FFF2-40B4-BE49-F238E27FC236}">
              <a16:creationId xmlns:a16="http://schemas.microsoft.com/office/drawing/2014/main" id="{9D729F74-6DBF-42EA-AD78-1E9027B27A77}"/>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57" name="PoljeZBesedilom 256">
          <a:extLst>
            <a:ext uri="{FF2B5EF4-FFF2-40B4-BE49-F238E27FC236}">
              <a16:creationId xmlns:a16="http://schemas.microsoft.com/office/drawing/2014/main" id="{42131C81-98A6-44BD-8E39-FA875CF6CE3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58" name="PoljeZBesedilom 257">
          <a:extLst>
            <a:ext uri="{FF2B5EF4-FFF2-40B4-BE49-F238E27FC236}">
              <a16:creationId xmlns:a16="http://schemas.microsoft.com/office/drawing/2014/main" id="{A6CACF77-8DE0-4C7E-A5C2-FB008D46D9B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59" name="PoljeZBesedilom 258">
          <a:extLst>
            <a:ext uri="{FF2B5EF4-FFF2-40B4-BE49-F238E27FC236}">
              <a16:creationId xmlns:a16="http://schemas.microsoft.com/office/drawing/2014/main" id="{2BBED652-914A-4FB6-83C1-422D98CF592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60" name="PoljeZBesedilom 259">
          <a:extLst>
            <a:ext uri="{FF2B5EF4-FFF2-40B4-BE49-F238E27FC236}">
              <a16:creationId xmlns:a16="http://schemas.microsoft.com/office/drawing/2014/main" id="{A09B07F8-665C-4342-B9DB-7F6894F6003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61" name="PoljeZBesedilom 260">
          <a:extLst>
            <a:ext uri="{FF2B5EF4-FFF2-40B4-BE49-F238E27FC236}">
              <a16:creationId xmlns:a16="http://schemas.microsoft.com/office/drawing/2014/main" id="{5D5BC7D9-2A23-4387-AE11-8EC261324CA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62" name="PoljeZBesedilom 261">
          <a:extLst>
            <a:ext uri="{FF2B5EF4-FFF2-40B4-BE49-F238E27FC236}">
              <a16:creationId xmlns:a16="http://schemas.microsoft.com/office/drawing/2014/main" id="{C3B74C79-AEC6-4CF7-A08C-D47BD9144830}"/>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63" name="PoljeZBesedilom 262">
          <a:extLst>
            <a:ext uri="{FF2B5EF4-FFF2-40B4-BE49-F238E27FC236}">
              <a16:creationId xmlns:a16="http://schemas.microsoft.com/office/drawing/2014/main" id="{9655AEA9-F248-432D-AD19-97AD82DC0D2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64" name="PoljeZBesedilom 263">
          <a:extLst>
            <a:ext uri="{FF2B5EF4-FFF2-40B4-BE49-F238E27FC236}">
              <a16:creationId xmlns:a16="http://schemas.microsoft.com/office/drawing/2014/main" id="{48F6C1AE-49D8-4C18-8FFC-98F67FD756A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265" name="PoljeZBesedilom 264">
          <a:extLst>
            <a:ext uri="{FF2B5EF4-FFF2-40B4-BE49-F238E27FC236}">
              <a16:creationId xmlns:a16="http://schemas.microsoft.com/office/drawing/2014/main" id="{8CDBAC57-9B0A-456B-8771-40B368AEEDED}"/>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266" name="PoljeZBesedilom 265">
          <a:extLst>
            <a:ext uri="{FF2B5EF4-FFF2-40B4-BE49-F238E27FC236}">
              <a16:creationId xmlns:a16="http://schemas.microsoft.com/office/drawing/2014/main" id="{69EC1BBE-332A-4349-8CA6-B8B627350602}"/>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67" name="PoljeZBesedilom 266">
          <a:extLst>
            <a:ext uri="{FF2B5EF4-FFF2-40B4-BE49-F238E27FC236}">
              <a16:creationId xmlns:a16="http://schemas.microsoft.com/office/drawing/2014/main" id="{2004FD59-8735-4DE4-912A-24727B49C90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68" name="PoljeZBesedilom 267">
          <a:extLst>
            <a:ext uri="{FF2B5EF4-FFF2-40B4-BE49-F238E27FC236}">
              <a16:creationId xmlns:a16="http://schemas.microsoft.com/office/drawing/2014/main" id="{9A994CFC-0E49-479D-B1FE-5586F0F00BA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69" name="PoljeZBesedilom 268">
          <a:extLst>
            <a:ext uri="{FF2B5EF4-FFF2-40B4-BE49-F238E27FC236}">
              <a16:creationId xmlns:a16="http://schemas.microsoft.com/office/drawing/2014/main" id="{11EE50E2-C47A-4CF4-9AE5-E516F048B63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70" name="PoljeZBesedilom 269">
          <a:extLst>
            <a:ext uri="{FF2B5EF4-FFF2-40B4-BE49-F238E27FC236}">
              <a16:creationId xmlns:a16="http://schemas.microsoft.com/office/drawing/2014/main" id="{45AA3CEC-A7F5-4A6F-A846-BD77CC5B236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71" name="PoljeZBesedilom 270">
          <a:extLst>
            <a:ext uri="{FF2B5EF4-FFF2-40B4-BE49-F238E27FC236}">
              <a16:creationId xmlns:a16="http://schemas.microsoft.com/office/drawing/2014/main" id="{A3EF95A4-94B9-40AB-BE75-5FB6AABCBBD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72" name="PoljeZBesedilom 271">
          <a:extLst>
            <a:ext uri="{FF2B5EF4-FFF2-40B4-BE49-F238E27FC236}">
              <a16:creationId xmlns:a16="http://schemas.microsoft.com/office/drawing/2014/main" id="{14FBB79A-3261-495B-99E4-1609105B6B4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73" name="PoljeZBesedilom 272">
          <a:extLst>
            <a:ext uri="{FF2B5EF4-FFF2-40B4-BE49-F238E27FC236}">
              <a16:creationId xmlns:a16="http://schemas.microsoft.com/office/drawing/2014/main" id="{499CD1DB-67A9-4420-A5A8-2798F7C7FA0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74" name="PoljeZBesedilom 273">
          <a:extLst>
            <a:ext uri="{FF2B5EF4-FFF2-40B4-BE49-F238E27FC236}">
              <a16:creationId xmlns:a16="http://schemas.microsoft.com/office/drawing/2014/main" id="{8EDA0492-267E-4A7D-8885-E61EBAF2AA60}"/>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75" name="PoljeZBesedilom 274">
          <a:extLst>
            <a:ext uri="{FF2B5EF4-FFF2-40B4-BE49-F238E27FC236}">
              <a16:creationId xmlns:a16="http://schemas.microsoft.com/office/drawing/2014/main" id="{4FA014C1-560B-4EBD-9882-CD72B09199B0}"/>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76" name="PoljeZBesedilom 275">
          <a:extLst>
            <a:ext uri="{FF2B5EF4-FFF2-40B4-BE49-F238E27FC236}">
              <a16:creationId xmlns:a16="http://schemas.microsoft.com/office/drawing/2014/main" id="{F341D27F-C7A8-431D-85BD-1C8625FA8659}"/>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77" name="PoljeZBesedilom 276">
          <a:extLst>
            <a:ext uri="{FF2B5EF4-FFF2-40B4-BE49-F238E27FC236}">
              <a16:creationId xmlns:a16="http://schemas.microsoft.com/office/drawing/2014/main" id="{1EB080FA-7896-4F71-BB09-D34F575288A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78" name="PoljeZBesedilom 277">
          <a:extLst>
            <a:ext uri="{FF2B5EF4-FFF2-40B4-BE49-F238E27FC236}">
              <a16:creationId xmlns:a16="http://schemas.microsoft.com/office/drawing/2014/main" id="{F2142C04-3CE1-4C48-87EE-099E0FB53B1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79" name="PoljeZBesedilom 278">
          <a:extLst>
            <a:ext uri="{FF2B5EF4-FFF2-40B4-BE49-F238E27FC236}">
              <a16:creationId xmlns:a16="http://schemas.microsoft.com/office/drawing/2014/main" id="{DB5B5049-5E1B-471A-8E3D-67F6B31E976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80" name="PoljeZBesedilom 279">
          <a:extLst>
            <a:ext uri="{FF2B5EF4-FFF2-40B4-BE49-F238E27FC236}">
              <a16:creationId xmlns:a16="http://schemas.microsoft.com/office/drawing/2014/main" id="{F6DAA59E-5BB4-4AE4-BB63-F8695026DBB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81" name="PoljeZBesedilom 280">
          <a:extLst>
            <a:ext uri="{FF2B5EF4-FFF2-40B4-BE49-F238E27FC236}">
              <a16:creationId xmlns:a16="http://schemas.microsoft.com/office/drawing/2014/main" id="{74A394E2-5BE0-479A-BE32-130EB204974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82" name="PoljeZBesedilom 281">
          <a:extLst>
            <a:ext uri="{FF2B5EF4-FFF2-40B4-BE49-F238E27FC236}">
              <a16:creationId xmlns:a16="http://schemas.microsoft.com/office/drawing/2014/main" id="{863940E2-6CA8-4073-BE48-4C7B0BB8EFC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83" name="PoljeZBesedilom 282">
          <a:extLst>
            <a:ext uri="{FF2B5EF4-FFF2-40B4-BE49-F238E27FC236}">
              <a16:creationId xmlns:a16="http://schemas.microsoft.com/office/drawing/2014/main" id="{EE246A73-B761-4477-AF11-6A76E30622E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84" name="PoljeZBesedilom 283">
          <a:extLst>
            <a:ext uri="{FF2B5EF4-FFF2-40B4-BE49-F238E27FC236}">
              <a16:creationId xmlns:a16="http://schemas.microsoft.com/office/drawing/2014/main" id="{304D81CB-1C3D-4C7F-B04F-18B8887DC6C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85" name="PoljeZBesedilom 284">
          <a:extLst>
            <a:ext uri="{FF2B5EF4-FFF2-40B4-BE49-F238E27FC236}">
              <a16:creationId xmlns:a16="http://schemas.microsoft.com/office/drawing/2014/main" id="{B69AC0C4-C9BF-4421-AF62-009D97D6666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86" name="PoljeZBesedilom 285">
          <a:extLst>
            <a:ext uri="{FF2B5EF4-FFF2-40B4-BE49-F238E27FC236}">
              <a16:creationId xmlns:a16="http://schemas.microsoft.com/office/drawing/2014/main" id="{E710323E-9AA9-4CCD-880F-5C939A32A5E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87" name="PoljeZBesedilom 286">
          <a:extLst>
            <a:ext uri="{FF2B5EF4-FFF2-40B4-BE49-F238E27FC236}">
              <a16:creationId xmlns:a16="http://schemas.microsoft.com/office/drawing/2014/main" id="{BF750EBA-010C-482D-A066-E2E8CBF2EAD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88" name="PoljeZBesedilom 287">
          <a:extLst>
            <a:ext uri="{FF2B5EF4-FFF2-40B4-BE49-F238E27FC236}">
              <a16:creationId xmlns:a16="http://schemas.microsoft.com/office/drawing/2014/main" id="{5D3FB605-B2F1-436A-A20E-393663C1FDF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89" name="PoljeZBesedilom 288">
          <a:extLst>
            <a:ext uri="{FF2B5EF4-FFF2-40B4-BE49-F238E27FC236}">
              <a16:creationId xmlns:a16="http://schemas.microsoft.com/office/drawing/2014/main" id="{02CF78EB-9815-4DF9-BF15-1A93517C260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90" name="PoljeZBesedilom 289">
          <a:extLst>
            <a:ext uri="{FF2B5EF4-FFF2-40B4-BE49-F238E27FC236}">
              <a16:creationId xmlns:a16="http://schemas.microsoft.com/office/drawing/2014/main" id="{DD9285C0-B38A-4A46-A97A-F823D536271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91" name="PoljeZBesedilom 290">
          <a:extLst>
            <a:ext uri="{FF2B5EF4-FFF2-40B4-BE49-F238E27FC236}">
              <a16:creationId xmlns:a16="http://schemas.microsoft.com/office/drawing/2014/main" id="{61A48F31-4E2C-4E6A-82F7-1646D7AA60A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92" name="PoljeZBesedilom 291">
          <a:extLst>
            <a:ext uri="{FF2B5EF4-FFF2-40B4-BE49-F238E27FC236}">
              <a16:creationId xmlns:a16="http://schemas.microsoft.com/office/drawing/2014/main" id="{DB5A0CB9-B39D-48E3-A3DB-FFA69C2C78A9}"/>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93" name="PoljeZBesedilom 292">
          <a:extLst>
            <a:ext uri="{FF2B5EF4-FFF2-40B4-BE49-F238E27FC236}">
              <a16:creationId xmlns:a16="http://schemas.microsoft.com/office/drawing/2014/main" id="{98ACE81F-276E-4067-8D7C-676F99CA3A8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94" name="PoljeZBesedilom 293">
          <a:extLst>
            <a:ext uri="{FF2B5EF4-FFF2-40B4-BE49-F238E27FC236}">
              <a16:creationId xmlns:a16="http://schemas.microsoft.com/office/drawing/2014/main" id="{D8C6C798-8B81-43ED-80FC-777DDBDDA297}"/>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95" name="PoljeZBesedilom 294">
          <a:extLst>
            <a:ext uri="{FF2B5EF4-FFF2-40B4-BE49-F238E27FC236}">
              <a16:creationId xmlns:a16="http://schemas.microsoft.com/office/drawing/2014/main" id="{D5E3DB64-6454-437F-A170-8B46D778232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96" name="PoljeZBesedilom 295">
          <a:extLst>
            <a:ext uri="{FF2B5EF4-FFF2-40B4-BE49-F238E27FC236}">
              <a16:creationId xmlns:a16="http://schemas.microsoft.com/office/drawing/2014/main" id="{1D2E875E-3028-4E76-B9E4-F9E3D4DDC1D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97" name="PoljeZBesedilom 296">
          <a:extLst>
            <a:ext uri="{FF2B5EF4-FFF2-40B4-BE49-F238E27FC236}">
              <a16:creationId xmlns:a16="http://schemas.microsoft.com/office/drawing/2014/main" id="{6E50229D-34B9-43FB-80FB-D5931F52DC7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98" name="PoljeZBesedilom 297">
          <a:extLst>
            <a:ext uri="{FF2B5EF4-FFF2-40B4-BE49-F238E27FC236}">
              <a16:creationId xmlns:a16="http://schemas.microsoft.com/office/drawing/2014/main" id="{441C25A2-4E0A-4640-B71C-C3996F99132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299" name="PoljeZBesedilom 298">
          <a:extLst>
            <a:ext uri="{FF2B5EF4-FFF2-40B4-BE49-F238E27FC236}">
              <a16:creationId xmlns:a16="http://schemas.microsoft.com/office/drawing/2014/main" id="{1F46D217-A5D9-4076-AD4E-C909080B732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00" name="PoljeZBesedilom 299">
          <a:extLst>
            <a:ext uri="{FF2B5EF4-FFF2-40B4-BE49-F238E27FC236}">
              <a16:creationId xmlns:a16="http://schemas.microsoft.com/office/drawing/2014/main" id="{39CF6612-68AC-4086-9E4B-B1C6DC2F1460}"/>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01" name="PoljeZBesedilom 300">
          <a:extLst>
            <a:ext uri="{FF2B5EF4-FFF2-40B4-BE49-F238E27FC236}">
              <a16:creationId xmlns:a16="http://schemas.microsoft.com/office/drawing/2014/main" id="{25B450D1-84DC-4538-BC78-91C4BB95DAB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02" name="PoljeZBesedilom 301">
          <a:extLst>
            <a:ext uri="{FF2B5EF4-FFF2-40B4-BE49-F238E27FC236}">
              <a16:creationId xmlns:a16="http://schemas.microsoft.com/office/drawing/2014/main" id="{5EA037FB-C048-4D62-9261-48AA1D8A25B0}"/>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03" name="PoljeZBesedilom 302">
          <a:extLst>
            <a:ext uri="{FF2B5EF4-FFF2-40B4-BE49-F238E27FC236}">
              <a16:creationId xmlns:a16="http://schemas.microsoft.com/office/drawing/2014/main" id="{63270347-7CD8-4DA1-B386-8C288CCAB42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04" name="PoljeZBesedilom 303">
          <a:extLst>
            <a:ext uri="{FF2B5EF4-FFF2-40B4-BE49-F238E27FC236}">
              <a16:creationId xmlns:a16="http://schemas.microsoft.com/office/drawing/2014/main" id="{8CD69C99-DD2D-4DE9-BFBE-90430FB266C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05" name="PoljeZBesedilom 304">
          <a:extLst>
            <a:ext uri="{FF2B5EF4-FFF2-40B4-BE49-F238E27FC236}">
              <a16:creationId xmlns:a16="http://schemas.microsoft.com/office/drawing/2014/main" id="{4DC68A5B-C710-49C0-87DE-3E9D7E798F7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06" name="PoljeZBesedilom 305">
          <a:extLst>
            <a:ext uri="{FF2B5EF4-FFF2-40B4-BE49-F238E27FC236}">
              <a16:creationId xmlns:a16="http://schemas.microsoft.com/office/drawing/2014/main" id="{CAC02C47-6BA5-4ACC-8805-F18BD47895B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07" name="PoljeZBesedilom 306">
          <a:extLst>
            <a:ext uri="{FF2B5EF4-FFF2-40B4-BE49-F238E27FC236}">
              <a16:creationId xmlns:a16="http://schemas.microsoft.com/office/drawing/2014/main" id="{70B10CD5-4D1E-459A-A458-D62248EC1DD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08" name="PoljeZBesedilom 307">
          <a:extLst>
            <a:ext uri="{FF2B5EF4-FFF2-40B4-BE49-F238E27FC236}">
              <a16:creationId xmlns:a16="http://schemas.microsoft.com/office/drawing/2014/main" id="{B29C5C23-61E7-4481-A9E5-49DBCB46231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09" name="PoljeZBesedilom 308">
          <a:extLst>
            <a:ext uri="{FF2B5EF4-FFF2-40B4-BE49-F238E27FC236}">
              <a16:creationId xmlns:a16="http://schemas.microsoft.com/office/drawing/2014/main" id="{E7DB616C-E370-4A44-85E4-C3B1A7D55A4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10" name="PoljeZBesedilom 309">
          <a:extLst>
            <a:ext uri="{FF2B5EF4-FFF2-40B4-BE49-F238E27FC236}">
              <a16:creationId xmlns:a16="http://schemas.microsoft.com/office/drawing/2014/main" id="{7D7A8BE1-57AC-4D27-988F-1D0CC72463B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11" name="PoljeZBesedilom 310">
          <a:extLst>
            <a:ext uri="{FF2B5EF4-FFF2-40B4-BE49-F238E27FC236}">
              <a16:creationId xmlns:a16="http://schemas.microsoft.com/office/drawing/2014/main" id="{3C16F7B7-E80A-4277-A246-B7DC83885A8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12" name="PoljeZBesedilom 311">
          <a:extLst>
            <a:ext uri="{FF2B5EF4-FFF2-40B4-BE49-F238E27FC236}">
              <a16:creationId xmlns:a16="http://schemas.microsoft.com/office/drawing/2014/main" id="{E0F5B898-5B1B-4960-A09A-8271A1D826D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13" name="PoljeZBesedilom 312">
          <a:extLst>
            <a:ext uri="{FF2B5EF4-FFF2-40B4-BE49-F238E27FC236}">
              <a16:creationId xmlns:a16="http://schemas.microsoft.com/office/drawing/2014/main" id="{D24D7F1B-ABBB-43AE-9A7D-553D129E50E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14" name="PoljeZBesedilom 313">
          <a:extLst>
            <a:ext uri="{FF2B5EF4-FFF2-40B4-BE49-F238E27FC236}">
              <a16:creationId xmlns:a16="http://schemas.microsoft.com/office/drawing/2014/main" id="{98C18DFB-4CB6-42C6-9B52-27D92612F84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15" name="PoljeZBesedilom 314">
          <a:extLst>
            <a:ext uri="{FF2B5EF4-FFF2-40B4-BE49-F238E27FC236}">
              <a16:creationId xmlns:a16="http://schemas.microsoft.com/office/drawing/2014/main" id="{A94D87BC-D8BE-4CC4-BB37-B054EF99C71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16" name="PoljeZBesedilom 315">
          <a:extLst>
            <a:ext uri="{FF2B5EF4-FFF2-40B4-BE49-F238E27FC236}">
              <a16:creationId xmlns:a16="http://schemas.microsoft.com/office/drawing/2014/main" id="{D236A724-9F12-48C9-AA79-D00BB73C633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17" name="PoljeZBesedilom 316">
          <a:extLst>
            <a:ext uri="{FF2B5EF4-FFF2-40B4-BE49-F238E27FC236}">
              <a16:creationId xmlns:a16="http://schemas.microsoft.com/office/drawing/2014/main" id="{1237445A-8EAB-48E0-B9CC-60F3932898A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18" name="PoljeZBesedilom 317">
          <a:extLst>
            <a:ext uri="{FF2B5EF4-FFF2-40B4-BE49-F238E27FC236}">
              <a16:creationId xmlns:a16="http://schemas.microsoft.com/office/drawing/2014/main" id="{B6E08902-463C-454F-B26D-C79C91261898}"/>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19" name="PoljeZBesedilom 318">
          <a:extLst>
            <a:ext uri="{FF2B5EF4-FFF2-40B4-BE49-F238E27FC236}">
              <a16:creationId xmlns:a16="http://schemas.microsoft.com/office/drawing/2014/main" id="{806DE8AD-5795-489C-957A-C1730FDA221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20" name="PoljeZBesedilom 319">
          <a:extLst>
            <a:ext uri="{FF2B5EF4-FFF2-40B4-BE49-F238E27FC236}">
              <a16:creationId xmlns:a16="http://schemas.microsoft.com/office/drawing/2014/main" id="{126FD383-ADA3-4C6C-8A2A-AB7FF29245E8}"/>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21" name="PoljeZBesedilom 320">
          <a:extLst>
            <a:ext uri="{FF2B5EF4-FFF2-40B4-BE49-F238E27FC236}">
              <a16:creationId xmlns:a16="http://schemas.microsoft.com/office/drawing/2014/main" id="{5C7EC182-3959-4646-90C8-2D325A94D860}"/>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22" name="PoljeZBesedilom 321">
          <a:extLst>
            <a:ext uri="{FF2B5EF4-FFF2-40B4-BE49-F238E27FC236}">
              <a16:creationId xmlns:a16="http://schemas.microsoft.com/office/drawing/2014/main" id="{F661B992-CAB4-4E2F-8AF2-340542BE67C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23" name="PoljeZBesedilom 322">
          <a:extLst>
            <a:ext uri="{FF2B5EF4-FFF2-40B4-BE49-F238E27FC236}">
              <a16:creationId xmlns:a16="http://schemas.microsoft.com/office/drawing/2014/main" id="{8440F3E7-D739-47BF-98AD-5D4B0C62739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24" name="PoljeZBesedilom 323">
          <a:extLst>
            <a:ext uri="{FF2B5EF4-FFF2-40B4-BE49-F238E27FC236}">
              <a16:creationId xmlns:a16="http://schemas.microsoft.com/office/drawing/2014/main" id="{326B4984-2B4B-46CF-9F82-415E5391CF4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25" name="PoljeZBesedilom 324">
          <a:extLst>
            <a:ext uri="{FF2B5EF4-FFF2-40B4-BE49-F238E27FC236}">
              <a16:creationId xmlns:a16="http://schemas.microsoft.com/office/drawing/2014/main" id="{7AFC03F8-B385-4DE0-A17A-70FDDE0A892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26" name="PoljeZBesedilom 325">
          <a:extLst>
            <a:ext uri="{FF2B5EF4-FFF2-40B4-BE49-F238E27FC236}">
              <a16:creationId xmlns:a16="http://schemas.microsoft.com/office/drawing/2014/main" id="{603CFB98-CDF9-4646-9A3C-70C2A71F059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27" name="PoljeZBesedilom 326">
          <a:extLst>
            <a:ext uri="{FF2B5EF4-FFF2-40B4-BE49-F238E27FC236}">
              <a16:creationId xmlns:a16="http://schemas.microsoft.com/office/drawing/2014/main" id="{404D8D42-EBA7-4832-BF34-0202764C030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28" name="PoljeZBesedilom 327">
          <a:extLst>
            <a:ext uri="{FF2B5EF4-FFF2-40B4-BE49-F238E27FC236}">
              <a16:creationId xmlns:a16="http://schemas.microsoft.com/office/drawing/2014/main" id="{6520F5D5-0F2C-4098-B4D4-B65F9C0D297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29" name="PoljeZBesedilom 328">
          <a:extLst>
            <a:ext uri="{FF2B5EF4-FFF2-40B4-BE49-F238E27FC236}">
              <a16:creationId xmlns:a16="http://schemas.microsoft.com/office/drawing/2014/main" id="{6F1ACABA-2710-4E2D-BC19-B60F55328CC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30" name="PoljeZBesedilom 329">
          <a:extLst>
            <a:ext uri="{FF2B5EF4-FFF2-40B4-BE49-F238E27FC236}">
              <a16:creationId xmlns:a16="http://schemas.microsoft.com/office/drawing/2014/main" id="{99E6B1F6-1550-46E4-A1DE-7B1AC38C8B0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31" name="PoljeZBesedilom 330">
          <a:extLst>
            <a:ext uri="{FF2B5EF4-FFF2-40B4-BE49-F238E27FC236}">
              <a16:creationId xmlns:a16="http://schemas.microsoft.com/office/drawing/2014/main" id="{8C17FAF0-8B09-40EE-9013-9CB79782FD6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32" name="PoljeZBesedilom 331">
          <a:extLst>
            <a:ext uri="{FF2B5EF4-FFF2-40B4-BE49-F238E27FC236}">
              <a16:creationId xmlns:a16="http://schemas.microsoft.com/office/drawing/2014/main" id="{5982258A-41D7-4401-AEF1-4394C1CFD81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33" name="PoljeZBesedilom 332">
          <a:extLst>
            <a:ext uri="{FF2B5EF4-FFF2-40B4-BE49-F238E27FC236}">
              <a16:creationId xmlns:a16="http://schemas.microsoft.com/office/drawing/2014/main" id="{6C1E7633-9503-48D4-84B0-418184C60B9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34" name="PoljeZBesedilom 333">
          <a:extLst>
            <a:ext uri="{FF2B5EF4-FFF2-40B4-BE49-F238E27FC236}">
              <a16:creationId xmlns:a16="http://schemas.microsoft.com/office/drawing/2014/main" id="{BB3DAC14-5822-4A03-B392-1A8446A5CEA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35" name="PoljeZBesedilom 334">
          <a:extLst>
            <a:ext uri="{FF2B5EF4-FFF2-40B4-BE49-F238E27FC236}">
              <a16:creationId xmlns:a16="http://schemas.microsoft.com/office/drawing/2014/main" id="{7B93AE73-492D-4835-84D4-4D113118D61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36" name="PoljeZBesedilom 335">
          <a:extLst>
            <a:ext uri="{FF2B5EF4-FFF2-40B4-BE49-F238E27FC236}">
              <a16:creationId xmlns:a16="http://schemas.microsoft.com/office/drawing/2014/main" id="{1C3E6D88-63AD-426E-BB8A-1633CFDC551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37" name="PoljeZBesedilom 336">
          <a:extLst>
            <a:ext uri="{FF2B5EF4-FFF2-40B4-BE49-F238E27FC236}">
              <a16:creationId xmlns:a16="http://schemas.microsoft.com/office/drawing/2014/main" id="{25341F6E-A907-4726-9B91-441255FDD02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338" name="PoljeZBesedilom 337">
          <a:extLst>
            <a:ext uri="{FF2B5EF4-FFF2-40B4-BE49-F238E27FC236}">
              <a16:creationId xmlns:a16="http://schemas.microsoft.com/office/drawing/2014/main" id="{A66E9C48-DE8D-4B43-B230-6B6C208A81B5}"/>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339" name="PoljeZBesedilom 338">
          <a:extLst>
            <a:ext uri="{FF2B5EF4-FFF2-40B4-BE49-F238E27FC236}">
              <a16:creationId xmlns:a16="http://schemas.microsoft.com/office/drawing/2014/main" id="{CEDA5339-41AD-435D-9F3E-61DDC7CB6679}"/>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340" name="PoljeZBesedilom 339">
          <a:extLst>
            <a:ext uri="{FF2B5EF4-FFF2-40B4-BE49-F238E27FC236}">
              <a16:creationId xmlns:a16="http://schemas.microsoft.com/office/drawing/2014/main" id="{BA052D47-43CA-432C-98C1-D647706D96AB}"/>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41" name="PoljeZBesedilom 340">
          <a:extLst>
            <a:ext uri="{FF2B5EF4-FFF2-40B4-BE49-F238E27FC236}">
              <a16:creationId xmlns:a16="http://schemas.microsoft.com/office/drawing/2014/main" id="{76247475-EE58-4C48-98E6-9D17934A692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42" name="PoljeZBesedilom 341">
          <a:extLst>
            <a:ext uri="{FF2B5EF4-FFF2-40B4-BE49-F238E27FC236}">
              <a16:creationId xmlns:a16="http://schemas.microsoft.com/office/drawing/2014/main" id="{3B72025F-CC7A-4792-97CD-CFB7B72DB1E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43" name="PoljeZBesedilom 342">
          <a:extLst>
            <a:ext uri="{FF2B5EF4-FFF2-40B4-BE49-F238E27FC236}">
              <a16:creationId xmlns:a16="http://schemas.microsoft.com/office/drawing/2014/main" id="{786A4684-79CF-419F-A7CB-97C03CBF5908}"/>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44" name="PoljeZBesedilom 343">
          <a:extLst>
            <a:ext uri="{FF2B5EF4-FFF2-40B4-BE49-F238E27FC236}">
              <a16:creationId xmlns:a16="http://schemas.microsoft.com/office/drawing/2014/main" id="{B343C4F0-A020-4A1D-B1A6-BB3A514E7C8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45" name="PoljeZBesedilom 344">
          <a:extLst>
            <a:ext uri="{FF2B5EF4-FFF2-40B4-BE49-F238E27FC236}">
              <a16:creationId xmlns:a16="http://schemas.microsoft.com/office/drawing/2014/main" id="{557C8AE1-B543-4B12-9241-39F64454FC3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46" name="PoljeZBesedilom 345">
          <a:extLst>
            <a:ext uri="{FF2B5EF4-FFF2-40B4-BE49-F238E27FC236}">
              <a16:creationId xmlns:a16="http://schemas.microsoft.com/office/drawing/2014/main" id="{246EC6BE-4901-4AD5-AA66-4A7252EB34F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47" name="PoljeZBesedilom 346">
          <a:extLst>
            <a:ext uri="{FF2B5EF4-FFF2-40B4-BE49-F238E27FC236}">
              <a16:creationId xmlns:a16="http://schemas.microsoft.com/office/drawing/2014/main" id="{CC389566-3166-4B00-941B-E98B1E49311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48" name="PoljeZBesedilom 347">
          <a:extLst>
            <a:ext uri="{FF2B5EF4-FFF2-40B4-BE49-F238E27FC236}">
              <a16:creationId xmlns:a16="http://schemas.microsoft.com/office/drawing/2014/main" id="{A14D976F-9772-44B0-AC41-9FF90FE53E4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49" name="PoljeZBesedilom 348">
          <a:extLst>
            <a:ext uri="{FF2B5EF4-FFF2-40B4-BE49-F238E27FC236}">
              <a16:creationId xmlns:a16="http://schemas.microsoft.com/office/drawing/2014/main" id="{30D129AF-D09E-4DF3-88CC-910D6B07794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50" name="PoljeZBesedilom 349">
          <a:extLst>
            <a:ext uri="{FF2B5EF4-FFF2-40B4-BE49-F238E27FC236}">
              <a16:creationId xmlns:a16="http://schemas.microsoft.com/office/drawing/2014/main" id="{8AAFA10D-B5F0-4B0E-BAEF-D74ED2FC7610}"/>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51" name="PoljeZBesedilom 350">
          <a:extLst>
            <a:ext uri="{FF2B5EF4-FFF2-40B4-BE49-F238E27FC236}">
              <a16:creationId xmlns:a16="http://schemas.microsoft.com/office/drawing/2014/main" id="{E0F7CC20-C713-47C6-9FD3-E08A80A178D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52" name="PoljeZBesedilom 351">
          <a:extLst>
            <a:ext uri="{FF2B5EF4-FFF2-40B4-BE49-F238E27FC236}">
              <a16:creationId xmlns:a16="http://schemas.microsoft.com/office/drawing/2014/main" id="{6AFACB4E-13F3-4C6E-BF13-E48F23C91F4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53" name="PoljeZBesedilom 352">
          <a:extLst>
            <a:ext uri="{FF2B5EF4-FFF2-40B4-BE49-F238E27FC236}">
              <a16:creationId xmlns:a16="http://schemas.microsoft.com/office/drawing/2014/main" id="{EA4811AA-D57E-4AF4-AD9D-D196F56D1AF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54" name="PoljeZBesedilom 353">
          <a:extLst>
            <a:ext uri="{FF2B5EF4-FFF2-40B4-BE49-F238E27FC236}">
              <a16:creationId xmlns:a16="http://schemas.microsoft.com/office/drawing/2014/main" id="{7E806BE3-6D39-40F7-8561-40BC76B2567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55" name="PoljeZBesedilom 354">
          <a:extLst>
            <a:ext uri="{FF2B5EF4-FFF2-40B4-BE49-F238E27FC236}">
              <a16:creationId xmlns:a16="http://schemas.microsoft.com/office/drawing/2014/main" id="{11F143A5-0B15-496D-8824-00BD1F65ABA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56" name="PoljeZBesedilom 355">
          <a:extLst>
            <a:ext uri="{FF2B5EF4-FFF2-40B4-BE49-F238E27FC236}">
              <a16:creationId xmlns:a16="http://schemas.microsoft.com/office/drawing/2014/main" id="{09495146-4CAD-4709-969A-CDF79CA4623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57" name="PoljeZBesedilom 356">
          <a:extLst>
            <a:ext uri="{FF2B5EF4-FFF2-40B4-BE49-F238E27FC236}">
              <a16:creationId xmlns:a16="http://schemas.microsoft.com/office/drawing/2014/main" id="{584AFE28-5659-4ADE-801E-A424C3ADD32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58" name="PoljeZBesedilom 357">
          <a:extLst>
            <a:ext uri="{FF2B5EF4-FFF2-40B4-BE49-F238E27FC236}">
              <a16:creationId xmlns:a16="http://schemas.microsoft.com/office/drawing/2014/main" id="{6180FEB2-00AF-4470-B897-FCD68C672C1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59" name="PoljeZBesedilom 358">
          <a:extLst>
            <a:ext uri="{FF2B5EF4-FFF2-40B4-BE49-F238E27FC236}">
              <a16:creationId xmlns:a16="http://schemas.microsoft.com/office/drawing/2014/main" id="{D296668D-3387-4855-B662-77441C66FBC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60" name="PoljeZBesedilom 359">
          <a:extLst>
            <a:ext uri="{FF2B5EF4-FFF2-40B4-BE49-F238E27FC236}">
              <a16:creationId xmlns:a16="http://schemas.microsoft.com/office/drawing/2014/main" id="{695F4EF0-D41B-4F9E-A6D3-31C712C0D76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61" name="PoljeZBesedilom 360">
          <a:extLst>
            <a:ext uri="{FF2B5EF4-FFF2-40B4-BE49-F238E27FC236}">
              <a16:creationId xmlns:a16="http://schemas.microsoft.com/office/drawing/2014/main" id="{47885ED0-9777-460E-86D2-DC71E36D200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62" name="PoljeZBesedilom 361">
          <a:extLst>
            <a:ext uri="{FF2B5EF4-FFF2-40B4-BE49-F238E27FC236}">
              <a16:creationId xmlns:a16="http://schemas.microsoft.com/office/drawing/2014/main" id="{14F6CEC8-D6FF-4EC8-841E-DD44AC2A1AA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63" name="PoljeZBesedilom 362">
          <a:extLst>
            <a:ext uri="{FF2B5EF4-FFF2-40B4-BE49-F238E27FC236}">
              <a16:creationId xmlns:a16="http://schemas.microsoft.com/office/drawing/2014/main" id="{2BBD3A57-CA6F-4C95-9BF0-23A508FADF58}"/>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64" name="PoljeZBesedilom 363">
          <a:extLst>
            <a:ext uri="{FF2B5EF4-FFF2-40B4-BE49-F238E27FC236}">
              <a16:creationId xmlns:a16="http://schemas.microsoft.com/office/drawing/2014/main" id="{CC9E5E57-40A9-46BF-A065-4271FBCBA35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365" name="PoljeZBesedilom 364">
          <a:extLst>
            <a:ext uri="{FF2B5EF4-FFF2-40B4-BE49-F238E27FC236}">
              <a16:creationId xmlns:a16="http://schemas.microsoft.com/office/drawing/2014/main" id="{4FD145C7-7D7B-4912-8E3C-12DAFCEE5A19}"/>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366" name="PoljeZBesedilom 365">
          <a:extLst>
            <a:ext uri="{FF2B5EF4-FFF2-40B4-BE49-F238E27FC236}">
              <a16:creationId xmlns:a16="http://schemas.microsoft.com/office/drawing/2014/main" id="{83697230-AB62-40C7-B19A-C7BC51B5AC92}"/>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67" name="PoljeZBesedilom 366">
          <a:extLst>
            <a:ext uri="{FF2B5EF4-FFF2-40B4-BE49-F238E27FC236}">
              <a16:creationId xmlns:a16="http://schemas.microsoft.com/office/drawing/2014/main" id="{4E7D03B8-F541-40D7-807F-0C2CE2337B4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68" name="PoljeZBesedilom 367">
          <a:extLst>
            <a:ext uri="{FF2B5EF4-FFF2-40B4-BE49-F238E27FC236}">
              <a16:creationId xmlns:a16="http://schemas.microsoft.com/office/drawing/2014/main" id="{7261A37A-106F-4DEC-BF7E-6A99465D411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69" name="PoljeZBesedilom 368">
          <a:extLst>
            <a:ext uri="{FF2B5EF4-FFF2-40B4-BE49-F238E27FC236}">
              <a16:creationId xmlns:a16="http://schemas.microsoft.com/office/drawing/2014/main" id="{7B6B1227-4CD9-4057-B1D7-75B9A2C4AF50}"/>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70" name="PoljeZBesedilom 369">
          <a:extLst>
            <a:ext uri="{FF2B5EF4-FFF2-40B4-BE49-F238E27FC236}">
              <a16:creationId xmlns:a16="http://schemas.microsoft.com/office/drawing/2014/main" id="{9A6EFC4C-70F0-4A91-AB7D-F6530FB531E8}"/>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71" name="PoljeZBesedilom 370">
          <a:extLst>
            <a:ext uri="{FF2B5EF4-FFF2-40B4-BE49-F238E27FC236}">
              <a16:creationId xmlns:a16="http://schemas.microsoft.com/office/drawing/2014/main" id="{ED1D3E62-9E4C-4AB7-85EA-EA74121218C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72" name="PoljeZBesedilom 371">
          <a:extLst>
            <a:ext uri="{FF2B5EF4-FFF2-40B4-BE49-F238E27FC236}">
              <a16:creationId xmlns:a16="http://schemas.microsoft.com/office/drawing/2014/main" id="{DA15D6B7-D179-4322-8053-321240C0903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73" name="PoljeZBesedilom 372">
          <a:extLst>
            <a:ext uri="{FF2B5EF4-FFF2-40B4-BE49-F238E27FC236}">
              <a16:creationId xmlns:a16="http://schemas.microsoft.com/office/drawing/2014/main" id="{71182AD4-CB55-4A86-A904-9396EB2BB840}"/>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74" name="PoljeZBesedilom 373">
          <a:extLst>
            <a:ext uri="{FF2B5EF4-FFF2-40B4-BE49-F238E27FC236}">
              <a16:creationId xmlns:a16="http://schemas.microsoft.com/office/drawing/2014/main" id="{934D54A2-78AB-44CB-9CE7-C704BFBE9C9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75" name="PoljeZBesedilom 374">
          <a:extLst>
            <a:ext uri="{FF2B5EF4-FFF2-40B4-BE49-F238E27FC236}">
              <a16:creationId xmlns:a16="http://schemas.microsoft.com/office/drawing/2014/main" id="{FB5D4DAF-7CB6-455E-83A3-710F47E28DA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76" name="PoljeZBesedilom 375">
          <a:extLst>
            <a:ext uri="{FF2B5EF4-FFF2-40B4-BE49-F238E27FC236}">
              <a16:creationId xmlns:a16="http://schemas.microsoft.com/office/drawing/2014/main" id="{B388D5AF-BAC7-4899-982B-8EDC0D16E4D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77" name="PoljeZBesedilom 376">
          <a:extLst>
            <a:ext uri="{FF2B5EF4-FFF2-40B4-BE49-F238E27FC236}">
              <a16:creationId xmlns:a16="http://schemas.microsoft.com/office/drawing/2014/main" id="{40A953B9-4AC8-4A0C-8F0D-19A55936D7D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78" name="PoljeZBesedilom 377">
          <a:extLst>
            <a:ext uri="{FF2B5EF4-FFF2-40B4-BE49-F238E27FC236}">
              <a16:creationId xmlns:a16="http://schemas.microsoft.com/office/drawing/2014/main" id="{5B80CEAD-AFE6-43F2-A8E2-5FF2B10713C0}"/>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79" name="PoljeZBesedilom 378">
          <a:extLst>
            <a:ext uri="{FF2B5EF4-FFF2-40B4-BE49-F238E27FC236}">
              <a16:creationId xmlns:a16="http://schemas.microsoft.com/office/drawing/2014/main" id="{51C68937-FF5C-40A3-9CEA-10D2AA9F849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80" name="PoljeZBesedilom 379">
          <a:extLst>
            <a:ext uri="{FF2B5EF4-FFF2-40B4-BE49-F238E27FC236}">
              <a16:creationId xmlns:a16="http://schemas.microsoft.com/office/drawing/2014/main" id="{EFC642B5-F340-49B9-BF3F-DE11D3DB72F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81" name="PoljeZBesedilom 380">
          <a:extLst>
            <a:ext uri="{FF2B5EF4-FFF2-40B4-BE49-F238E27FC236}">
              <a16:creationId xmlns:a16="http://schemas.microsoft.com/office/drawing/2014/main" id="{2DD7093C-AFE2-40A7-B921-614CE800328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82" name="PoljeZBesedilom 381">
          <a:extLst>
            <a:ext uri="{FF2B5EF4-FFF2-40B4-BE49-F238E27FC236}">
              <a16:creationId xmlns:a16="http://schemas.microsoft.com/office/drawing/2014/main" id="{75F9A77D-E5F8-4380-8300-0FD6B2322857}"/>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83" name="PoljeZBesedilom 382">
          <a:extLst>
            <a:ext uri="{FF2B5EF4-FFF2-40B4-BE49-F238E27FC236}">
              <a16:creationId xmlns:a16="http://schemas.microsoft.com/office/drawing/2014/main" id="{7AE220D6-E114-4BA7-9E60-11C152C1C4A7}"/>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84" name="PoljeZBesedilom 383">
          <a:extLst>
            <a:ext uri="{FF2B5EF4-FFF2-40B4-BE49-F238E27FC236}">
              <a16:creationId xmlns:a16="http://schemas.microsoft.com/office/drawing/2014/main" id="{F9181B30-C2D1-441F-8DE6-7B956F633F5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85" name="PoljeZBesedilom 384">
          <a:extLst>
            <a:ext uri="{FF2B5EF4-FFF2-40B4-BE49-F238E27FC236}">
              <a16:creationId xmlns:a16="http://schemas.microsoft.com/office/drawing/2014/main" id="{DAD84CD3-CB2E-45A7-A50A-F880BC1CB65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86" name="PoljeZBesedilom 385">
          <a:extLst>
            <a:ext uri="{FF2B5EF4-FFF2-40B4-BE49-F238E27FC236}">
              <a16:creationId xmlns:a16="http://schemas.microsoft.com/office/drawing/2014/main" id="{B94542EA-2FC8-4DA3-825A-66EB673303A0}"/>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87" name="PoljeZBesedilom 386">
          <a:extLst>
            <a:ext uri="{FF2B5EF4-FFF2-40B4-BE49-F238E27FC236}">
              <a16:creationId xmlns:a16="http://schemas.microsoft.com/office/drawing/2014/main" id="{D46423B5-A6ED-4086-8412-8CCBF3D3BC4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88" name="PoljeZBesedilom 387">
          <a:extLst>
            <a:ext uri="{FF2B5EF4-FFF2-40B4-BE49-F238E27FC236}">
              <a16:creationId xmlns:a16="http://schemas.microsoft.com/office/drawing/2014/main" id="{0E7579DD-244D-4708-B548-7A7494A155E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89" name="PoljeZBesedilom 388">
          <a:extLst>
            <a:ext uri="{FF2B5EF4-FFF2-40B4-BE49-F238E27FC236}">
              <a16:creationId xmlns:a16="http://schemas.microsoft.com/office/drawing/2014/main" id="{048EAF0B-DCEB-48AF-90FB-7978871675F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90" name="PoljeZBesedilom 389">
          <a:extLst>
            <a:ext uri="{FF2B5EF4-FFF2-40B4-BE49-F238E27FC236}">
              <a16:creationId xmlns:a16="http://schemas.microsoft.com/office/drawing/2014/main" id="{9F9D1BED-DD7A-42B4-B5D2-1E843DB2D40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91" name="PoljeZBesedilom 390">
          <a:extLst>
            <a:ext uri="{FF2B5EF4-FFF2-40B4-BE49-F238E27FC236}">
              <a16:creationId xmlns:a16="http://schemas.microsoft.com/office/drawing/2014/main" id="{CE98D821-1244-4D07-B47C-66C8BD8A684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92" name="PoljeZBesedilom 391">
          <a:extLst>
            <a:ext uri="{FF2B5EF4-FFF2-40B4-BE49-F238E27FC236}">
              <a16:creationId xmlns:a16="http://schemas.microsoft.com/office/drawing/2014/main" id="{E694CA3E-6758-40BD-B473-CA30E242B0B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93" name="PoljeZBesedilom 392">
          <a:extLst>
            <a:ext uri="{FF2B5EF4-FFF2-40B4-BE49-F238E27FC236}">
              <a16:creationId xmlns:a16="http://schemas.microsoft.com/office/drawing/2014/main" id="{25780B4B-5856-4B9D-A181-934502622040}"/>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94" name="PoljeZBesedilom 393">
          <a:extLst>
            <a:ext uri="{FF2B5EF4-FFF2-40B4-BE49-F238E27FC236}">
              <a16:creationId xmlns:a16="http://schemas.microsoft.com/office/drawing/2014/main" id="{3A4B8AA9-D347-4386-BA51-E603726B156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95" name="PoljeZBesedilom 394">
          <a:extLst>
            <a:ext uri="{FF2B5EF4-FFF2-40B4-BE49-F238E27FC236}">
              <a16:creationId xmlns:a16="http://schemas.microsoft.com/office/drawing/2014/main" id="{3502C3AD-D92B-4A8B-A5C7-8F839049EBC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96" name="PoljeZBesedilom 395">
          <a:extLst>
            <a:ext uri="{FF2B5EF4-FFF2-40B4-BE49-F238E27FC236}">
              <a16:creationId xmlns:a16="http://schemas.microsoft.com/office/drawing/2014/main" id="{1ACF97F2-362B-4749-B33C-C4C33E08BD7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97" name="PoljeZBesedilom 396">
          <a:extLst>
            <a:ext uri="{FF2B5EF4-FFF2-40B4-BE49-F238E27FC236}">
              <a16:creationId xmlns:a16="http://schemas.microsoft.com/office/drawing/2014/main" id="{F873D730-FB31-4CF5-A83A-0DDE1D680BF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98" name="PoljeZBesedilom 397">
          <a:extLst>
            <a:ext uri="{FF2B5EF4-FFF2-40B4-BE49-F238E27FC236}">
              <a16:creationId xmlns:a16="http://schemas.microsoft.com/office/drawing/2014/main" id="{EED5E8DF-830A-4DE6-BEAB-2791C6032788}"/>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399" name="PoljeZBesedilom 398">
          <a:extLst>
            <a:ext uri="{FF2B5EF4-FFF2-40B4-BE49-F238E27FC236}">
              <a16:creationId xmlns:a16="http://schemas.microsoft.com/office/drawing/2014/main" id="{C370D728-EDEF-462E-B060-EA80E3CA0AC7}"/>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00" name="PoljeZBesedilom 399">
          <a:extLst>
            <a:ext uri="{FF2B5EF4-FFF2-40B4-BE49-F238E27FC236}">
              <a16:creationId xmlns:a16="http://schemas.microsoft.com/office/drawing/2014/main" id="{55BDA3DB-7680-41CC-AE51-FD8560A4F53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01" name="PoljeZBesedilom 400">
          <a:extLst>
            <a:ext uri="{FF2B5EF4-FFF2-40B4-BE49-F238E27FC236}">
              <a16:creationId xmlns:a16="http://schemas.microsoft.com/office/drawing/2014/main" id="{EA117146-833F-4429-A2E2-714046AC7487}"/>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02" name="PoljeZBesedilom 401">
          <a:extLst>
            <a:ext uri="{FF2B5EF4-FFF2-40B4-BE49-F238E27FC236}">
              <a16:creationId xmlns:a16="http://schemas.microsoft.com/office/drawing/2014/main" id="{4404D033-2FCD-4D36-91BC-0B8EC91DC62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03" name="PoljeZBesedilom 402">
          <a:extLst>
            <a:ext uri="{FF2B5EF4-FFF2-40B4-BE49-F238E27FC236}">
              <a16:creationId xmlns:a16="http://schemas.microsoft.com/office/drawing/2014/main" id="{E0B7B541-F260-4C14-9AB3-5EC62C832DD8}"/>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04" name="PoljeZBesedilom 403">
          <a:extLst>
            <a:ext uri="{FF2B5EF4-FFF2-40B4-BE49-F238E27FC236}">
              <a16:creationId xmlns:a16="http://schemas.microsoft.com/office/drawing/2014/main" id="{3FB3526C-F310-416C-A416-1DB303CD2097}"/>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05" name="PoljeZBesedilom 404">
          <a:extLst>
            <a:ext uri="{FF2B5EF4-FFF2-40B4-BE49-F238E27FC236}">
              <a16:creationId xmlns:a16="http://schemas.microsoft.com/office/drawing/2014/main" id="{F5F6FF1D-CBE0-4060-8589-67B1A7C1780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06" name="PoljeZBesedilom 405">
          <a:extLst>
            <a:ext uri="{FF2B5EF4-FFF2-40B4-BE49-F238E27FC236}">
              <a16:creationId xmlns:a16="http://schemas.microsoft.com/office/drawing/2014/main" id="{D8AEA046-A653-49F6-9F1A-9E1AB3D3FC6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07" name="PoljeZBesedilom 406">
          <a:extLst>
            <a:ext uri="{FF2B5EF4-FFF2-40B4-BE49-F238E27FC236}">
              <a16:creationId xmlns:a16="http://schemas.microsoft.com/office/drawing/2014/main" id="{461800F7-AD5E-46E9-AD1E-833614B1A9A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08" name="PoljeZBesedilom 407">
          <a:extLst>
            <a:ext uri="{FF2B5EF4-FFF2-40B4-BE49-F238E27FC236}">
              <a16:creationId xmlns:a16="http://schemas.microsoft.com/office/drawing/2014/main" id="{E5F81979-E071-443D-9305-FFF41A777FF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09" name="PoljeZBesedilom 408">
          <a:extLst>
            <a:ext uri="{FF2B5EF4-FFF2-40B4-BE49-F238E27FC236}">
              <a16:creationId xmlns:a16="http://schemas.microsoft.com/office/drawing/2014/main" id="{23685DC4-D28D-41D5-BACB-83E2129326A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10" name="PoljeZBesedilom 409">
          <a:extLst>
            <a:ext uri="{FF2B5EF4-FFF2-40B4-BE49-F238E27FC236}">
              <a16:creationId xmlns:a16="http://schemas.microsoft.com/office/drawing/2014/main" id="{18303D1B-E9F7-4F6E-84B1-FF6D2A79366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11" name="PoljeZBesedilom 410">
          <a:extLst>
            <a:ext uri="{FF2B5EF4-FFF2-40B4-BE49-F238E27FC236}">
              <a16:creationId xmlns:a16="http://schemas.microsoft.com/office/drawing/2014/main" id="{B2A4210F-F070-4785-98BD-31C759EA80E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12" name="PoljeZBesedilom 411">
          <a:extLst>
            <a:ext uri="{FF2B5EF4-FFF2-40B4-BE49-F238E27FC236}">
              <a16:creationId xmlns:a16="http://schemas.microsoft.com/office/drawing/2014/main" id="{18AB9C70-077B-490C-BB6B-C7045F72B92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13" name="PoljeZBesedilom 412">
          <a:extLst>
            <a:ext uri="{FF2B5EF4-FFF2-40B4-BE49-F238E27FC236}">
              <a16:creationId xmlns:a16="http://schemas.microsoft.com/office/drawing/2014/main" id="{41336B14-8B66-4234-BC71-A8CE5DD4604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14" name="PoljeZBesedilom 413">
          <a:extLst>
            <a:ext uri="{FF2B5EF4-FFF2-40B4-BE49-F238E27FC236}">
              <a16:creationId xmlns:a16="http://schemas.microsoft.com/office/drawing/2014/main" id="{F81F3266-2E5F-45AE-9D3A-251FB2195A57}"/>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415" name="PoljeZBesedilom 414">
          <a:extLst>
            <a:ext uri="{FF2B5EF4-FFF2-40B4-BE49-F238E27FC236}">
              <a16:creationId xmlns:a16="http://schemas.microsoft.com/office/drawing/2014/main" id="{AC1BA50E-A6A3-4AEC-A9D6-27FBA937F14B}"/>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416" name="PoljeZBesedilom 415">
          <a:extLst>
            <a:ext uri="{FF2B5EF4-FFF2-40B4-BE49-F238E27FC236}">
              <a16:creationId xmlns:a16="http://schemas.microsoft.com/office/drawing/2014/main" id="{B5132BC8-801B-4A2E-95CE-4990EAD1CE3A}"/>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417" name="PoljeZBesedilom 416">
          <a:extLst>
            <a:ext uri="{FF2B5EF4-FFF2-40B4-BE49-F238E27FC236}">
              <a16:creationId xmlns:a16="http://schemas.microsoft.com/office/drawing/2014/main" id="{6E7709BF-7792-4EB9-9DEB-50397F922BA3}"/>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418" name="PoljeZBesedilom 417">
          <a:extLst>
            <a:ext uri="{FF2B5EF4-FFF2-40B4-BE49-F238E27FC236}">
              <a16:creationId xmlns:a16="http://schemas.microsoft.com/office/drawing/2014/main" id="{C9656068-7338-40DD-B9A8-913A8C018F84}"/>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419" name="PoljeZBesedilom 418">
          <a:extLst>
            <a:ext uri="{FF2B5EF4-FFF2-40B4-BE49-F238E27FC236}">
              <a16:creationId xmlns:a16="http://schemas.microsoft.com/office/drawing/2014/main" id="{C1A686EB-703B-45D0-931C-74B43D5F0931}"/>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20" name="PoljeZBesedilom 419">
          <a:extLst>
            <a:ext uri="{FF2B5EF4-FFF2-40B4-BE49-F238E27FC236}">
              <a16:creationId xmlns:a16="http://schemas.microsoft.com/office/drawing/2014/main" id="{2E7076DE-AB00-4644-A15D-86578E94F930}"/>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21" name="PoljeZBesedilom 420">
          <a:extLst>
            <a:ext uri="{FF2B5EF4-FFF2-40B4-BE49-F238E27FC236}">
              <a16:creationId xmlns:a16="http://schemas.microsoft.com/office/drawing/2014/main" id="{C3AC7430-B69C-40DC-B9A7-AD97A45696D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22" name="PoljeZBesedilom 421">
          <a:extLst>
            <a:ext uri="{FF2B5EF4-FFF2-40B4-BE49-F238E27FC236}">
              <a16:creationId xmlns:a16="http://schemas.microsoft.com/office/drawing/2014/main" id="{097B3AB0-464F-41BF-AB9F-6BDC7C21498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23" name="PoljeZBesedilom 422">
          <a:extLst>
            <a:ext uri="{FF2B5EF4-FFF2-40B4-BE49-F238E27FC236}">
              <a16:creationId xmlns:a16="http://schemas.microsoft.com/office/drawing/2014/main" id="{C93097CD-970C-4993-9E6D-2784CEA6BD4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424" name="PoljeZBesedilom 423">
          <a:extLst>
            <a:ext uri="{FF2B5EF4-FFF2-40B4-BE49-F238E27FC236}">
              <a16:creationId xmlns:a16="http://schemas.microsoft.com/office/drawing/2014/main" id="{3F98C26C-594F-4CC7-AA07-50428E942946}"/>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425" name="PoljeZBesedilom 424">
          <a:extLst>
            <a:ext uri="{FF2B5EF4-FFF2-40B4-BE49-F238E27FC236}">
              <a16:creationId xmlns:a16="http://schemas.microsoft.com/office/drawing/2014/main" id="{AAC623FF-D0DD-49AC-9073-ED3FE504E02D}"/>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426" name="PoljeZBesedilom 425">
          <a:extLst>
            <a:ext uri="{FF2B5EF4-FFF2-40B4-BE49-F238E27FC236}">
              <a16:creationId xmlns:a16="http://schemas.microsoft.com/office/drawing/2014/main" id="{2C522F1E-825C-4E3E-A381-41FF15C902F9}"/>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27" name="PoljeZBesedilom 426">
          <a:extLst>
            <a:ext uri="{FF2B5EF4-FFF2-40B4-BE49-F238E27FC236}">
              <a16:creationId xmlns:a16="http://schemas.microsoft.com/office/drawing/2014/main" id="{CD30E5B9-C993-42AF-8029-94828232D8A8}"/>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28" name="PoljeZBesedilom 427">
          <a:extLst>
            <a:ext uri="{FF2B5EF4-FFF2-40B4-BE49-F238E27FC236}">
              <a16:creationId xmlns:a16="http://schemas.microsoft.com/office/drawing/2014/main" id="{B1263443-061E-4750-8295-2B5783DA54F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29" name="PoljeZBesedilom 428">
          <a:extLst>
            <a:ext uri="{FF2B5EF4-FFF2-40B4-BE49-F238E27FC236}">
              <a16:creationId xmlns:a16="http://schemas.microsoft.com/office/drawing/2014/main" id="{1554D1AC-7AF4-4D2F-93C3-CD8FCB2DDF9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30" name="PoljeZBesedilom 429">
          <a:extLst>
            <a:ext uri="{FF2B5EF4-FFF2-40B4-BE49-F238E27FC236}">
              <a16:creationId xmlns:a16="http://schemas.microsoft.com/office/drawing/2014/main" id="{07FCEBD8-44CF-4AE6-8397-03860D84F0A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31" name="PoljeZBesedilom 430">
          <a:extLst>
            <a:ext uri="{FF2B5EF4-FFF2-40B4-BE49-F238E27FC236}">
              <a16:creationId xmlns:a16="http://schemas.microsoft.com/office/drawing/2014/main" id="{0993A6D0-E528-4E87-8804-706255276D7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32" name="PoljeZBesedilom 431">
          <a:extLst>
            <a:ext uri="{FF2B5EF4-FFF2-40B4-BE49-F238E27FC236}">
              <a16:creationId xmlns:a16="http://schemas.microsoft.com/office/drawing/2014/main" id="{72253D9D-6BEF-4767-AADC-C14828D3F11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33" name="PoljeZBesedilom 432">
          <a:extLst>
            <a:ext uri="{FF2B5EF4-FFF2-40B4-BE49-F238E27FC236}">
              <a16:creationId xmlns:a16="http://schemas.microsoft.com/office/drawing/2014/main" id="{0F688AC1-57C1-4FD4-8AF5-7ED674994480}"/>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34" name="PoljeZBesedilom 433">
          <a:extLst>
            <a:ext uri="{FF2B5EF4-FFF2-40B4-BE49-F238E27FC236}">
              <a16:creationId xmlns:a16="http://schemas.microsoft.com/office/drawing/2014/main" id="{3353EE29-8828-4EEE-92E1-5B2E345E058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35" name="PoljeZBesedilom 434">
          <a:extLst>
            <a:ext uri="{FF2B5EF4-FFF2-40B4-BE49-F238E27FC236}">
              <a16:creationId xmlns:a16="http://schemas.microsoft.com/office/drawing/2014/main" id="{CCD5191A-02BF-4920-9FD2-A6B560F2112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36" name="PoljeZBesedilom 435">
          <a:extLst>
            <a:ext uri="{FF2B5EF4-FFF2-40B4-BE49-F238E27FC236}">
              <a16:creationId xmlns:a16="http://schemas.microsoft.com/office/drawing/2014/main" id="{46CFBADA-0BAA-44CE-B3B4-D2D93A16F0E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437" name="PoljeZBesedilom 436">
          <a:extLst>
            <a:ext uri="{FF2B5EF4-FFF2-40B4-BE49-F238E27FC236}">
              <a16:creationId xmlns:a16="http://schemas.microsoft.com/office/drawing/2014/main" id="{2C217084-65DF-470E-8D8E-2B66C7CAACD1}"/>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38" name="PoljeZBesedilom 437">
          <a:extLst>
            <a:ext uri="{FF2B5EF4-FFF2-40B4-BE49-F238E27FC236}">
              <a16:creationId xmlns:a16="http://schemas.microsoft.com/office/drawing/2014/main" id="{7C80CCC3-64CF-4579-8DC9-4F8E4E5CF2E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39" name="PoljeZBesedilom 438">
          <a:extLst>
            <a:ext uri="{FF2B5EF4-FFF2-40B4-BE49-F238E27FC236}">
              <a16:creationId xmlns:a16="http://schemas.microsoft.com/office/drawing/2014/main" id="{F7DEDF0E-6502-4B8B-899E-1FA8268252E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40" name="PoljeZBesedilom 439">
          <a:extLst>
            <a:ext uri="{FF2B5EF4-FFF2-40B4-BE49-F238E27FC236}">
              <a16:creationId xmlns:a16="http://schemas.microsoft.com/office/drawing/2014/main" id="{AE81DB70-7DB0-4283-8F51-B2FCF9C99949}"/>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41" name="PoljeZBesedilom 440">
          <a:extLst>
            <a:ext uri="{FF2B5EF4-FFF2-40B4-BE49-F238E27FC236}">
              <a16:creationId xmlns:a16="http://schemas.microsoft.com/office/drawing/2014/main" id="{1EC0AF3D-D3D9-418B-A717-1586E93B82D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42" name="PoljeZBesedilom 441">
          <a:extLst>
            <a:ext uri="{FF2B5EF4-FFF2-40B4-BE49-F238E27FC236}">
              <a16:creationId xmlns:a16="http://schemas.microsoft.com/office/drawing/2014/main" id="{C3FE3EE9-C34E-4C0C-9838-D6B2046D7F6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43" name="PoljeZBesedilom 442">
          <a:extLst>
            <a:ext uri="{FF2B5EF4-FFF2-40B4-BE49-F238E27FC236}">
              <a16:creationId xmlns:a16="http://schemas.microsoft.com/office/drawing/2014/main" id="{1A72F3E2-09B3-46D5-8EFE-71E21D5EEE2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44" name="PoljeZBesedilom 443">
          <a:extLst>
            <a:ext uri="{FF2B5EF4-FFF2-40B4-BE49-F238E27FC236}">
              <a16:creationId xmlns:a16="http://schemas.microsoft.com/office/drawing/2014/main" id="{4B8F44AC-AF97-431C-A66E-1273A956A8C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45" name="PoljeZBesedilom 444">
          <a:extLst>
            <a:ext uri="{FF2B5EF4-FFF2-40B4-BE49-F238E27FC236}">
              <a16:creationId xmlns:a16="http://schemas.microsoft.com/office/drawing/2014/main" id="{8DFB0FF2-AACE-46E4-AB14-39220653C65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46" name="PoljeZBesedilom 445">
          <a:extLst>
            <a:ext uri="{FF2B5EF4-FFF2-40B4-BE49-F238E27FC236}">
              <a16:creationId xmlns:a16="http://schemas.microsoft.com/office/drawing/2014/main" id="{88386F61-80DA-4F34-ADFA-FCACEC40876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47" name="PoljeZBesedilom 446">
          <a:extLst>
            <a:ext uri="{FF2B5EF4-FFF2-40B4-BE49-F238E27FC236}">
              <a16:creationId xmlns:a16="http://schemas.microsoft.com/office/drawing/2014/main" id="{2BB446F9-2078-422F-8C28-D41885BA8D0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448" name="PoljeZBesedilom 447">
          <a:extLst>
            <a:ext uri="{FF2B5EF4-FFF2-40B4-BE49-F238E27FC236}">
              <a16:creationId xmlns:a16="http://schemas.microsoft.com/office/drawing/2014/main" id="{8DD1BE7C-6758-40E5-A790-8149FEB87C98}"/>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449" name="PoljeZBesedilom 448">
          <a:extLst>
            <a:ext uri="{FF2B5EF4-FFF2-40B4-BE49-F238E27FC236}">
              <a16:creationId xmlns:a16="http://schemas.microsoft.com/office/drawing/2014/main" id="{6F7CDE21-A19A-463D-A869-67DA8192AA20}"/>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50" name="PoljeZBesedilom 449">
          <a:extLst>
            <a:ext uri="{FF2B5EF4-FFF2-40B4-BE49-F238E27FC236}">
              <a16:creationId xmlns:a16="http://schemas.microsoft.com/office/drawing/2014/main" id="{F68E8512-B349-480B-A776-B133F27EAF59}"/>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51" name="PoljeZBesedilom 450">
          <a:extLst>
            <a:ext uri="{FF2B5EF4-FFF2-40B4-BE49-F238E27FC236}">
              <a16:creationId xmlns:a16="http://schemas.microsoft.com/office/drawing/2014/main" id="{69286761-8433-432E-ACD3-95CFB75AF2C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52" name="PoljeZBesedilom 451">
          <a:extLst>
            <a:ext uri="{FF2B5EF4-FFF2-40B4-BE49-F238E27FC236}">
              <a16:creationId xmlns:a16="http://schemas.microsoft.com/office/drawing/2014/main" id="{29CF5B38-8718-4A1A-A124-CE1F74179CA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53" name="PoljeZBesedilom 452">
          <a:extLst>
            <a:ext uri="{FF2B5EF4-FFF2-40B4-BE49-F238E27FC236}">
              <a16:creationId xmlns:a16="http://schemas.microsoft.com/office/drawing/2014/main" id="{916C4A09-94BD-4CCA-A988-C47359BCC849}"/>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54" name="PoljeZBesedilom 453">
          <a:extLst>
            <a:ext uri="{FF2B5EF4-FFF2-40B4-BE49-F238E27FC236}">
              <a16:creationId xmlns:a16="http://schemas.microsoft.com/office/drawing/2014/main" id="{B72C1182-1113-4872-B6F5-A3D5B4C4167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55" name="PoljeZBesedilom 454">
          <a:extLst>
            <a:ext uri="{FF2B5EF4-FFF2-40B4-BE49-F238E27FC236}">
              <a16:creationId xmlns:a16="http://schemas.microsoft.com/office/drawing/2014/main" id="{ADBD27ED-F1EE-4123-B7D3-EDE08B88C09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56" name="PoljeZBesedilom 455">
          <a:extLst>
            <a:ext uri="{FF2B5EF4-FFF2-40B4-BE49-F238E27FC236}">
              <a16:creationId xmlns:a16="http://schemas.microsoft.com/office/drawing/2014/main" id="{219F9843-139C-459F-B696-D50A7B3883D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57" name="PoljeZBesedilom 456">
          <a:extLst>
            <a:ext uri="{FF2B5EF4-FFF2-40B4-BE49-F238E27FC236}">
              <a16:creationId xmlns:a16="http://schemas.microsoft.com/office/drawing/2014/main" id="{7875579C-1796-4924-89EE-192BBF17FD88}"/>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58" name="PoljeZBesedilom 457">
          <a:extLst>
            <a:ext uri="{FF2B5EF4-FFF2-40B4-BE49-F238E27FC236}">
              <a16:creationId xmlns:a16="http://schemas.microsoft.com/office/drawing/2014/main" id="{43010566-CE3C-48D3-BB4A-B296F3187FE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59" name="PoljeZBesedilom 458">
          <a:extLst>
            <a:ext uri="{FF2B5EF4-FFF2-40B4-BE49-F238E27FC236}">
              <a16:creationId xmlns:a16="http://schemas.microsoft.com/office/drawing/2014/main" id="{27FCD791-1B59-4D18-9765-F54C5CF42A0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60" name="PoljeZBesedilom 459">
          <a:extLst>
            <a:ext uri="{FF2B5EF4-FFF2-40B4-BE49-F238E27FC236}">
              <a16:creationId xmlns:a16="http://schemas.microsoft.com/office/drawing/2014/main" id="{864F808A-7707-4B5A-BF67-E4751569449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61" name="PoljeZBesedilom 460">
          <a:extLst>
            <a:ext uri="{FF2B5EF4-FFF2-40B4-BE49-F238E27FC236}">
              <a16:creationId xmlns:a16="http://schemas.microsoft.com/office/drawing/2014/main" id="{46D862F5-7BFB-40E3-A4F0-27427705EFF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62" name="PoljeZBesedilom 461">
          <a:extLst>
            <a:ext uri="{FF2B5EF4-FFF2-40B4-BE49-F238E27FC236}">
              <a16:creationId xmlns:a16="http://schemas.microsoft.com/office/drawing/2014/main" id="{88B945E3-4014-400D-B8E8-F7432576D75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63" name="PoljeZBesedilom 462">
          <a:extLst>
            <a:ext uri="{FF2B5EF4-FFF2-40B4-BE49-F238E27FC236}">
              <a16:creationId xmlns:a16="http://schemas.microsoft.com/office/drawing/2014/main" id="{547EEB8D-65FB-4ADF-8171-18CFA4AD217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64" name="PoljeZBesedilom 463">
          <a:extLst>
            <a:ext uri="{FF2B5EF4-FFF2-40B4-BE49-F238E27FC236}">
              <a16:creationId xmlns:a16="http://schemas.microsoft.com/office/drawing/2014/main" id="{AA908652-7864-4663-A5D2-63EB160945B7}"/>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65" name="PoljeZBesedilom 464">
          <a:extLst>
            <a:ext uri="{FF2B5EF4-FFF2-40B4-BE49-F238E27FC236}">
              <a16:creationId xmlns:a16="http://schemas.microsoft.com/office/drawing/2014/main" id="{31C658F0-9D65-4612-B64D-FBBA12C70FF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66" name="PoljeZBesedilom 465">
          <a:extLst>
            <a:ext uri="{FF2B5EF4-FFF2-40B4-BE49-F238E27FC236}">
              <a16:creationId xmlns:a16="http://schemas.microsoft.com/office/drawing/2014/main" id="{ED7DBF8A-21CB-444E-9A14-F2D06101006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67" name="PoljeZBesedilom 466">
          <a:extLst>
            <a:ext uri="{FF2B5EF4-FFF2-40B4-BE49-F238E27FC236}">
              <a16:creationId xmlns:a16="http://schemas.microsoft.com/office/drawing/2014/main" id="{578F7132-3E88-4F03-AE1C-B978679CA7A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68" name="PoljeZBesedilom 467">
          <a:extLst>
            <a:ext uri="{FF2B5EF4-FFF2-40B4-BE49-F238E27FC236}">
              <a16:creationId xmlns:a16="http://schemas.microsoft.com/office/drawing/2014/main" id="{9EB6A08F-3417-425B-AC5E-29B78411149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69" name="PoljeZBesedilom 468">
          <a:extLst>
            <a:ext uri="{FF2B5EF4-FFF2-40B4-BE49-F238E27FC236}">
              <a16:creationId xmlns:a16="http://schemas.microsoft.com/office/drawing/2014/main" id="{BB363C1B-C0EB-4A76-9268-06254C68D97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70" name="PoljeZBesedilom 469">
          <a:extLst>
            <a:ext uri="{FF2B5EF4-FFF2-40B4-BE49-F238E27FC236}">
              <a16:creationId xmlns:a16="http://schemas.microsoft.com/office/drawing/2014/main" id="{1590D59D-6473-431D-8A4F-07233BB80E1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71" name="PoljeZBesedilom 470">
          <a:extLst>
            <a:ext uri="{FF2B5EF4-FFF2-40B4-BE49-F238E27FC236}">
              <a16:creationId xmlns:a16="http://schemas.microsoft.com/office/drawing/2014/main" id="{1930C48B-5AED-4A83-B91A-69E15FECDB89}"/>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72" name="PoljeZBesedilom 471">
          <a:extLst>
            <a:ext uri="{FF2B5EF4-FFF2-40B4-BE49-F238E27FC236}">
              <a16:creationId xmlns:a16="http://schemas.microsoft.com/office/drawing/2014/main" id="{2B4BE686-282F-4150-9636-4D7B2D7D954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73" name="PoljeZBesedilom 472">
          <a:extLst>
            <a:ext uri="{FF2B5EF4-FFF2-40B4-BE49-F238E27FC236}">
              <a16:creationId xmlns:a16="http://schemas.microsoft.com/office/drawing/2014/main" id="{097C39BF-7531-437B-8531-70A6B473B569}"/>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74" name="PoljeZBesedilom 473">
          <a:extLst>
            <a:ext uri="{FF2B5EF4-FFF2-40B4-BE49-F238E27FC236}">
              <a16:creationId xmlns:a16="http://schemas.microsoft.com/office/drawing/2014/main" id="{EB183107-EBB0-486E-8B66-EEC94DA3BAE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75" name="PoljeZBesedilom 474">
          <a:extLst>
            <a:ext uri="{FF2B5EF4-FFF2-40B4-BE49-F238E27FC236}">
              <a16:creationId xmlns:a16="http://schemas.microsoft.com/office/drawing/2014/main" id="{2F5458FF-147E-47B9-842C-C02FC7D5537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76" name="PoljeZBesedilom 475">
          <a:extLst>
            <a:ext uri="{FF2B5EF4-FFF2-40B4-BE49-F238E27FC236}">
              <a16:creationId xmlns:a16="http://schemas.microsoft.com/office/drawing/2014/main" id="{08EBFE1F-FA57-451C-9830-2B0E382BD1E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77" name="PoljeZBesedilom 476">
          <a:extLst>
            <a:ext uri="{FF2B5EF4-FFF2-40B4-BE49-F238E27FC236}">
              <a16:creationId xmlns:a16="http://schemas.microsoft.com/office/drawing/2014/main" id="{92D7493F-7ABA-4017-806A-3E676AF86DC7}"/>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78" name="PoljeZBesedilom 477">
          <a:extLst>
            <a:ext uri="{FF2B5EF4-FFF2-40B4-BE49-F238E27FC236}">
              <a16:creationId xmlns:a16="http://schemas.microsoft.com/office/drawing/2014/main" id="{D885FC47-EEE6-41F6-8D33-4C83A2AFF117}"/>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79" name="PoljeZBesedilom 478">
          <a:extLst>
            <a:ext uri="{FF2B5EF4-FFF2-40B4-BE49-F238E27FC236}">
              <a16:creationId xmlns:a16="http://schemas.microsoft.com/office/drawing/2014/main" id="{3DAA18E2-3800-45FA-A3AC-E922A7C1E5B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80" name="PoljeZBesedilom 479">
          <a:extLst>
            <a:ext uri="{FF2B5EF4-FFF2-40B4-BE49-F238E27FC236}">
              <a16:creationId xmlns:a16="http://schemas.microsoft.com/office/drawing/2014/main" id="{18AEA30D-7CF6-49A1-AA9C-3A696218DFE9}"/>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81" name="PoljeZBesedilom 480">
          <a:extLst>
            <a:ext uri="{FF2B5EF4-FFF2-40B4-BE49-F238E27FC236}">
              <a16:creationId xmlns:a16="http://schemas.microsoft.com/office/drawing/2014/main" id="{6A50119E-3DC6-4652-BC88-FD1F8A0E05B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82" name="PoljeZBesedilom 481">
          <a:extLst>
            <a:ext uri="{FF2B5EF4-FFF2-40B4-BE49-F238E27FC236}">
              <a16:creationId xmlns:a16="http://schemas.microsoft.com/office/drawing/2014/main" id="{7F070914-C710-4330-9FFA-65B2A088EEB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83" name="PoljeZBesedilom 482">
          <a:extLst>
            <a:ext uri="{FF2B5EF4-FFF2-40B4-BE49-F238E27FC236}">
              <a16:creationId xmlns:a16="http://schemas.microsoft.com/office/drawing/2014/main" id="{5E055817-F1D9-4B6F-88C3-CFAD85728FB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84" name="PoljeZBesedilom 483">
          <a:extLst>
            <a:ext uri="{FF2B5EF4-FFF2-40B4-BE49-F238E27FC236}">
              <a16:creationId xmlns:a16="http://schemas.microsoft.com/office/drawing/2014/main" id="{F7C494C0-8738-4BBA-9FC8-E55C3918327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85" name="PoljeZBesedilom 484">
          <a:extLst>
            <a:ext uri="{FF2B5EF4-FFF2-40B4-BE49-F238E27FC236}">
              <a16:creationId xmlns:a16="http://schemas.microsoft.com/office/drawing/2014/main" id="{44B6DFB4-56FE-4D1A-B56E-7D0212EB58C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86" name="PoljeZBesedilom 485">
          <a:extLst>
            <a:ext uri="{FF2B5EF4-FFF2-40B4-BE49-F238E27FC236}">
              <a16:creationId xmlns:a16="http://schemas.microsoft.com/office/drawing/2014/main" id="{1CDBCC43-F7CA-45FD-BD60-5019169E3D8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87" name="PoljeZBesedilom 486">
          <a:extLst>
            <a:ext uri="{FF2B5EF4-FFF2-40B4-BE49-F238E27FC236}">
              <a16:creationId xmlns:a16="http://schemas.microsoft.com/office/drawing/2014/main" id="{2BF50207-4BC7-4C3D-BB53-2980DE05C97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88" name="PoljeZBesedilom 487">
          <a:extLst>
            <a:ext uri="{FF2B5EF4-FFF2-40B4-BE49-F238E27FC236}">
              <a16:creationId xmlns:a16="http://schemas.microsoft.com/office/drawing/2014/main" id="{66A39CC9-92D0-4423-A352-67BF18CE1E8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89" name="PoljeZBesedilom 488">
          <a:extLst>
            <a:ext uri="{FF2B5EF4-FFF2-40B4-BE49-F238E27FC236}">
              <a16:creationId xmlns:a16="http://schemas.microsoft.com/office/drawing/2014/main" id="{29F83C2C-238C-46B3-BF6C-C8B599CE89E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90" name="PoljeZBesedilom 489">
          <a:extLst>
            <a:ext uri="{FF2B5EF4-FFF2-40B4-BE49-F238E27FC236}">
              <a16:creationId xmlns:a16="http://schemas.microsoft.com/office/drawing/2014/main" id="{DB048D9E-B25F-4F6E-9CA4-F835AAC1493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91" name="PoljeZBesedilom 490">
          <a:extLst>
            <a:ext uri="{FF2B5EF4-FFF2-40B4-BE49-F238E27FC236}">
              <a16:creationId xmlns:a16="http://schemas.microsoft.com/office/drawing/2014/main" id="{CF43200F-2A28-46C9-ADD2-F18FB2F5900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92" name="PoljeZBesedilom 491">
          <a:extLst>
            <a:ext uri="{FF2B5EF4-FFF2-40B4-BE49-F238E27FC236}">
              <a16:creationId xmlns:a16="http://schemas.microsoft.com/office/drawing/2014/main" id="{58C89184-8365-49BA-A338-0FB075C2926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93" name="PoljeZBesedilom 492">
          <a:extLst>
            <a:ext uri="{FF2B5EF4-FFF2-40B4-BE49-F238E27FC236}">
              <a16:creationId xmlns:a16="http://schemas.microsoft.com/office/drawing/2014/main" id="{A3B7E941-FBE0-487D-885F-D4AC78C1DA7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94" name="PoljeZBesedilom 493">
          <a:extLst>
            <a:ext uri="{FF2B5EF4-FFF2-40B4-BE49-F238E27FC236}">
              <a16:creationId xmlns:a16="http://schemas.microsoft.com/office/drawing/2014/main" id="{5C63ADAB-28C0-4C47-950E-D7C1E064EEE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95" name="PoljeZBesedilom 494">
          <a:extLst>
            <a:ext uri="{FF2B5EF4-FFF2-40B4-BE49-F238E27FC236}">
              <a16:creationId xmlns:a16="http://schemas.microsoft.com/office/drawing/2014/main" id="{9A8F0346-A99B-4A3E-8A45-5CD951F1493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96" name="PoljeZBesedilom 495">
          <a:extLst>
            <a:ext uri="{FF2B5EF4-FFF2-40B4-BE49-F238E27FC236}">
              <a16:creationId xmlns:a16="http://schemas.microsoft.com/office/drawing/2014/main" id="{DAFEA259-20FC-4807-9EDB-8440DFB054C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97" name="PoljeZBesedilom 496">
          <a:extLst>
            <a:ext uri="{FF2B5EF4-FFF2-40B4-BE49-F238E27FC236}">
              <a16:creationId xmlns:a16="http://schemas.microsoft.com/office/drawing/2014/main" id="{0DA5DF9E-90AA-4459-96CD-A5C31564057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98" name="PoljeZBesedilom 497">
          <a:extLst>
            <a:ext uri="{FF2B5EF4-FFF2-40B4-BE49-F238E27FC236}">
              <a16:creationId xmlns:a16="http://schemas.microsoft.com/office/drawing/2014/main" id="{92F03204-6555-4420-9067-4EA9D2EFFF7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499" name="PoljeZBesedilom 498">
          <a:extLst>
            <a:ext uri="{FF2B5EF4-FFF2-40B4-BE49-F238E27FC236}">
              <a16:creationId xmlns:a16="http://schemas.microsoft.com/office/drawing/2014/main" id="{B2D1DBE7-DE04-4421-AA36-4BE1C478685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00" name="PoljeZBesedilom 499">
          <a:extLst>
            <a:ext uri="{FF2B5EF4-FFF2-40B4-BE49-F238E27FC236}">
              <a16:creationId xmlns:a16="http://schemas.microsoft.com/office/drawing/2014/main" id="{4F9F6D70-9FA1-42AA-8F52-20C6339BA65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01" name="PoljeZBesedilom 500">
          <a:extLst>
            <a:ext uri="{FF2B5EF4-FFF2-40B4-BE49-F238E27FC236}">
              <a16:creationId xmlns:a16="http://schemas.microsoft.com/office/drawing/2014/main" id="{3CE5ECF9-C476-4F83-A99B-F9193809B28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02" name="PoljeZBesedilom 501">
          <a:extLst>
            <a:ext uri="{FF2B5EF4-FFF2-40B4-BE49-F238E27FC236}">
              <a16:creationId xmlns:a16="http://schemas.microsoft.com/office/drawing/2014/main" id="{A35EDF60-5631-4EF3-A673-A974728D91D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03" name="PoljeZBesedilom 502">
          <a:extLst>
            <a:ext uri="{FF2B5EF4-FFF2-40B4-BE49-F238E27FC236}">
              <a16:creationId xmlns:a16="http://schemas.microsoft.com/office/drawing/2014/main" id="{65400870-A1C0-41C7-89C4-2F47AA87747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04" name="PoljeZBesedilom 503">
          <a:extLst>
            <a:ext uri="{FF2B5EF4-FFF2-40B4-BE49-F238E27FC236}">
              <a16:creationId xmlns:a16="http://schemas.microsoft.com/office/drawing/2014/main" id="{634916BB-24EA-4794-845F-FF9E402A9C37}"/>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05" name="PoljeZBesedilom 504">
          <a:extLst>
            <a:ext uri="{FF2B5EF4-FFF2-40B4-BE49-F238E27FC236}">
              <a16:creationId xmlns:a16="http://schemas.microsoft.com/office/drawing/2014/main" id="{08B87D94-B2CF-4011-903F-7F2AF8C91FC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06" name="PoljeZBesedilom 505">
          <a:extLst>
            <a:ext uri="{FF2B5EF4-FFF2-40B4-BE49-F238E27FC236}">
              <a16:creationId xmlns:a16="http://schemas.microsoft.com/office/drawing/2014/main" id="{3622C381-E646-4C2E-BBD4-FF06DD505F88}"/>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07" name="PoljeZBesedilom 506">
          <a:extLst>
            <a:ext uri="{FF2B5EF4-FFF2-40B4-BE49-F238E27FC236}">
              <a16:creationId xmlns:a16="http://schemas.microsoft.com/office/drawing/2014/main" id="{B450AAF3-69F2-4D80-85D6-B44E156D0C1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08" name="PoljeZBesedilom 507">
          <a:extLst>
            <a:ext uri="{FF2B5EF4-FFF2-40B4-BE49-F238E27FC236}">
              <a16:creationId xmlns:a16="http://schemas.microsoft.com/office/drawing/2014/main" id="{0AD80ACB-ECC2-45FA-9D70-7995C9782C3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09" name="PoljeZBesedilom 508">
          <a:extLst>
            <a:ext uri="{FF2B5EF4-FFF2-40B4-BE49-F238E27FC236}">
              <a16:creationId xmlns:a16="http://schemas.microsoft.com/office/drawing/2014/main" id="{49451879-21EE-40CF-8FCB-B43FDE0DB2E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10" name="PoljeZBesedilom 509">
          <a:extLst>
            <a:ext uri="{FF2B5EF4-FFF2-40B4-BE49-F238E27FC236}">
              <a16:creationId xmlns:a16="http://schemas.microsoft.com/office/drawing/2014/main" id="{EE2594BA-FA8E-4ADC-AE1E-9A5D0E3051F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11" name="PoljeZBesedilom 510">
          <a:extLst>
            <a:ext uri="{FF2B5EF4-FFF2-40B4-BE49-F238E27FC236}">
              <a16:creationId xmlns:a16="http://schemas.microsoft.com/office/drawing/2014/main" id="{B22A113B-0508-4152-9452-53C5135BE318}"/>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12" name="PoljeZBesedilom 511">
          <a:extLst>
            <a:ext uri="{FF2B5EF4-FFF2-40B4-BE49-F238E27FC236}">
              <a16:creationId xmlns:a16="http://schemas.microsoft.com/office/drawing/2014/main" id="{AB6238D7-BDFC-49E5-9F62-40213E5D6C2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13" name="PoljeZBesedilom 512">
          <a:extLst>
            <a:ext uri="{FF2B5EF4-FFF2-40B4-BE49-F238E27FC236}">
              <a16:creationId xmlns:a16="http://schemas.microsoft.com/office/drawing/2014/main" id="{F85DD817-DA5F-429A-9500-1D4F998E70A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14" name="PoljeZBesedilom 513">
          <a:extLst>
            <a:ext uri="{FF2B5EF4-FFF2-40B4-BE49-F238E27FC236}">
              <a16:creationId xmlns:a16="http://schemas.microsoft.com/office/drawing/2014/main" id="{09ED78D1-7A03-4438-8335-B70DCA15F40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15" name="PoljeZBesedilom 514">
          <a:extLst>
            <a:ext uri="{FF2B5EF4-FFF2-40B4-BE49-F238E27FC236}">
              <a16:creationId xmlns:a16="http://schemas.microsoft.com/office/drawing/2014/main" id="{4E492329-1394-45B9-9757-E47A7E360C9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16" name="PoljeZBesedilom 515">
          <a:extLst>
            <a:ext uri="{FF2B5EF4-FFF2-40B4-BE49-F238E27FC236}">
              <a16:creationId xmlns:a16="http://schemas.microsoft.com/office/drawing/2014/main" id="{12522707-3D2B-43AA-9F03-C79CE2429918}"/>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17" name="PoljeZBesedilom 516">
          <a:extLst>
            <a:ext uri="{FF2B5EF4-FFF2-40B4-BE49-F238E27FC236}">
              <a16:creationId xmlns:a16="http://schemas.microsoft.com/office/drawing/2014/main" id="{90ADF845-38BD-42DD-A41C-BACFA8AEA669}"/>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18" name="PoljeZBesedilom 517">
          <a:extLst>
            <a:ext uri="{FF2B5EF4-FFF2-40B4-BE49-F238E27FC236}">
              <a16:creationId xmlns:a16="http://schemas.microsoft.com/office/drawing/2014/main" id="{B68A283A-4869-4C04-B14F-756076C4B52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19" name="PoljeZBesedilom 518">
          <a:extLst>
            <a:ext uri="{FF2B5EF4-FFF2-40B4-BE49-F238E27FC236}">
              <a16:creationId xmlns:a16="http://schemas.microsoft.com/office/drawing/2014/main" id="{FD7C1E7F-2611-4AC2-A274-66D83777157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20" name="PoljeZBesedilom 519">
          <a:extLst>
            <a:ext uri="{FF2B5EF4-FFF2-40B4-BE49-F238E27FC236}">
              <a16:creationId xmlns:a16="http://schemas.microsoft.com/office/drawing/2014/main" id="{3D303998-7F4E-4300-81E5-DCC6F69B4FB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521" name="PoljeZBesedilom 520">
          <a:extLst>
            <a:ext uri="{FF2B5EF4-FFF2-40B4-BE49-F238E27FC236}">
              <a16:creationId xmlns:a16="http://schemas.microsoft.com/office/drawing/2014/main" id="{A4533060-BC7C-4B59-988D-B7C64D310B28}"/>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522" name="PoljeZBesedilom 521">
          <a:extLst>
            <a:ext uri="{FF2B5EF4-FFF2-40B4-BE49-F238E27FC236}">
              <a16:creationId xmlns:a16="http://schemas.microsoft.com/office/drawing/2014/main" id="{EBB4F453-5EF4-4F5C-9ED6-DFAEC822D7F9}"/>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523" name="PoljeZBesedilom 522">
          <a:extLst>
            <a:ext uri="{FF2B5EF4-FFF2-40B4-BE49-F238E27FC236}">
              <a16:creationId xmlns:a16="http://schemas.microsoft.com/office/drawing/2014/main" id="{A436825B-5E84-420B-AB7F-6D5872E3D061}"/>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24" name="PoljeZBesedilom 523">
          <a:extLst>
            <a:ext uri="{FF2B5EF4-FFF2-40B4-BE49-F238E27FC236}">
              <a16:creationId xmlns:a16="http://schemas.microsoft.com/office/drawing/2014/main" id="{3F1F25A3-8FCD-40E4-9AF3-5EC3FC09D73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25" name="PoljeZBesedilom 524">
          <a:extLst>
            <a:ext uri="{FF2B5EF4-FFF2-40B4-BE49-F238E27FC236}">
              <a16:creationId xmlns:a16="http://schemas.microsoft.com/office/drawing/2014/main" id="{79419ACD-EBC3-46DE-BBBE-301499A79F5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26" name="PoljeZBesedilom 525">
          <a:extLst>
            <a:ext uri="{FF2B5EF4-FFF2-40B4-BE49-F238E27FC236}">
              <a16:creationId xmlns:a16="http://schemas.microsoft.com/office/drawing/2014/main" id="{E74B0B76-8539-4AA5-B928-ABF43E7CFCC8}"/>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27" name="PoljeZBesedilom 526">
          <a:extLst>
            <a:ext uri="{FF2B5EF4-FFF2-40B4-BE49-F238E27FC236}">
              <a16:creationId xmlns:a16="http://schemas.microsoft.com/office/drawing/2014/main" id="{354DA49C-1862-428A-8F43-02426958B3B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28" name="PoljeZBesedilom 527">
          <a:extLst>
            <a:ext uri="{FF2B5EF4-FFF2-40B4-BE49-F238E27FC236}">
              <a16:creationId xmlns:a16="http://schemas.microsoft.com/office/drawing/2014/main" id="{6DF26AD0-9BE3-4B87-A4C5-C68D933DCB7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29" name="PoljeZBesedilom 528">
          <a:extLst>
            <a:ext uri="{FF2B5EF4-FFF2-40B4-BE49-F238E27FC236}">
              <a16:creationId xmlns:a16="http://schemas.microsoft.com/office/drawing/2014/main" id="{627CB0C8-881C-4B8A-85DD-36CD94798100}"/>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30" name="PoljeZBesedilom 529">
          <a:extLst>
            <a:ext uri="{FF2B5EF4-FFF2-40B4-BE49-F238E27FC236}">
              <a16:creationId xmlns:a16="http://schemas.microsoft.com/office/drawing/2014/main" id="{980E0419-6975-4C3F-AE9D-DDB9033BDAC8}"/>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31" name="PoljeZBesedilom 530">
          <a:extLst>
            <a:ext uri="{FF2B5EF4-FFF2-40B4-BE49-F238E27FC236}">
              <a16:creationId xmlns:a16="http://schemas.microsoft.com/office/drawing/2014/main" id="{B53B67F3-33CE-44F9-8A15-94CEAB82878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32" name="PoljeZBesedilom 531">
          <a:extLst>
            <a:ext uri="{FF2B5EF4-FFF2-40B4-BE49-F238E27FC236}">
              <a16:creationId xmlns:a16="http://schemas.microsoft.com/office/drawing/2014/main" id="{DE85BB4C-1786-486A-A0F9-25A2344C68E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33" name="PoljeZBesedilom 532">
          <a:extLst>
            <a:ext uri="{FF2B5EF4-FFF2-40B4-BE49-F238E27FC236}">
              <a16:creationId xmlns:a16="http://schemas.microsoft.com/office/drawing/2014/main" id="{A872BDC0-A51E-415A-A7F0-6B98E34B08D7}"/>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34" name="PoljeZBesedilom 533">
          <a:extLst>
            <a:ext uri="{FF2B5EF4-FFF2-40B4-BE49-F238E27FC236}">
              <a16:creationId xmlns:a16="http://schemas.microsoft.com/office/drawing/2014/main" id="{614C06CE-57E0-40B4-A183-6B5ABD27B41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35" name="PoljeZBesedilom 534">
          <a:extLst>
            <a:ext uri="{FF2B5EF4-FFF2-40B4-BE49-F238E27FC236}">
              <a16:creationId xmlns:a16="http://schemas.microsoft.com/office/drawing/2014/main" id="{8B3AA0FF-C184-4C55-ACC1-993BE993BBC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36" name="PoljeZBesedilom 535">
          <a:extLst>
            <a:ext uri="{FF2B5EF4-FFF2-40B4-BE49-F238E27FC236}">
              <a16:creationId xmlns:a16="http://schemas.microsoft.com/office/drawing/2014/main" id="{8E277EE8-ECC8-4805-BD40-87972717D4F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37" name="PoljeZBesedilom 536">
          <a:extLst>
            <a:ext uri="{FF2B5EF4-FFF2-40B4-BE49-F238E27FC236}">
              <a16:creationId xmlns:a16="http://schemas.microsoft.com/office/drawing/2014/main" id="{FBDEF9D6-7B18-4A8D-A71F-AFFA2074F16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38" name="PoljeZBesedilom 537">
          <a:extLst>
            <a:ext uri="{FF2B5EF4-FFF2-40B4-BE49-F238E27FC236}">
              <a16:creationId xmlns:a16="http://schemas.microsoft.com/office/drawing/2014/main" id="{A55CFBFE-C186-4D00-A096-D886C0607220}"/>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39" name="PoljeZBesedilom 538">
          <a:extLst>
            <a:ext uri="{FF2B5EF4-FFF2-40B4-BE49-F238E27FC236}">
              <a16:creationId xmlns:a16="http://schemas.microsoft.com/office/drawing/2014/main" id="{0CA7AA45-E294-44E7-8C9E-D22189EB706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40" name="PoljeZBesedilom 539">
          <a:extLst>
            <a:ext uri="{FF2B5EF4-FFF2-40B4-BE49-F238E27FC236}">
              <a16:creationId xmlns:a16="http://schemas.microsoft.com/office/drawing/2014/main" id="{38409EC3-CF51-4ECA-B64A-BA691C5A4B1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41" name="PoljeZBesedilom 540">
          <a:extLst>
            <a:ext uri="{FF2B5EF4-FFF2-40B4-BE49-F238E27FC236}">
              <a16:creationId xmlns:a16="http://schemas.microsoft.com/office/drawing/2014/main" id="{FDAC452A-5A69-49B1-A426-F3AA05D59FF8}"/>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42" name="PoljeZBesedilom 541">
          <a:extLst>
            <a:ext uri="{FF2B5EF4-FFF2-40B4-BE49-F238E27FC236}">
              <a16:creationId xmlns:a16="http://schemas.microsoft.com/office/drawing/2014/main" id="{DBD91D7C-EE43-4034-88B6-F2E15D14ACD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43" name="PoljeZBesedilom 542">
          <a:extLst>
            <a:ext uri="{FF2B5EF4-FFF2-40B4-BE49-F238E27FC236}">
              <a16:creationId xmlns:a16="http://schemas.microsoft.com/office/drawing/2014/main" id="{0018AC45-592C-4ED1-88B7-B52B74D8B20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44" name="PoljeZBesedilom 543">
          <a:extLst>
            <a:ext uri="{FF2B5EF4-FFF2-40B4-BE49-F238E27FC236}">
              <a16:creationId xmlns:a16="http://schemas.microsoft.com/office/drawing/2014/main" id="{164AF7B2-2B02-4D9B-8565-9CD2125D203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45" name="PoljeZBesedilom 544">
          <a:extLst>
            <a:ext uri="{FF2B5EF4-FFF2-40B4-BE49-F238E27FC236}">
              <a16:creationId xmlns:a16="http://schemas.microsoft.com/office/drawing/2014/main" id="{77AEBDA1-FD5E-426C-9EF5-1A20D3B3CC07}"/>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46" name="PoljeZBesedilom 545">
          <a:extLst>
            <a:ext uri="{FF2B5EF4-FFF2-40B4-BE49-F238E27FC236}">
              <a16:creationId xmlns:a16="http://schemas.microsoft.com/office/drawing/2014/main" id="{0504C847-7325-4711-81CD-969180759337}"/>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47" name="PoljeZBesedilom 546">
          <a:extLst>
            <a:ext uri="{FF2B5EF4-FFF2-40B4-BE49-F238E27FC236}">
              <a16:creationId xmlns:a16="http://schemas.microsoft.com/office/drawing/2014/main" id="{08354274-10E6-486B-93F2-F300D8DFAEC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548" name="PoljeZBesedilom 547">
          <a:extLst>
            <a:ext uri="{FF2B5EF4-FFF2-40B4-BE49-F238E27FC236}">
              <a16:creationId xmlns:a16="http://schemas.microsoft.com/office/drawing/2014/main" id="{ECBB3E42-CB45-4AA3-AA7F-EE9D015BE162}"/>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549" name="PoljeZBesedilom 548">
          <a:extLst>
            <a:ext uri="{FF2B5EF4-FFF2-40B4-BE49-F238E27FC236}">
              <a16:creationId xmlns:a16="http://schemas.microsoft.com/office/drawing/2014/main" id="{1B54C1FB-3108-4690-9D53-A4BE6CC6F77F}"/>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50" name="PoljeZBesedilom 549">
          <a:extLst>
            <a:ext uri="{FF2B5EF4-FFF2-40B4-BE49-F238E27FC236}">
              <a16:creationId xmlns:a16="http://schemas.microsoft.com/office/drawing/2014/main" id="{27C76167-07CF-4520-B8A4-9D3E9DB805E0}"/>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51" name="PoljeZBesedilom 550">
          <a:extLst>
            <a:ext uri="{FF2B5EF4-FFF2-40B4-BE49-F238E27FC236}">
              <a16:creationId xmlns:a16="http://schemas.microsoft.com/office/drawing/2014/main" id="{5AA5AA4F-9665-4255-B388-3F1F64A1F3F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52" name="PoljeZBesedilom 551">
          <a:extLst>
            <a:ext uri="{FF2B5EF4-FFF2-40B4-BE49-F238E27FC236}">
              <a16:creationId xmlns:a16="http://schemas.microsoft.com/office/drawing/2014/main" id="{C755BBF7-F4E8-490A-AE0C-3FE178C860E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53" name="PoljeZBesedilom 552">
          <a:extLst>
            <a:ext uri="{FF2B5EF4-FFF2-40B4-BE49-F238E27FC236}">
              <a16:creationId xmlns:a16="http://schemas.microsoft.com/office/drawing/2014/main" id="{617F2737-0629-4213-99BD-EF4F01234FA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54" name="PoljeZBesedilom 553">
          <a:extLst>
            <a:ext uri="{FF2B5EF4-FFF2-40B4-BE49-F238E27FC236}">
              <a16:creationId xmlns:a16="http://schemas.microsoft.com/office/drawing/2014/main" id="{37CC6ABA-3F78-479E-8908-AB6527F1B32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55" name="PoljeZBesedilom 554">
          <a:extLst>
            <a:ext uri="{FF2B5EF4-FFF2-40B4-BE49-F238E27FC236}">
              <a16:creationId xmlns:a16="http://schemas.microsoft.com/office/drawing/2014/main" id="{59AD2C22-8DAB-4BEB-B165-2DCF401EEE6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56" name="PoljeZBesedilom 555">
          <a:extLst>
            <a:ext uri="{FF2B5EF4-FFF2-40B4-BE49-F238E27FC236}">
              <a16:creationId xmlns:a16="http://schemas.microsoft.com/office/drawing/2014/main" id="{580122E9-FA1A-4D52-886D-11928B4A747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57" name="PoljeZBesedilom 556">
          <a:extLst>
            <a:ext uri="{FF2B5EF4-FFF2-40B4-BE49-F238E27FC236}">
              <a16:creationId xmlns:a16="http://schemas.microsoft.com/office/drawing/2014/main" id="{A0BB580E-1ED3-4183-88FA-D8276F519F2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58" name="PoljeZBesedilom 557">
          <a:extLst>
            <a:ext uri="{FF2B5EF4-FFF2-40B4-BE49-F238E27FC236}">
              <a16:creationId xmlns:a16="http://schemas.microsoft.com/office/drawing/2014/main" id="{8019DA3D-F6F5-4948-85CD-2BDF4D7404E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59" name="PoljeZBesedilom 558">
          <a:extLst>
            <a:ext uri="{FF2B5EF4-FFF2-40B4-BE49-F238E27FC236}">
              <a16:creationId xmlns:a16="http://schemas.microsoft.com/office/drawing/2014/main" id="{DD0E982E-1F27-41B0-AB02-0CB638926E1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60" name="PoljeZBesedilom 559">
          <a:extLst>
            <a:ext uri="{FF2B5EF4-FFF2-40B4-BE49-F238E27FC236}">
              <a16:creationId xmlns:a16="http://schemas.microsoft.com/office/drawing/2014/main" id="{600F4795-961E-43C0-889D-CFA67B75121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61" name="PoljeZBesedilom 560">
          <a:extLst>
            <a:ext uri="{FF2B5EF4-FFF2-40B4-BE49-F238E27FC236}">
              <a16:creationId xmlns:a16="http://schemas.microsoft.com/office/drawing/2014/main" id="{02A508BD-AA54-4E4B-A3CD-EFDF0021C79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62" name="PoljeZBesedilom 561">
          <a:extLst>
            <a:ext uri="{FF2B5EF4-FFF2-40B4-BE49-F238E27FC236}">
              <a16:creationId xmlns:a16="http://schemas.microsoft.com/office/drawing/2014/main" id="{182DCD62-A822-4E7D-A6B5-ECE33B87B54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63" name="PoljeZBesedilom 562">
          <a:extLst>
            <a:ext uri="{FF2B5EF4-FFF2-40B4-BE49-F238E27FC236}">
              <a16:creationId xmlns:a16="http://schemas.microsoft.com/office/drawing/2014/main" id="{F176E2FE-B5DF-4560-AF30-620C6DB914A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64" name="PoljeZBesedilom 563">
          <a:extLst>
            <a:ext uri="{FF2B5EF4-FFF2-40B4-BE49-F238E27FC236}">
              <a16:creationId xmlns:a16="http://schemas.microsoft.com/office/drawing/2014/main" id="{ADA38ECF-3417-4FA5-A48F-F38F2D85D71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65" name="PoljeZBesedilom 564">
          <a:extLst>
            <a:ext uri="{FF2B5EF4-FFF2-40B4-BE49-F238E27FC236}">
              <a16:creationId xmlns:a16="http://schemas.microsoft.com/office/drawing/2014/main" id="{2081B43A-58C3-4FCD-84A1-A0F995918608}"/>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66" name="PoljeZBesedilom 565">
          <a:extLst>
            <a:ext uri="{FF2B5EF4-FFF2-40B4-BE49-F238E27FC236}">
              <a16:creationId xmlns:a16="http://schemas.microsoft.com/office/drawing/2014/main" id="{23B2BC5B-9577-49BB-B7BD-061A8D75751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67" name="PoljeZBesedilom 566">
          <a:extLst>
            <a:ext uri="{FF2B5EF4-FFF2-40B4-BE49-F238E27FC236}">
              <a16:creationId xmlns:a16="http://schemas.microsoft.com/office/drawing/2014/main" id="{60B11174-4256-44B2-B4BF-3CA8305F050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68" name="PoljeZBesedilom 567">
          <a:extLst>
            <a:ext uri="{FF2B5EF4-FFF2-40B4-BE49-F238E27FC236}">
              <a16:creationId xmlns:a16="http://schemas.microsoft.com/office/drawing/2014/main" id="{5679A645-6E7B-465A-A801-D6C379D94BB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69" name="PoljeZBesedilom 568">
          <a:extLst>
            <a:ext uri="{FF2B5EF4-FFF2-40B4-BE49-F238E27FC236}">
              <a16:creationId xmlns:a16="http://schemas.microsoft.com/office/drawing/2014/main" id="{E643ED0F-BB60-445D-9FE2-BC1982809A5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70" name="PoljeZBesedilom 569">
          <a:extLst>
            <a:ext uri="{FF2B5EF4-FFF2-40B4-BE49-F238E27FC236}">
              <a16:creationId xmlns:a16="http://schemas.microsoft.com/office/drawing/2014/main" id="{4E420C01-876C-4A8D-855A-FABAED8E50D0}"/>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71" name="PoljeZBesedilom 570">
          <a:extLst>
            <a:ext uri="{FF2B5EF4-FFF2-40B4-BE49-F238E27FC236}">
              <a16:creationId xmlns:a16="http://schemas.microsoft.com/office/drawing/2014/main" id="{B5F6CB28-B1D8-45E2-9920-496F88608E30}"/>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72" name="PoljeZBesedilom 571">
          <a:extLst>
            <a:ext uri="{FF2B5EF4-FFF2-40B4-BE49-F238E27FC236}">
              <a16:creationId xmlns:a16="http://schemas.microsoft.com/office/drawing/2014/main" id="{A093D84D-B58F-4016-B66C-3684DEEE3D0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73" name="PoljeZBesedilom 572">
          <a:extLst>
            <a:ext uri="{FF2B5EF4-FFF2-40B4-BE49-F238E27FC236}">
              <a16:creationId xmlns:a16="http://schemas.microsoft.com/office/drawing/2014/main" id="{4872F675-CFC1-4B88-ADE1-88B9F5FB7A20}"/>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74" name="PoljeZBesedilom 573">
          <a:extLst>
            <a:ext uri="{FF2B5EF4-FFF2-40B4-BE49-F238E27FC236}">
              <a16:creationId xmlns:a16="http://schemas.microsoft.com/office/drawing/2014/main" id="{2171850C-443A-4AB6-9432-58E1376EE3E8}"/>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75" name="PoljeZBesedilom 574">
          <a:extLst>
            <a:ext uri="{FF2B5EF4-FFF2-40B4-BE49-F238E27FC236}">
              <a16:creationId xmlns:a16="http://schemas.microsoft.com/office/drawing/2014/main" id="{1CEA7A5B-E955-4AF6-8233-237F27CDE98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76" name="PoljeZBesedilom 575">
          <a:extLst>
            <a:ext uri="{FF2B5EF4-FFF2-40B4-BE49-F238E27FC236}">
              <a16:creationId xmlns:a16="http://schemas.microsoft.com/office/drawing/2014/main" id="{FB87E3D7-0412-4803-A792-4E9A1FBD4DB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77" name="PoljeZBesedilom 576">
          <a:extLst>
            <a:ext uri="{FF2B5EF4-FFF2-40B4-BE49-F238E27FC236}">
              <a16:creationId xmlns:a16="http://schemas.microsoft.com/office/drawing/2014/main" id="{055F64C0-889E-4A3C-833C-47ECE726306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78" name="PoljeZBesedilom 577">
          <a:extLst>
            <a:ext uri="{FF2B5EF4-FFF2-40B4-BE49-F238E27FC236}">
              <a16:creationId xmlns:a16="http://schemas.microsoft.com/office/drawing/2014/main" id="{D3A5CE9B-4CE2-458D-B521-DD4EAB1D331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79" name="PoljeZBesedilom 578">
          <a:extLst>
            <a:ext uri="{FF2B5EF4-FFF2-40B4-BE49-F238E27FC236}">
              <a16:creationId xmlns:a16="http://schemas.microsoft.com/office/drawing/2014/main" id="{9B33E949-AE96-4B3A-A694-404E80E07A9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80" name="PoljeZBesedilom 579">
          <a:extLst>
            <a:ext uri="{FF2B5EF4-FFF2-40B4-BE49-F238E27FC236}">
              <a16:creationId xmlns:a16="http://schemas.microsoft.com/office/drawing/2014/main" id="{ECF8A6DD-0A34-49BD-A281-9CE04D318989}"/>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81" name="PoljeZBesedilom 580">
          <a:extLst>
            <a:ext uri="{FF2B5EF4-FFF2-40B4-BE49-F238E27FC236}">
              <a16:creationId xmlns:a16="http://schemas.microsoft.com/office/drawing/2014/main" id="{CA0A60D8-4E2A-40ED-A3DA-3B55F758A5E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82" name="PoljeZBesedilom 581">
          <a:extLst>
            <a:ext uri="{FF2B5EF4-FFF2-40B4-BE49-F238E27FC236}">
              <a16:creationId xmlns:a16="http://schemas.microsoft.com/office/drawing/2014/main" id="{531A2DF8-7C1C-4859-86D9-0EB0987EE91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83" name="PoljeZBesedilom 582">
          <a:extLst>
            <a:ext uri="{FF2B5EF4-FFF2-40B4-BE49-F238E27FC236}">
              <a16:creationId xmlns:a16="http://schemas.microsoft.com/office/drawing/2014/main" id="{2647E9B9-8745-4EE1-9A4D-BD8BA186562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84" name="PoljeZBesedilom 583">
          <a:extLst>
            <a:ext uri="{FF2B5EF4-FFF2-40B4-BE49-F238E27FC236}">
              <a16:creationId xmlns:a16="http://schemas.microsoft.com/office/drawing/2014/main" id="{A0F1CEC2-A2E5-4619-9ED5-3BB2DE04C4A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85" name="PoljeZBesedilom 584">
          <a:extLst>
            <a:ext uri="{FF2B5EF4-FFF2-40B4-BE49-F238E27FC236}">
              <a16:creationId xmlns:a16="http://schemas.microsoft.com/office/drawing/2014/main" id="{E0E6C38F-78F2-4BCD-BF54-D5274D50558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86" name="PoljeZBesedilom 585">
          <a:extLst>
            <a:ext uri="{FF2B5EF4-FFF2-40B4-BE49-F238E27FC236}">
              <a16:creationId xmlns:a16="http://schemas.microsoft.com/office/drawing/2014/main" id="{8C0332BB-7520-42AC-8AAD-4A6BD2D8806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87" name="PoljeZBesedilom 586">
          <a:extLst>
            <a:ext uri="{FF2B5EF4-FFF2-40B4-BE49-F238E27FC236}">
              <a16:creationId xmlns:a16="http://schemas.microsoft.com/office/drawing/2014/main" id="{26766A93-F388-424A-949F-8E624B2F8C0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88" name="PoljeZBesedilom 587">
          <a:extLst>
            <a:ext uri="{FF2B5EF4-FFF2-40B4-BE49-F238E27FC236}">
              <a16:creationId xmlns:a16="http://schemas.microsoft.com/office/drawing/2014/main" id="{B7E6B770-4144-4F80-B6F3-3DE6CC81131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89" name="PoljeZBesedilom 588">
          <a:extLst>
            <a:ext uri="{FF2B5EF4-FFF2-40B4-BE49-F238E27FC236}">
              <a16:creationId xmlns:a16="http://schemas.microsoft.com/office/drawing/2014/main" id="{9308DF47-4D74-41D1-BE5C-59CBC682F15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90" name="PoljeZBesedilom 589">
          <a:extLst>
            <a:ext uri="{FF2B5EF4-FFF2-40B4-BE49-F238E27FC236}">
              <a16:creationId xmlns:a16="http://schemas.microsoft.com/office/drawing/2014/main" id="{9CA0E6E5-2617-47DF-9930-42B4E38CF999}"/>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91" name="PoljeZBesedilom 590">
          <a:extLst>
            <a:ext uri="{FF2B5EF4-FFF2-40B4-BE49-F238E27FC236}">
              <a16:creationId xmlns:a16="http://schemas.microsoft.com/office/drawing/2014/main" id="{73568CF3-406C-4EC4-BA15-717B9D900AD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92" name="PoljeZBesedilom 591">
          <a:extLst>
            <a:ext uri="{FF2B5EF4-FFF2-40B4-BE49-F238E27FC236}">
              <a16:creationId xmlns:a16="http://schemas.microsoft.com/office/drawing/2014/main" id="{6C1323EB-FE1F-4D25-8DA1-2C82A2B5C219}"/>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93" name="PoljeZBesedilom 592">
          <a:extLst>
            <a:ext uri="{FF2B5EF4-FFF2-40B4-BE49-F238E27FC236}">
              <a16:creationId xmlns:a16="http://schemas.microsoft.com/office/drawing/2014/main" id="{34948237-DFFB-42CC-AB8A-3D7A7CCC70F0}"/>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94" name="PoljeZBesedilom 593">
          <a:extLst>
            <a:ext uri="{FF2B5EF4-FFF2-40B4-BE49-F238E27FC236}">
              <a16:creationId xmlns:a16="http://schemas.microsoft.com/office/drawing/2014/main" id="{826FCA76-E1D4-4E86-A0C9-F6B09181030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95" name="PoljeZBesedilom 594">
          <a:extLst>
            <a:ext uri="{FF2B5EF4-FFF2-40B4-BE49-F238E27FC236}">
              <a16:creationId xmlns:a16="http://schemas.microsoft.com/office/drawing/2014/main" id="{76C2BD1B-65AB-4A9E-B184-A8AD748FBB9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96" name="PoljeZBesedilom 595">
          <a:extLst>
            <a:ext uri="{FF2B5EF4-FFF2-40B4-BE49-F238E27FC236}">
              <a16:creationId xmlns:a16="http://schemas.microsoft.com/office/drawing/2014/main" id="{3265B386-AF0E-49C9-87A9-EBB75EC6B01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597" name="PoljeZBesedilom 596">
          <a:extLst>
            <a:ext uri="{FF2B5EF4-FFF2-40B4-BE49-F238E27FC236}">
              <a16:creationId xmlns:a16="http://schemas.microsoft.com/office/drawing/2014/main" id="{0A6D1B01-93A0-4A91-86AE-3FF31706866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598" name="PoljeZBesedilom 597">
          <a:extLst>
            <a:ext uri="{FF2B5EF4-FFF2-40B4-BE49-F238E27FC236}">
              <a16:creationId xmlns:a16="http://schemas.microsoft.com/office/drawing/2014/main" id="{F0B97D59-280F-452D-B284-98E75128F074}"/>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599" name="PoljeZBesedilom 598">
          <a:extLst>
            <a:ext uri="{FF2B5EF4-FFF2-40B4-BE49-F238E27FC236}">
              <a16:creationId xmlns:a16="http://schemas.microsoft.com/office/drawing/2014/main" id="{45DF8771-B7AF-490A-BEE8-7A1E0EAA11AF}"/>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600" name="PoljeZBesedilom 599">
          <a:extLst>
            <a:ext uri="{FF2B5EF4-FFF2-40B4-BE49-F238E27FC236}">
              <a16:creationId xmlns:a16="http://schemas.microsoft.com/office/drawing/2014/main" id="{985A69A1-952D-49F9-97E2-4C41E9A66E6B}"/>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601" name="PoljeZBesedilom 600">
          <a:extLst>
            <a:ext uri="{FF2B5EF4-FFF2-40B4-BE49-F238E27FC236}">
              <a16:creationId xmlns:a16="http://schemas.microsoft.com/office/drawing/2014/main" id="{286D3BAE-67F4-47CE-AB08-5D2E3F5F5E9A}"/>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602" name="PoljeZBesedilom 601">
          <a:extLst>
            <a:ext uri="{FF2B5EF4-FFF2-40B4-BE49-F238E27FC236}">
              <a16:creationId xmlns:a16="http://schemas.microsoft.com/office/drawing/2014/main" id="{E13BD472-46C2-4F9B-A954-538E1ED4C2E1}"/>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03" name="PoljeZBesedilom 602">
          <a:extLst>
            <a:ext uri="{FF2B5EF4-FFF2-40B4-BE49-F238E27FC236}">
              <a16:creationId xmlns:a16="http://schemas.microsoft.com/office/drawing/2014/main" id="{A654A6A9-428A-4337-A7C7-78D4B4C65B6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04" name="PoljeZBesedilom 603">
          <a:extLst>
            <a:ext uri="{FF2B5EF4-FFF2-40B4-BE49-F238E27FC236}">
              <a16:creationId xmlns:a16="http://schemas.microsoft.com/office/drawing/2014/main" id="{92B3F3C5-79E2-4FB0-9F39-411804ECC6C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05" name="PoljeZBesedilom 604">
          <a:extLst>
            <a:ext uri="{FF2B5EF4-FFF2-40B4-BE49-F238E27FC236}">
              <a16:creationId xmlns:a16="http://schemas.microsoft.com/office/drawing/2014/main" id="{2B937F2A-21BA-4BF7-8BFE-B34BDB335DB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06" name="PoljeZBesedilom 605">
          <a:extLst>
            <a:ext uri="{FF2B5EF4-FFF2-40B4-BE49-F238E27FC236}">
              <a16:creationId xmlns:a16="http://schemas.microsoft.com/office/drawing/2014/main" id="{FC8DF1F3-AB9A-4F41-9225-5D648CF3117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607" name="PoljeZBesedilom 606">
          <a:extLst>
            <a:ext uri="{FF2B5EF4-FFF2-40B4-BE49-F238E27FC236}">
              <a16:creationId xmlns:a16="http://schemas.microsoft.com/office/drawing/2014/main" id="{1409E8F0-0027-4B79-9306-B270BA220258}"/>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608" name="PoljeZBesedilom 607">
          <a:extLst>
            <a:ext uri="{FF2B5EF4-FFF2-40B4-BE49-F238E27FC236}">
              <a16:creationId xmlns:a16="http://schemas.microsoft.com/office/drawing/2014/main" id="{3BE10A22-2549-49C5-AF6F-132ED2DF2B73}"/>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609" name="PoljeZBesedilom 608">
          <a:extLst>
            <a:ext uri="{FF2B5EF4-FFF2-40B4-BE49-F238E27FC236}">
              <a16:creationId xmlns:a16="http://schemas.microsoft.com/office/drawing/2014/main" id="{09916E36-F3E1-4D9B-896D-584DBB8A2D9E}"/>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10" name="PoljeZBesedilom 609">
          <a:extLst>
            <a:ext uri="{FF2B5EF4-FFF2-40B4-BE49-F238E27FC236}">
              <a16:creationId xmlns:a16="http://schemas.microsoft.com/office/drawing/2014/main" id="{D2F72C06-584F-4285-ACB4-D3B253373F3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11" name="PoljeZBesedilom 610">
          <a:extLst>
            <a:ext uri="{FF2B5EF4-FFF2-40B4-BE49-F238E27FC236}">
              <a16:creationId xmlns:a16="http://schemas.microsoft.com/office/drawing/2014/main" id="{08CCF15E-4685-45A8-8BD6-AC81E4DF876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12" name="PoljeZBesedilom 611">
          <a:extLst>
            <a:ext uri="{FF2B5EF4-FFF2-40B4-BE49-F238E27FC236}">
              <a16:creationId xmlns:a16="http://schemas.microsoft.com/office/drawing/2014/main" id="{44C4BEF1-D2E1-4DDC-9CEE-72E6D11A7FF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13" name="PoljeZBesedilom 612">
          <a:extLst>
            <a:ext uri="{FF2B5EF4-FFF2-40B4-BE49-F238E27FC236}">
              <a16:creationId xmlns:a16="http://schemas.microsoft.com/office/drawing/2014/main" id="{D0EED7BF-5DEF-4671-94D6-FA0423472AF9}"/>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614" name="PoljeZBesedilom 613">
          <a:extLst>
            <a:ext uri="{FF2B5EF4-FFF2-40B4-BE49-F238E27FC236}">
              <a16:creationId xmlns:a16="http://schemas.microsoft.com/office/drawing/2014/main" id="{D11811BE-3072-4432-879F-265D00ED182C}"/>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615" name="PoljeZBesedilom 614">
          <a:extLst>
            <a:ext uri="{FF2B5EF4-FFF2-40B4-BE49-F238E27FC236}">
              <a16:creationId xmlns:a16="http://schemas.microsoft.com/office/drawing/2014/main" id="{BB624A39-F96E-4FB3-A25A-30BF369579C0}"/>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16" name="PoljeZBesedilom 615">
          <a:extLst>
            <a:ext uri="{FF2B5EF4-FFF2-40B4-BE49-F238E27FC236}">
              <a16:creationId xmlns:a16="http://schemas.microsoft.com/office/drawing/2014/main" id="{5A4FC0E6-7D8E-4CDF-94D9-C83D55A4CDC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17" name="PoljeZBesedilom 616">
          <a:extLst>
            <a:ext uri="{FF2B5EF4-FFF2-40B4-BE49-F238E27FC236}">
              <a16:creationId xmlns:a16="http://schemas.microsoft.com/office/drawing/2014/main" id="{531C3BBE-45E6-4A9E-A9DD-B115E67A39D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18" name="PoljeZBesedilom 617">
          <a:extLst>
            <a:ext uri="{FF2B5EF4-FFF2-40B4-BE49-F238E27FC236}">
              <a16:creationId xmlns:a16="http://schemas.microsoft.com/office/drawing/2014/main" id="{E452EC62-52F4-42F2-A1F8-110892C81F2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19" name="PoljeZBesedilom 618">
          <a:extLst>
            <a:ext uri="{FF2B5EF4-FFF2-40B4-BE49-F238E27FC236}">
              <a16:creationId xmlns:a16="http://schemas.microsoft.com/office/drawing/2014/main" id="{247EE6FF-D4B3-4226-B44B-CDDEF5159C3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20" name="PoljeZBesedilom 619">
          <a:extLst>
            <a:ext uri="{FF2B5EF4-FFF2-40B4-BE49-F238E27FC236}">
              <a16:creationId xmlns:a16="http://schemas.microsoft.com/office/drawing/2014/main" id="{F8C7B457-D82C-4D61-9BFC-3364C5BD523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21" name="PoljeZBesedilom 620">
          <a:extLst>
            <a:ext uri="{FF2B5EF4-FFF2-40B4-BE49-F238E27FC236}">
              <a16:creationId xmlns:a16="http://schemas.microsoft.com/office/drawing/2014/main" id="{B0F1F746-C223-41F4-AD76-0DA83372061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22" name="PoljeZBesedilom 621">
          <a:extLst>
            <a:ext uri="{FF2B5EF4-FFF2-40B4-BE49-F238E27FC236}">
              <a16:creationId xmlns:a16="http://schemas.microsoft.com/office/drawing/2014/main" id="{F28A08A9-6876-4386-A2B6-DC1F556F096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23" name="PoljeZBesedilom 622">
          <a:extLst>
            <a:ext uri="{FF2B5EF4-FFF2-40B4-BE49-F238E27FC236}">
              <a16:creationId xmlns:a16="http://schemas.microsoft.com/office/drawing/2014/main" id="{5637C98E-8783-4C8B-B9FF-78C3BEFD529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24" name="PoljeZBesedilom 623">
          <a:extLst>
            <a:ext uri="{FF2B5EF4-FFF2-40B4-BE49-F238E27FC236}">
              <a16:creationId xmlns:a16="http://schemas.microsoft.com/office/drawing/2014/main" id="{CEC24CF9-FEE5-403C-841C-E016ADBC725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25" name="PoljeZBesedilom 624">
          <a:extLst>
            <a:ext uri="{FF2B5EF4-FFF2-40B4-BE49-F238E27FC236}">
              <a16:creationId xmlns:a16="http://schemas.microsoft.com/office/drawing/2014/main" id="{D168F2A7-6D21-437A-8FB0-6C12361CA099}"/>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26" name="PoljeZBesedilom 625">
          <a:extLst>
            <a:ext uri="{FF2B5EF4-FFF2-40B4-BE49-F238E27FC236}">
              <a16:creationId xmlns:a16="http://schemas.microsoft.com/office/drawing/2014/main" id="{DF381771-F6DF-4FA9-80A8-83C345D074F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27" name="PoljeZBesedilom 626">
          <a:extLst>
            <a:ext uri="{FF2B5EF4-FFF2-40B4-BE49-F238E27FC236}">
              <a16:creationId xmlns:a16="http://schemas.microsoft.com/office/drawing/2014/main" id="{1A66DD8A-AE7F-4E96-B152-83EC59E5A4B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28" name="PoljeZBesedilom 627">
          <a:extLst>
            <a:ext uri="{FF2B5EF4-FFF2-40B4-BE49-F238E27FC236}">
              <a16:creationId xmlns:a16="http://schemas.microsoft.com/office/drawing/2014/main" id="{52F11ACA-9153-4941-8B48-F23BCBD1BB7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29" name="PoljeZBesedilom 628">
          <a:extLst>
            <a:ext uri="{FF2B5EF4-FFF2-40B4-BE49-F238E27FC236}">
              <a16:creationId xmlns:a16="http://schemas.microsoft.com/office/drawing/2014/main" id="{77A4F35E-3978-49A4-92DD-566D6D116FF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30" name="PoljeZBesedilom 629">
          <a:extLst>
            <a:ext uri="{FF2B5EF4-FFF2-40B4-BE49-F238E27FC236}">
              <a16:creationId xmlns:a16="http://schemas.microsoft.com/office/drawing/2014/main" id="{B8797FC3-01D7-47F7-B8EB-507C2983F6E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31" name="PoljeZBesedilom 630">
          <a:extLst>
            <a:ext uri="{FF2B5EF4-FFF2-40B4-BE49-F238E27FC236}">
              <a16:creationId xmlns:a16="http://schemas.microsoft.com/office/drawing/2014/main" id="{0F62A66A-6351-42D8-B5CA-B3969A085F39}"/>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32" name="PoljeZBesedilom 631">
          <a:extLst>
            <a:ext uri="{FF2B5EF4-FFF2-40B4-BE49-F238E27FC236}">
              <a16:creationId xmlns:a16="http://schemas.microsoft.com/office/drawing/2014/main" id="{A07061A7-1648-47D7-AF27-31E62B87F1F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33" name="PoljeZBesedilom 632">
          <a:extLst>
            <a:ext uri="{FF2B5EF4-FFF2-40B4-BE49-F238E27FC236}">
              <a16:creationId xmlns:a16="http://schemas.microsoft.com/office/drawing/2014/main" id="{D06075F1-2503-4150-8064-8DDD93D160A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34" name="PoljeZBesedilom 633">
          <a:extLst>
            <a:ext uri="{FF2B5EF4-FFF2-40B4-BE49-F238E27FC236}">
              <a16:creationId xmlns:a16="http://schemas.microsoft.com/office/drawing/2014/main" id="{67F118A2-0EAD-427D-9784-17F882D55908}"/>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35" name="PoljeZBesedilom 634">
          <a:extLst>
            <a:ext uri="{FF2B5EF4-FFF2-40B4-BE49-F238E27FC236}">
              <a16:creationId xmlns:a16="http://schemas.microsoft.com/office/drawing/2014/main" id="{AA0F8E07-A4D3-4803-B069-DA7BAE8989A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36" name="PoljeZBesedilom 635">
          <a:extLst>
            <a:ext uri="{FF2B5EF4-FFF2-40B4-BE49-F238E27FC236}">
              <a16:creationId xmlns:a16="http://schemas.microsoft.com/office/drawing/2014/main" id="{31479E98-2612-46F8-80BD-FDC24E58A24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37" name="PoljeZBesedilom 636">
          <a:extLst>
            <a:ext uri="{FF2B5EF4-FFF2-40B4-BE49-F238E27FC236}">
              <a16:creationId xmlns:a16="http://schemas.microsoft.com/office/drawing/2014/main" id="{D296832D-5C1A-44A8-884F-86CFC777A11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38" name="PoljeZBesedilom 637">
          <a:extLst>
            <a:ext uri="{FF2B5EF4-FFF2-40B4-BE49-F238E27FC236}">
              <a16:creationId xmlns:a16="http://schemas.microsoft.com/office/drawing/2014/main" id="{83CE0371-F7D7-4442-872D-71428FD7182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39" name="PoljeZBesedilom 638">
          <a:extLst>
            <a:ext uri="{FF2B5EF4-FFF2-40B4-BE49-F238E27FC236}">
              <a16:creationId xmlns:a16="http://schemas.microsoft.com/office/drawing/2014/main" id="{0D1D2D69-40A3-4B88-9657-950BE29E810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40" name="PoljeZBesedilom 639">
          <a:extLst>
            <a:ext uri="{FF2B5EF4-FFF2-40B4-BE49-F238E27FC236}">
              <a16:creationId xmlns:a16="http://schemas.microsoft.com/office/drawing/2014/main" id="{F01A3F85-0728-4168-A3A6-3497890DCC9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41" name="PoljeZBesedilom 640">
          <a:extLst>
            <a:ext uri="{FF2B5EF4-FFF2-40B4-BE49-F238E27FC236}">
              <a16:creationId xmlns:a16="http://schemas.microsoft.com/office/drawing/2014/main" id="{015B33B7-BCDB-487D-9E26-4980224DC02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42" name="PoljeZBesedilom 641">
          <a:extLst>
            <a:ext uri="{FF2B5EF4-FFF2-40B4-BE49-F238E27FC236}">
              <a16:creationId xmlns:a16="http://schemas.microsoft.com/office/drawing/2014/main" id="{46F3871B-F0AA-4936-BA58-771335867A79}"/>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43" name="PoljeZBesedilom 642">
          <a:extLst>
            <a:ext uri="{FF2B5EF4-FFF2-40B4-BE49-F238E27FC236}">
              <a16:creationId xmlns:a16="http://schemas.microsoft.com/office/drawing/2014/main" id="{27195EE6-D53A-461F-B289-41CB1B4E45C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44" name="PoljeZBesedilom 643">
          <a:extLst>
            <a:ext uri="{FF2B5EF4-FFF2-40B4-BE49-F238E27FC236}">
              <a16:creationId xmlns:a16="http://schemas.microsoft.com/office/drawing/2014/main" id="{9E5C463C-45A2-45C9-B3A3-638309B5BD4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45" name="PoljeZBesedilom 644">
          <a:extLst>
            <a:ext uri="{FF2B5EF4-FFF2-40B4-BE49-F238E27FC236}">
              <a16:creationId xmlns:a16="http://schemas.microsoft.com/office/drawing/2014/main" id="{A2D59E3C-A6F4-490C-8973-FF9ED14F09C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46" name="PoljeZBesedilom 645">
          <a:extLst>
            <a:ext uri="{FF2B5EF4-FFF2-40B4-BE49-F238E27FC236}">
              <a16:creationId xmlns:a16="http://schemas.microsoft.com/office/drawing/2014/main" id="{18A4DC11-2CFE-4039-BEB3-0BE9C79D1B08}"/>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47" name="PoljeZBesedilom 646">
          <a:extLst>
            <a:ext uri="{FF2B5EF4-FFF2-40B4-BE49-F238E27FC236}">
              <a16:creationId xmlns:a16="http://schemas.microsoft.com/office/drawing/2014/main" id="{0CAA0B75-9CF5-4B11-91DE-404BF5C2EF1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48" name="PoljeZBesedilom 647">
          <a:extLst>
            <a:ext uri="{FF2B5EF4-FFF2-40B4-BE49-F238E27FC236}">
              <a16:creationId xmlns:a16="http://schemas.microsoft.com/office/drawing/2014/main" id="{C6510FC8-80AB-4F2A-BD8E-8F0426AB683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49" name="PoljeZBesedilom 648">
          <a:extLst>
            <a:ext uri="{FF2B5EF4-FFF2-40B4-BE49-F238E27FC236}">
              <a16:creationId xmlns:a16="http://schemas.microsoft.com/office/drawing/2014/main" id="{8E749CD3-11A6-4E30-8484-8E1206ACFFD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50" name="PoljeZBesedilom 649">
          <a:extLst>
            <a:ext uri="{FF2B5EF4-FFF2-40B4-BE49-F238E27FC236}">
              <a16:creationId xmlns:a16="http://schemas.microsoft.com/office/drawing/2014/main" id="{D51A0D39-95C3-448F-947A-0FE2FF5E7DE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51" name="PoljeZBesedilom 650">
          <a:extLst>
            <a:ext uri="{FF2B5EF4-FFF2-40B4-BE49-F238E27FC236}">
              <a16:creationId xmlns:a16="http://schemas.microsoft.com/office/drawing/2014/main" id="{8A07E94B-F6C3-4065-AFB7-84C41D021D8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52" name="PoljeZBesedilom 651">
          <a:extLst>
            <a:ext uri="{FF2B5EF4-FFF2-40B4-BE49-F238E27FC236}">
              <a16:creationId xmlns:a16="http://schemas.microsoft.com/office/drawing/2014/main" id="{BE26BDA3-5BAD-41E4-8BCE-68B37ABCEDA8}"/>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53" name="PoljeZBesedilom 652">
          <a:extLst>
            <a:ext uri="{FF2B5EF4-FFF2-40B4-BE49-F238E27FC236}">
              <a16:creationId xmlns:a16="http://schemas.microsoft.com/office/drawing/2014/main" id="{08E746EF-51DA-4509-B581-BF1CA7BEC3C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54" name="PoljeZBesedilom 653">
          <a:extLst>
            <a:ext uri="{FF2B5EF4-FFF2-40B4-BE49-F238E27FC236}">
              <a16:creationId xmlns:a16="http://schemas.microsoft.com/office/drawing/2014/main" id="{137959A9-DF4D-4E58-8DF8-F567441437A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55" name="PoljeZBesedilom 654">
          <a:extLst>
            <a:ext uri="{FF2B5EF4-FFF2-40B4-BE49-F238E27FC236}">
              <a16:creationId xmlns:a16="http://schemas.microsoft.com/office/drawing/2014/main" id="{A8F9E1B9-96BF-4FA9-B536-2E6E3AB5B2A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56" name="PoljeZBesedilom 655">
          <a:extLst>
            <a:ext uri="{FF2B5EF4-FFF2-40B4-BE49-F238E27FC236}">
              <a16:creationId xmlns:a16="http://schemas.microsoft.com/office/drawing/2014/main" id="{35A2D2B4-AA39-463E-B676-CDBB90CD5FA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57" name="PoljeZBesedilom 656">
          <a:extLst>
            <a:ext uri="{FF2B5EF4-FFF2-40B4-BE49-F238E27FC236}">
              <a16:creationId xmlns:a16="http://schemas.microsoft.com/office/drawing/2014/main" id="{08733CB0-C915-44E3-A20E-C2EC75A60B5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58" name="PoljeZBesedilom 657">
          <a:extLst>
            <a:ext uri="{FF2B5EF4-FFF2-40B4-BE49-F238E27FC236}">
              <a16:creationId xmlns:a16="http://schemas.microsoft.com/office/drawing/2014/main" id="{E7BD12F5-2167-48D1-8322-1E5FFBC4C38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59" name="PoljeZBesedilom 658">
          <a:extLst>
            <a:ext uri="{FF2B5EF4-FFF2-40B4-BE49-F238E27FC236}">
              <a16:creationId xmlns:a16="http://schemas.microsoft.com/office/drawing/2014/main" id="{30379933-662B-40FA-9C1E-F9AD9B3B62E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60" name="PoljeZBesedilom 659">
          <a:extLst>
            <a:ext uri="{FF2B5EF4-FFF2-40B4-BE49-F238E27FC236}">
              <a16:creationId xmlns:a16="http://schemas.microsoft.com/office/drawing/2014/main" id="{C0A9FA09-C47A-4B7A-A15B-4CB2CB05AB5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61" name="PoljeZBesedilom 660">
          <a:extLst>
            <a:ext uri="{FF2B5EF4-FFF2-40B4-BE49-F238E27FC236}">
              <a16:creationId xmlns:a16="http://schemas.microsoft.com/office/drawing/2014/main" id="{066F0AFC-487D-453F-B9E2-6C1EFAF93C1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62" name="PoljeZBesedilom 661">
          <a:extLst>
            <a:ext uri="{FF2B5EF4-FFF2-40B4-BE49-F238E27FC236}">
              <a16:creationId xmlns:a16="http://schemas.microsoft.com/office/drawing/2014/main" id="{54FF2161-A660-45A8-9DC7-BAFA6CCEB3C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63" name="PoljeZBesedilom 662">
          <a:extLst>
            <a:ext uri="{FF2B5EF4-FFF2-40B4-BE49-F238E27FC236}">
              <a16:creationId xmlns:a16="http://schemas.microsoft.com/office/drawing/2014/main" id="{5E383156-BB8A-4A9B-A3A3-CCD88579543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664" name="PoljeZBesedilom 663">
          <a:extLst>
            <a:ext uri="{FF2B5EF4-FFF2-40B4-BE49-F238E27FC236}">
              <a16:creationId xmlns:a16="http://schemas.microsoft.com/office/drawing/2014/main" id="{29691C1F-FDE0-4CE1-8CAF-EF10A10B114F}"/>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665" name="PoljeZBesedilom 664">
          <a:extLst>
            <a:ext uri="{FF2B5EF4-FFF2-40B4-BE49-F238E27FC236}">
              <a16:creationId xmlns:a16="http://schemas.microsoft.com/office/drawing/2014/main" id="{EF043D44-212A-4D15-87D4-138F5E3B3FAF}"/>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666" name="PoljeZBesedilom 665">
          <a:extLst>
            <a:ext uri="{FF2B5EF4-FFF2-40B4-BE49-F238E27FC236}">
              <a16:creationId xmlns:a16="http://schemas.microsoft.com/office/drawing/2014/main" id="{385316B1-EC83-4437-AE1B-CCC2F2CB6296}"/>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67" name="PoljeZBesedilom 666">
          <a:extLst>
            <a:ext uri="{FF2B5EF4-FFF2-40B4-BE49-F238E27FC236}">
              <a16:creationId xmlns:a16="http://schemas.microsoft.com/office/drawing/2014/main" id="{B3E8F6EC-8344-4E49-A8B5-0D10D03A151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68" name="PoljeZBesedilom 667">
          <a:extLst>
            <a:ext uri="{FF2B5EF4-FFF2-40B4-BE49-F238E27FC236}">
              <a16:creationId xmlns:a16="http://schemas.microsoft.com/office/drawing/2014/main" id="{F60383CB-7EB9-4770-82E0-69874FCAC12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69" name="PoljeZBesedilom 668">
          <a:extLst>
            <a:ext uri="{FF2B5EF4-FFF2-40B4-BE49-F238E27FC236}">
              <a16:creationId xmlns:a16="http://schemas.microsoft.com/office/drawing/2014/main" id="{FBC56409-02CA-42AD-AA7C-E2FDFDC5D918}"/>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70" name="PoljeZBesedilom 669">
          <a:extLst>
            <a:ext uri="{FF2B5EF4-FFF2-40B4-BE49-F238E27FC236}">
              <a16:creationId xmlns:a16="http://schemas.microsoft.com/office/drawing/2014/main" id="{724BFC2C-817B-4BDE-8052-424C852DFF0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71" name="PoljeZBesedilom 670">
          <a:extLst>
            <a:ext uri="{FF2B5EF4-FFF2-40B4-BE49-F238E27FC236}">
              <a16:creationId xmlns:a16="http://schemas.microsoft.com/office/drawing/2014/main" id="{1A2F7E4B-5311-4757-825E-8757C5CDA63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72" name="PoljeZBesedilom 671">
          <a:extLst>
            <a:ext uri="{FF2B5EF4-FFF2-40B4-BE49-F238E27FC236}">
              <a16:creationId xmlns:a16="http://schemas.microsoft.com/office/drawing/2014/main" id="{459DABB4-8315-4CA4-A804-124F5FE9F4A0}"/>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73" name="PoljeZBesedilom 672">
          <a:extLst>
            <a:ext uri="{FF2B5EF4-FFF2-40B4-BE49-F238E27FC236}">
              <a16:creationId xmlns:a16="http://schemas.microsoft.com/office/drawing/2014/main" id="{4A3EDABF-88C3-47AC-9DA1-9A1CE70BA2D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74" name="PoljeZBesedilom 673">
          <a:extLst>
            <a:ext uri="{FF2B5EF4-FFF2-40B4-BE49-F238E27FC236}">
              <a16:creationId xmlns:a16="http://schemas.microsoft.com/office/drawing/2014/main" id="{74CC145D-17DB-4CB6-82E7-A8894CE3D84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75" name="PoljeZBesedilom 674">
          <a:extLst>
            <a:ext uri="{FF2B5EF4-FFF2-40B4-BE49-F238E27FC236}">
              <a16:creationId xmlns:a16="http://schemas.microsoft.com/office/drawing/2014/main" id="{265F3DA9-D273-44CB-A43E-750FE7A5FB80}"/>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76" name="PoljeZBesedilom 675">
          <a:extLst>
            <a:ext uri="{FF2B5EF4-FFF2-40B4-BE49-F238E27FC236}">
              <a16:creationId xmlns:a16="http://schemas.microsoft.com/office/drawing/2014/main" id="{3E328C21-BB04-4FD9-9531-9887FC75C28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677" name="PoljeZBesedilom 676">
          <a:extLst>
            <a:ext uri="{FF2B5EF4-FFF2-40B4-BE49-F238E27FC236}">
              <a16:creationId xmlns:a16="http://schemas.microsoft.com/office/drawing/2014/main" id="{EF1B06CA-2E89-40D8-88EF-C6D7F8698CD2}"/>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78" name="PoljeZBesedilom 677">
          <a:extLst>
            <a:ext uri="{FF2B5EF4-FFF2-40B4-BE49-F238E27FC236}">
              <a16:creationId xmlns:a16="http://schemas.microsoft.com/office/drawing/2014/main" id="{57D56C61-7797-4034-AA3A-21996EE4106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79" name="PoljeZBesedilom 678">
          <a:extLst>
            <a:ext uri="{FF2B5EF4-FFF2-40B4-BE49-F238E27FC236}">
              <a16:creationId xmlns:a16="http://schemas.microsoft.com/office/drawing/2014/main" id="{EE4F3A29-C96F-480B-B2B5-82B813A348C9}"/>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80" name="PoljeZBesedilom 679">
          <a:extLst>
            <a:ext uri="{FF2B5EF4-FFF2-40B4-BE49-F238E27FC236}">
              <a16:creationId xmlns:a16="http://schemas.microsoft.com/office/drawing/2014/main" id="{7E69A10B-833C-4FFB-B1FB-F7F46A48E81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81" name="PoljeZBesedilom 680">
          <a:extLst>
            <a:ext uri="{FF2B5EF4-FFF2-40B4-BE49-F238E27FC236}">
              <a16:creationId xmlns:a16="http://schemas.microsoft.com/office/drawing/2014/main" id="{960BB282-CD9D-49CD-946F-A6B9E5C8926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82" name="PoljeZBesedilom 681">
          <a:extLst>
            <a:ext uri="{FF2B5EF4-FFF2-40B4-BE49-F238E27FC236}">
              <a16:creationId xmlns:a16="http://schemas.microsoft.com/office/drawing/2014/main" id="{049FADD2-9F92-4A24-8CDD-7C7401EBBC39}"/>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83" name="PoljeZBesedilom 682">
          <a:extLst>
            <a:ext uri="{FF2B5EF4-FFF2-40B4-BE49-F238E27FC236}">
              <a16:creationId xmlns:a16="http://schemas.microsoft.com/office/drawing/2014/main" id="{FF942450-1DF9-499D-B9F1-CA1089E3953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84" name="PoljeZBesedilom 683">
          <a:extLst>
            <a:ext uri="{FF2B5EF4-FFF2-40B4-BE49-F238E27FC236}">
              <a16:creationId xmlns:a16="http://schemas.microsoft.com/office/drawing/2014/main" id="{E461C9C5-7404-4B90-8334-E9505AA124E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85" name="PoljeZBesedilom 684">
          <a:extLst>
            <a:ext uri="{FF2B5EF4-FFF2-40B4-BE49-F238E27FC236}">
              <a16:creationId xmlns:a16="http://schemas.microsoft.com/office/drawing/2014/main" id="{EF9616A6-40A6-45DB-8165-D3D6CEEBE557}"/>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86" name="PoljeZBesedilom 685">
          <a:extLst>
            <a:ext uri="{FF2B5EF4-FFF2-40B4-BE49-F238E27FC236}">
              <a16:creationId xmlns:a16="http://schemas.microsoft.com/office/drawing/2014/main" id="{0D2070E0-6BA4-4642-ADFC-DC504C1C825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87" name="PoljeZBesedilom 686">
          <a:extLst>
            <a:ext uri="{FF2B5EF4-FFF2-40B4-BE49-F238E27FC236}">
              <a16:creationId xmlns:a16="http://schemas.microsoft.com/office/drawing/2014/main" id="{C9E20321-4C96-430F-A564-C41F252D7A2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688" name="PoljeZBesedilom 687">
          <a:extLst>
            <a:ext uri="{FF2B5EF4-FFF2-40B4-BE49-F238E27FC236}">
              <a16:creationId xmlns:a16="http://schemas.microsoft.com/office/drawing/2014/main" id="{AF7D00AD-1E8C-46EC-BBDE-4FDC100377CF}"/>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689" name="PoljeZBesedilom 688">
          <a:extLst>
            <a:ext uri="{FF2B5EF4-FFF2-40B4-BE49-F238E27FC236}">
              <a16:creationId xmlns:a16="http://schemas.microsoft.com/office/drawing/2014/main" id="{B0F39DC4-23E0-4FF5-85FE-1AD81C507B76}"/>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90" name="PoljeZBesedilom 689">
          <a:extLst>
            <a:ext uri="{FF2B5EF4-FFF2-40B4-BE49-F238E27FC236}">
              <a16:creationId xmlns:a16="http://schemas.microsoft.com/office/drawing/2014/main" id="{CFAE2E9A-C394-4B7E-AC43-FCACD91EFD29}"/>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91" name="PoljeZBesedilom 690">
          <a:extLst>
            <a:ext uri="{FF2B5EF4-FFF2-40B4-BE49-F238E27FC236}">
              <a16:creationId xmlns:a16="http://schemas.microsoft.com/office/drawing/2014/main" id="{B20B31F1-F744-4C63-BC04-BC78162C846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92" name="PoljeZBesedilom 691">
          <a:extLst>
            <a:ext uri="{FF2B5EF4-FFF2-40B4-BE49-F238E27FC236}">
              <a16:creationId xmlns:a16="http://schemas.microsoft.com/office/drawing/2014/main" id="{53024BEE-81CF-4EAE-AE47-24548B4D469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93" name="PoljeZBesedilom 692">
          <a:extLst>
            <a:ext uri="{FF2B5EF4-FFF2-40B4-BE49-F238E27FC236}">
              <a16:creationId xmlns:a16="http://schemas.microsoft.com/office/drawing/2014/main" id="{ECCDE398-9DFF-436F-8FA4-51E142690540}"/>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94" name="PoljeZBesedilom 693">
          <a:extLst>
            <a:ext uri="{FF2B5EF4-FFF2-40B4-BE49-F238E27FC236}">
              <a16:creationId xmlns:a16="http://schemas.microsoft.com/office/drawing/2014/main" id="{86E13E12-8E51-41A1-BF49-B563215B31F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95" name="PoljeZBesedilom 694">
          <a:extLst>
            <a:ext uri="{FF2B5EF4-FFF2-40B4-BE49-F238E27FC236}">
              <a16:creationId xmlns:a16="http://schemas.microsoft.com/office/drawing/2014/main" id="{C82CFAE4-9478-4504-8AE1-AC2E58A6161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96" name="PoljeZBesedilom 695">
          <a:extLst>
            <a:ext uri="{FF2B5EF4-FFF2-40B4-BE49-F238E27FC236}">
              <a16:creationId xmlns:a16="http://schemas.microsoft.com/office/drawing/2014/main" id="{3CACEC36-89E3-4830-BDDB-9B06B0A5ECA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97" name="PoljeZBesedilom 696">
          <a:extLst>
            <a:ext uri="{FF2B5EF4-FFF2-40B4-BE49-F238E27FC236}">
              <a16:creationId xmlns:a16="http://schemas.microsoft.com/office/drawing/2014/main" id="{EC7A8B60-0AED-4929-871D-3CD36491C69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98" name="PoljeZBesedilom 697">
          <a:extLst>
            <a:ext uri="{FF2B5EF4-FFF2-40B4-BE49-F238E27FC236}">
              <a16:creationId xmlns:a16="http://schemas.microsoft.com/office/drawing/2014/main" id="{832B5F63-3528-4E77-B9CD-BAF5919D47C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699" name="PoljeZBesedilom 698">
          <a:extLst>
            <a:ext uri="{FF2B5EF4-FFF2-40B4-BE49-F238E27FC236}">
              <a16:creationId xmlns:a16="http://schemas.microsoft.com/office/drawing/2014/main" id="{8069BB09-DCC1-4466-8196-71C5E455DC0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00" name="PoljeZBesedilom 699">
          <a:extLst>
            <a:ext uri="{FF2B5EF4-FFF2-40B4-BE49-F238E27FC236}">
              <a16:creationId xmlns:a16="http://schemas.microsoft.com/office/drawing/2014/main" id="{72E1E21B-C5CA-41B6-B3CA-2E95E631E627}"/>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01" name="PoljeZBesedilom 700">
          <a:extLst>
            <a:ext uri="{FF2B5EF4-FFF2-40B4-BE49-F238E27FC236}">
              <a16:creationId xmlns:a16="http://schemas.microsoft.com/office/drawing/2014/main" id="{E9FBF689-A6F3-4D64-9145-814B6719244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02" name="PoljeZBesedilom 701">
          <a:extLst>
            <a:ext uri="{FF2B5EF4-FFF2-40B4-BE49-F238E27FC236}">
              <a16:creationId xmlns:a16="http://schemas.microsoft.com/office/drawing/2014/main" id="{AACD2120-A77A-4AB8-9B6A-B9ED9616325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03" name="PoljeZBesedilom 702">
          <a:extLst>
            <a:ext uri="{FF2B5EF4-FFF2-40B4-BE49-F238E27FC236}">
              <a16:creationId xmlns:a16="http://schemas.microsoft.com/office/drawing/2014/main" id="{E3640C1C-270A-4564-9FE6-FA8BAA1557C9}"/>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04" name="PoljeZBesedilom 703">
          <a:extLst>
            <a:ext uri="{FF2B5EF4-FFF2-40B4-BE49-F238E27FC236}">
              <a16:creationId xmlns:a16="http://schemas.microsoft.com/office/drawing/2014/main" id="{E97EE61D-D3F9-4538-BBB7-9186C453EBA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05" name="PoljeZBesedilom 704">
          <a:extLst>
            <a:ext uri="{FF2B5EF4-FFF2-40B4-BE49-F238E27FC236}">
              <a16:creationId xmlns:a16="http://schemas.microsoft.com/office/drawing/2014/main" id="{B28289DF-A8EA-41C2-81AA-BEF03B5016E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06" name="PoljeZBesedilom 705">
          <a:extLst>
            <a:ext uri="{FF2B5EF4-FFF2-40B4-BE49-F238E27FC236}">
              <a16:creationId xmlns:a16="http://schemas.microsoft.com/office/drawing/2014/main" id="{A201C705-4AA0-49FE-A612-4F5A573FE70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07" name="PoljeZBesedilom 706">
          <a:extLst>
            <a:ext uri="{FF2B5EF4-FFF2-40B4-BE49-F238E27FC236}">
              <a16:creationId xmlns:a16="http://schemas.microsoft.com/office/drawing/2014/main" id="{848FF1BF-94E3-4935-9D6A-60578091432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08" name="PoljeZBesedilom 707">
          <a:extLst>
            <a:ext uri="{FF2B5EF4-FFF2-40B4-BE49-F238E27FC236}">
              <a16:creationId xmlns:a16="http://schemas.microsoft.com/office/drawing/2014/main" id="{B984613B-F29F-43E2-9513-07D0BB8013A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09" name="PoljeZBesedilom 708">
          <a:extLst>
            <a:ext uri="{FF2B5EF4-FFF2-40B4-BE49-F238E27FC236}">
              <a16:creationId xmlns:a16="http://schemas.microsoft.com/office/drawing/2014/main" id="{3FB9DA98-3AC6-4E26-8CF7-358C1412E88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10" name="PoljeZBesedilom 709">
          <a:extLst>
            <a:ext uri="{FF2B5EF4-FFF2-40B4-BE49-F238E27FC236}">
              <a16:creationId xmlns:a16="http://schemas.microsoft.com/office/drawing/2014/main" id="{FDB43504-E2A2-47E6-A55A-3459CBBB57A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11" name="PoljeZBesedilom 710">
          <a:extLst>
            <a:ext uri="{FF2B5EF4-FFF2-40B4-BE49-F238E27FC236}">
              <a16:creationId xmlns:a16="http://schemas.microsoft.com/office/drawing/2014/main" id="{59EC66B8-D1E5-4ACB-A9E7-9AE3B84ECD6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12" name="PoljeZBesedilom 711">
          <a:extLst>
            <a:ext uri="{FF2B5EF4-FFF2-40B4-BE49-F238E27FC236}">
              <a16:creationId xmlns:a16="http://schemas.microsoft.com/office/drawing/2014/main" id="{28D4FAA4-F014-417F-BC5B-7860C08614E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13" name="PoljeZBesedilom 712">
          <a:extLst>
            <a:ext uri="{FF2B5EF4-FFF2-40B4-BE49-F238E27FC236}">
              <a16:creationId xmlns:a16="http://schemas.microsoft.com/office/drawing/2014/main" id="{0D910104-605F-4C82-9129-9E3745870170}"/>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14" name="PoljeZBesedilom 713">
          <a:extLst>
            <a:ext uri="{FF2B5EF4-FFF2-40B4-BE49-F238E27FC236}">
              <a16:creationId xmlns:a16="http://schemas.microsoft.com/office/drawing/2014/main" id="{2F16BCE9-A6B0-4646-A412-2078A11212F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15" name="PoljeZBesedilom 714">
          <a:extLst>
            <a:ext uri="{FF2B5EF4-FFF2-40B4-BE49-F238E27FC236}">
              <a16:creationId xmlns:a16="http://schemas.microsoft.com/office/drawing/2014/main" id="{ED921A44-CB60-413D-A290-D7762A17624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16" name="PoljeZBesedilom 715">
          <a:extLst>
            <a:ext uri="{FF2B5EF4-FFF2-40B4-BE49-F238E27FC236}">
              <a16:creationId xmlns:a16="http://schemas.microsoft.com/office/drawing/2014/main" id="{2302E041-1754-46DD-8F3F-40587F297E5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17" name="PoljeZBesedilom 716">
          <a:extLst>
            <a:ext uri="{FF2B5EF4-FFF2-40B4-BE49-F238E27FC236}">
              <a16:creationId xmlns:a16="http://schemas.microsoft.com/office/drawing/2014/main" id="{E5C6B299-BAC9-4C91-8A2D-4B328C5FC1D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18" name="PoljeZBesedilom 717">
          <a:extLst>
            <a:ext uri="{FF2B5EF4-FFF2-40B4-BE49-F238E27FC236}">
              <a16:creationId xmlns:a16="http://schemas.microsoft.com/office/drawing/2014/main" id="{9170AB01-BC2F-4D5C-ABBD-7573D295C75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19" name="PoljeZBesedilom 718">
          <a:extLst>
            <a:ext uri="{FF2B5EF4-FFF2-40B4-BE49-F238E27FC236}">
              <a16:creationId xmlns:a16="http://schemas.microsoft.com/office/drawing/2014/main" id="{BE6CDE88-B5D4-4FC3-B4EF-4E77E531CFF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20" name="PoljeZBesedilom 719">
          <a:extLst>
            <a:ext uri="{FF2B5EF4-FFF2-40B4-BE49-F238E27FC236}">
              <a16:creationId xmlns:a16="http://schemas.microsoft.com/office/drawing/2014/main" id="{9EA1E9C5-6FA0-47A8-B66B-8CAD3DAB2CB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21" name="PoljeZBesedilom 720">
          <a:extLst>
            <a:ext uri="{FF2B5EF4-FFF2-40B4-BE49-F238E27FC236}">
              <a16:creationId xmlns:a16="http://schemas.microsoft.com/office/drawing/2014/main" id="{00020630-132B-489F-89B1-CF7FD546A179}"/>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22" name="PoljeZBesedilom 721">
          <a:extLst>
            <a:ext uri="{FF2B5EF4-FFF2-40B4-BE49-F238E27FC236}">
              <a16:creationId xmlns:a16="http://schemas.microsoft.com/office/drawing/2014/main" id="{32BE3D2E-BCB7-4F76-869D-CB5408C95BA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23" name="PoljeZBesedilom 722">
          <a:extLst>
            <a:ext uri="{FF2B5EF4-FFF2-40B4-BE49-F238E27FC236}">
              <a16:creationId xmlns:a16="http://schemas.microsoft.com/office/drawing/2014/main" id="{E8041F41-81D7-48F3-9991-EBA2EDB45DA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24" name="PoljeZBesedilom 723">
          <a:extLst>
            <a:ext uri="{FF2B5EF4-FFF2-40B4-BE49-F238E27FC236}">
              <a16:creationId xmlns:a16="http://schemas.microsoft.com/office/drawing/2014/main" id="{FD7C6448-5AD7-4C75-81E6-35BC6EA7F37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25" name="PoljeZBesedilom 724">
          <a:extLst>
            <a:ext uri="{FF2B5EF4-FFF2-40B4-BE49-F238E27FC236}">
              <a16:creationId xmlns:a16="http://schemas.microsoft.com/office/drawing/2014/main" id="{592B40B7-54D0-4CB1-863A-E8990C8AA09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26" name="PoljeZBesedilom 725">
          <a:extLst>
            <a:ext uri="{FF2B5EF4-FFF2-40B4-BE49-F238E27FC236}">
              <a16:creationId xmlns:a16="http://schemas.microsoft.com/office/drawing/2014/main" id="{F0FB8588-7610-4A85-8144-ADAEC160725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27" name="PoljeZBesedilom 726">
          <a:extLst>
            <a:ext uri="{FF2B5EF4-FFF2-40B4-BE49-F238E27FC236}">
              <a16:creationId xmlns:a16="http://schemas.microsoft.com/office/drawing/2014/main" id="{22458BF1-7133-4645-9073-11ADFDB4D31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28" name="PoljeZBesedilom 727">
          <a:extLst>
            <a:ext uri="{FF2B5EF4-FFF2-40B4-BE49-F238E27FC236}">
              <a16:creationId xmlns:a16="http://schemas.microsoft.com/office/drawing/2014/main" id="{CA289D29-1110-439D-B5F9-77BB90D0B0B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29" name="PoljeZBesedilom 728">
          <a:extLst>
            <a:ext uri="{FF2B5EF4-FFF2-40B4-BE49-F238E27FC236}">
              <a16:creationId xmlns:a16="http://schemas.microsoft.com/office/drawing/2014/main" id="{4206E3E2-6396-4E0E-BB04-E34F4971D64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30" name="PoljeZBesedilom 729">
          <a:extLst>
            <a:ext uri="{FF2B5EF4-FFF2-40B4-BE49-F238E27FC236}">
              <a16:creationId xmlns:a16="http://schemas.microsoft.com/office/drawing/2014/main" id="{81B3F867-08D0-4C1B-A278-39D678609E3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31" name="PoljeZBesedilom 730">
          <a:extLst>
            <a:ext uri="{FF2B5EF4-FFF2-40B4-BE49-F238E27FC236}">
              <a16:creationId xmlns:a16="http://schemas.microsoft.com/office/drawing/2014/main" id="{C9F404D1-4C7A-49C1-B443-B61C84E6C42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32" name="PoljeZBesedilom 731">
          <a:extLst>
            <a:ext uri="{FF2B5EF4-FFF2-40B4-BE49-F238E27FC236}">
              <a16:creationId xmlns:a16="http://schemas.microsoft.com/office/drawing/2014/main" id="{D94D6151-4EF5-4582-B28B-702AE483832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33" name="PoljeZBesedilom 732">
          <a:extLst>
            <a:ext uri="{FF2B5EF4-FFF2-40B4-BE49-F238E27FC236}">
              <a16:creationId xmlns:a16="http://schemas.microsoft.com/office/drawing/2014/main" id="{27BA1BAF-570C-4A15-B83A-D01AB30A296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34" name="PoljeZBesedilom 733">
          <a:extLst>
            <a:ext uri="{FF2B5EF4-FFF2-40B4-BE49-F238E27FC236}">
              <a16:creationId xmlns:a16="http://schemas.microsoft.com/office/drawing/2014/main" id="{DAEDC37A-15E5-4E8E-BAB8-4670E7B5FF5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35" name="PoljeZBesedilom 734">
          <a:extLst>
            <a:ext uri="{FF2B5EF4-FFF2-40B4-BE49-F238E27FC236}">
              <a16:creationId xmlns:a16="http://schemas.microsoft.com/office/drawing/2014/main" id="{7041B512-A107-4181-8049-6D8E94B66A5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36" name="PoljeZBesedilom 735">
          <a:extLst>
            <a:ext uri="{FF2B5EF4-FFF2-40B4-BE49-F238E27FC236}">
              <a16:creationId xmlns:a16="http://schemas.microsoft.com/office/drawing/2014/main" id="{84370380-52E6-4D39-801C-8745EA4875A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37" name="PoljeZBesedilom 736">
          <a:extLst>
            <a:ext uri="{FF2B5EF4-FFF2-40B4-BE49-F238E27FC236}">
              <a16:creationId xmlns:a16="http://schemas.microsoft.com/office/drawing/2014/main" id="{2D582811-2317-4B27-B91D-21AA21293E3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38" name="PoljeZBesedilom 737">
          <a:extLst>
            <a:ext uri="{FF2B5EF4-FFF2-40B4-BE49-F238E27FC236}">
              <a16:creationId xmlns:a16="http://schemas.microsoft.com/office/drawing/2014/main" id="{574DF639-3734-4AE6-95D8-941AF12DDE7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39" name="PoljeZBesedilom 738">
          <a:extLst>
            <a:ext uri="{FF2B5EF4-FFF2-40B4-BE49-F238E27FC236}">
              <a16:creationId xmlns:a16="http://schemas.microsoft.com/office/drawing/2014/main" id="{2F38B007-A55B-4ACB-B6C1-31BC66CA928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40" name="PoljeZBesedilom 739">
          <a:extLst>
            <a:ext uri="{FF2B5EF4-FFF2-40B4-BE49-F238E27FC236}">
              <a16:creationId xmlns:a16="http://schemas.microsoft.com/office/drawing/2014/main" id="{AD2DDCA4-A0BF-48B5-9C3D-F2F2BDAB14B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41" name="PoljeZBesedilom 740">
          <a:extLst>
            <a:ext uri="{FF2B5EF4-FFF2-40B4-BE49-F238E27FC236}">
              <a16:creationId xmlns:a16="http://schemas.microsoft.com/office/drawing/2014/main" id="{141E9E0A-FB4D-4005-8555-F2E48EE814E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42" name="PoljeZBesedilom 741">
          <a:extLst>
            <a:ext uri="{FF2B5EF4-FFF2-40B4-BE49-F238E27FC236}">
              <a16:creationId xmlns:a16="http://schemas.microsoft.com/office/drawing/2014/main" id="{9351C452-D965-4654-B180-53D4A094DD6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43" name="PoljeZBesedilom 742">
          <a:extLst>
            <a:ext uri="{FF2B5EF4-FFF2-40B4-BE49-F238E27FC236}">
              <a16:creationId xmlns:a16="http://schemas.microsoft.com/office/drawing/2014/main" id="{5E15E6C0-AE5F-4520-9F4C-3C4814B886A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44" name="PoljeZBesedilom 743">
          <a:extLst>
            <a:ext uri="{FF2B5EF4-FFF2-40B4-BE49-F238E27FC236}">
              <a16:creationId xmlns:a16="http://schemas.microsoft.com/office/drawing/2014/main" id="{7E31DEF5-9DFD-49DE-8C1C-32C65420FC1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45" name="PoljeZBesedilom 744">
          <a:extLst>
            <a:ext uri="{FF2B5EF4-FFF2-40B4-BE49-F238E27FC236}">
              <a16:creationId xmlns:a16="http://schemas.microsoft.com/office/drawing/2014/main" id="{2F841494-2C50-4DE9-B7BD-9F65EE1AC4D8}"/>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46" name="PoljeZBesedilom 745">
          <a:extLst>
            <a:ext uri="{FF2B5EF4-FFF2-40B4-BE49-F238E27FC236}">
              <a16:creationId xmlns:a16="http://schemas.microsoft.com/office/drawing/2014/main" id="{B036928C-2B06-4189-ACE7-E5AFD10B558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47" name="PoljeZBesedilom 746">
          <a:extLst>
            <a:ext uri="{FF2B5EF4-FFF2-40B4-BE49-F238E27FC236}">
              <a16:creationId xmlns:a16="http://schemas.microsoft.com/office/drawing/2014/main" id="{B06DAE11-153D-45D5-B35B-343D76A2BA3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48" name="PoljeZBesedilom 747">
          <a:extLst>
            <a:ext uri="{FF2B5EF4-FFF2-40B4-BE49-F238E27FC236}">
              <a16:creationId xmlns:a16="http://schemas.microsoft.com/office/drawing/2014/main" id="{CD8F307E-BC53-4CBE-9238-4F483B578017}"/>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49" name="PoljeZBesedilom 748">
          <a:extLst>
            <a:ext uri="{FF2B5EF4-FFF2-40B4-BE49-F238E27FC236}">
              <a16:creationId xmlns:a16="http://schemas.microsoft.com/office/drawing/2014/main" id="{EC338EBF-1D6D-4DA7-AD04-E2A1DE06687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50" name="PoljeZBesedilom 749">
          <a:extLst>
            <a:ext uri="{FF2B5EF4-FFF2-40B4-BE49-F238E27FC236}">
              <a16:creationId xmlns:a16="http://schemas.microsoft.com/office/drawing/2014/main" id="{EBE4049C-F629-4692-A611-C24525C301B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51" name="PoljeZBesedilom 750">
          <a:extLst>
            <a:ext uri="{FF2B5EF4-FFF2-40B4-BE49-F238E27FC236}">
              <a16:creationId xmlns:a16="http://schemas.microsoft.com/office/drawing/2014/main" id="{F5228508-B090-4E29-AEB9-3B6115B729F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52" name="PoljeZBesedilom 751">
          <a:extLst>
            <a:ext uri="{FF2B5EF4-FFF2-40B4-BE49-F238E27FC236}">
              <a16:creationId xmlns:a16="http://schemas.microsoft.com/office/drawing/2014/main" id="{57899ADD-D485-4EBE-B36F-A1E739A2E7F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53" name="PoljeZBesedilom 752">
          <a:extLst>
            <a:ext uri="{FF2B5EF4-FFF2-40B4-BE49-F238E27FC236}">
              <a16:creationId xmlns:a16="http://schemas.microsoft.com/office/drawing/2014/main" id="{936DBAB7-4D2F-41A1-86AC-EA78C4F8F179}"/>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54" name="PoljeZBesedilom 753">
          <a:extLst>
            <a:ext uri="{FF2B5EF4-FFF2-40B4-BE49-F238E27FC236}">
              <a16:creationId xmlns:a16="http://schemas.microsoft.com/office/drawing/2014/main" id="{8533AE33-DD06-44CD-AF12-DD10A656093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55" name="PoljeZBesedilom 754">
          <a:extLst>
            <a:ext uri="{FF2B5EF4-FFF2-40B4-BE49-F238E27FC236}">
              <a16:creationId xmlns:a16="http://schemas.microsoft.com/office/drawing/2014/main" id="{0088DABE-046D-4856-BCE8-17985A1680A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56" name="PoljeZBesedilom 755">
          <a:extLst>
            <a:ext uri="{FF2B5EF4-FFF2-40B4-BE49-F238E27FC236}">
              <a16:creationId xmlns:a16="http://schemas.microsoft.com/office/drawing/2014/main" id="{D67B7A50-CFE4-42C3-8B02-1AB4868FF8B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57" name="PoljeZBesedilom 756">
          <a:extLst>
            <a:ext uri="{FF2B5EF4-FFF2-40B4-BE49-F238E27FC236}">
              <a16:creationId xmlns:a16="http://schemas.microsoft.com/office/drawing/2014/main" id="{C0CEE694-CD7B-4768-BF91-A3A12D21E478}"/>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58" name="PoljeZBesedilom 757">
          <a:extLst>
            <a:ext uri="{FF2B5EF4-FFF2-40B4-BE49-F238E27FC236}">
              <a16:creationId xmlns:a16="http://schemas.microsoft.com/office/drawing/2014/main" id="{859D1236-4427-4F32-93B1-B9B2E3B9CD7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59" name="PoljeZBesedilom 758">
          <a:extLst>
            <a:ext uri="{FF2B5EF4-FFF2-40B4-BE49-F238E27FC236}">
              <a16:creationId xmlns:a16="http://schemas.microsoft.com/office/drawing/2014/main" id="{858D0EC4-8741-4F9F-B000-F63CCA722B87}"/>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60" name="PoljeZBesedilom 759">
          <a:extLst>
            <a:ext uri="{FF2B5EF4-FFF2-40B4-BE49-F238E27FC236}">
              <a16:creationId xmlns:a16="http://schemas.microsoft.com/office/drawing/2014/main" id="{012C13AE-5DD1-4B84-A690-F4AF117F075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761" name="PoljeZBesedilom 760">
          <a:extLst>
            <a:ext uri="{FF2B5EF4-FFF2-40B4-BE49-F238E27FC236}">
              <a16:creationId xmlns:a16="http://schemas.microsoft.com/office/drawing/2014/main" id="{3DE5BAE1-4805-4B68-B772-EB36F3BEE2B2}"/>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762" name="PoljeZBesedilom 761">
          <a:extLst>
            <a:ext uri="{FF2B5EF4-FFF2-40B4-BE49-F238E27FC236}">
              <a16:creationId xmlns:a16="http://schemas.microsoft.com/office/drawing/2014/main" id="{E76A5A25-FDCE-4B99-A258-506253778D86}"/>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763" name="PoljeZBesedilom 762">
          <a:extLst>
            <a:ext uri="{FF2B5EF4-FFF2-40B4-BE49-F238E27FC236}">
              <a16:creationId xmlns:a16="http://schemas.microsoft.com/office/drawing/2014/main" id="{60C0E90D-9EF1-4398-A4DF-3275D379E31A}"/>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64" name="PoljeZBesedilom 763">
          <a:extLst>
            <a:ext uri="{FF2B5EF4-FFF2-40B4-BE49-F238E27FC236}">
              <a16:creationId xmlns:a16="http://schemas.microsoft.com/office/drawing/2014/main" id="{AD124E85-7A22-4451-80F1-A581020F0650}"/>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65" name="PoljeZBesedilom 764">
          <a:extLst>
            <a:ext uri="{FF2B5EF4-FFF2-40B4-BE49-F238E27FC236}">
              <a16:creationId xmlns:a16="http://schemas.microsoft.com/office/drawing/2014/main" id="{6357C8E5-8FBF-465B-91CE-EA964372FE6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66" name="PoljeZBesedilom 765">
          <a:extLst>
            <a:ext uri="{FF2B5EF4-FFF2-40B4-BE49-F238E27FC236}">
              <a16:creationId xmlns:a16="http://schemas.microsoft.com/office/drawing/2014/main" id="{A473BB5D-EC62-4CF7-A557-1642373A7D48}"/>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67" name="PoljeZBesedilom 766">
          <a:extLst>
            <a:ext uri="{FF2B5EF4-FFF2-40B4-BE49-F238E27FC236}">
              <a16:creationId xmlns:a16="http://schemas.microsoft.com/office/drawing/2014/main" id="{C512E2AC-4704-446A-B572-4E827EEB7089}"/>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68" name="PoljeZBesedilom 767">
          <a:extLst>
            <a:ext uri="{FF2B5EF4-FFF2-40B4-BE49-F238E27FC236}">
              <a16:creationId xmlns:a16="http://schemas.microsoft.com/office/drawing/2014/main" id="{9BC9D343-B71D-4FE3-8CB7-F929BA34821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69" name="PoljeZBesedilom 768">
          <a:extLst>
            <a:ext uri="{FF2B5EF4-FFF2-40B4-BE49-F238E27FC236}">
              <a16:creationId xmlns:a16="http://schemas.microsoft.com/office/drawing/2014/main" id="{F9EED6D7-F6BD-4845-8256-3972AA9711C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70" name="PoljeZBesedilom 769">
          <a:extLst>
            <a:ext uri="{FF2B5EF4-FFF2-40B4-BE49-F238E27FC236}">
              <a16:creationId xmlns:a16="http://schemas.microsoft.com/office/drawing/2014/main" id="{AE5CAF90-ED77-4889-AEDC-7DA60AE14DD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71" name="PoljeZBesedilom 770">
          <a:extLst>
            <a:ext uri="{FF2B5EF4-FFF2-40B4-BE49-F238E27FC236}">
              <a16:creationId xmlns:a16="http://schemas.microsoft.com/office/drawing/2014/main" id="{A3EF2A2D-1934-42F6-9099-72145C1BBD6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72" name="PoljeZBesedilom 771">
          <a:extLst>
            <a:ext uri="{FF2B5EF4-FFF2-40B4-BE49-F238E27FC236}">
              <a16:creationId xmlns:a16="http://schemas.microsoft.com/office/drawing/2014/main" id="{C605C0BE-6C78-4052-8E7E-2F6224E58B8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73" name="PoljeZBesedilom 772">
          <a:extLst>
            <a:ext uri="{FF2B5EF4-FFF2-40B4-BE49-F238E27FC236}">
              <a16:creationId xmlns:a16="http://schemas.microsoft.com/office/drawing/2014/main" id="{6C25F1F5-C1D2-4988-AA58-BAABB590A2A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74" name="PoljeZBesedilom 773">
          <a:extLst>
            <a:ext uri="{FF2B5EF4-FFF2-40B4-BE49-F238E27FC236}">
              <a16:creationId xmlns:a16="http://schemas.microsoft.com/office/drawing/2014/main" id="{9FEF88D7-DE67-4250-9DFB-1E2C93A381C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75" name="PoljeZBesedilom 774">
          <a:extLst>
            <a:ext uri="{FF2B5EF4-FFF2-40B4-BE49-F238E27FC236}">
              <a16:creationId xmlns:a16="http://schemas.microsoft.com/office/drawing/2014/main" id="{C09C0DC3-008D-4366-8302-90346EC07FE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76" name="PoljeZBesedilom 775">
          <a:extLst>
            <a:ext uri="{FF2B5EF4-FFF2-40B4-BE49-F238E27FC236}">
              <a16:creationId xmlns:a16="http://schemas.microsoft.com/office/drawing/2014/main" id="{DC443E9E-EFEF-4CF0-B38F-46506AD1069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77" name="PoljeZBesedilom 776">
          <a:extLst>
            <a:ext uri="{FF2B5EF4-FFF2-40B4-BE49-F238E27FC236}">
              <a16:creationId xmlns:a16="http://schemas.microsoft.com/office/drawing/2014/main" id="{CF9EDD2F-3AB2-495E-BF28-90E7F7BF943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78" name="PoljeZBesedilom 777">
          <a:extLst>
            <a:ext uri="{FF2B5EF4-FFF2-40B4-BE49-F238E27FC236}">
              <a16:creationId xmlns:a16="http://schemas.microsoft.com/office/drawing/2014/main" id="{2ACE94AB-B694-4803-9832-9D46676F9CE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79" name="PoljeZBesedilom 778">
          <a:extLst>
            <a:ext uri="{FF2B5EF4-FFF2-40B4-BE49-F238E27FC236}">
              <a16:creationId xmlns:a16="http://schemas.microsoft.com/office/drawing/2014/main" id="{8E53A95A-DAB2-4764-A189-4DC4EE8D9F4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80" name="PoljeZBesedilom 779">
          <a:extLst>
            <a:ext uri="{FF2B5EF4-FFF2-40B4-BE49-F238E27FC236}">
              <a16:creationId xmlns:a16="http://schemas.microsoft.com/office/drawing/2014/main" id="{6E4CF856-5856-4EBF-93A3-508D69BA317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81" name="PoljeZBesedilom 780">
          <a:extLst>
            <a:ext uri="{FF2B5EF4-FFF2-40B4-BE49-F238E27FC236}">
              <a16:creationId xmlns:a16="http://schemas.microsoft.com/office/drawing/2014/main" id="{3137B5CB-3EA0-4ECA-B779-B0CE3D6BF80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82" name="PoljeZBesedilom 781">
          <a:extLst>
            <a:ext uri="{FF2B5EF4-FFF2-40B4-BE49-F238E27FC236}">
              <a16:creationId xmlns:a16="http://schemas.microsoft.com/office/drawing/2014/main" id="{07A97057-A2EC-4ADA-B6E4-15488F5AD10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83" name="PoljeZBesedilom 782">
          <a:extLst>
            <a:ext uri="{FF2B5EF4-FFF2-40B4-BE49-F238E27FC236}">
              <a16:creationId xmlns:a16="http://schemas.microsoft.com/office/drawing/2014/main" id="{63C9BE28-CEF6-4E8B-BC98-124C8CD2324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84" name="PoljeZBesedilom 783">
          <a:extLst>
            <a:ext uri="{FF2B5EF4-FFF2-40B4-BE49-F238E27FC236}">
              <a16:creationId xmlns:a16="http://schemas.microsoft.com/office/drawing/2014/main" id="{22CFDB57-43E6-435E-87B3-8AF0B7C8C8B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85" name="PoljeZBesedilom 784">
          <a:extLst>
            <a:ext uri="{FF2B5EF4-FFF2-40B4-BE49-F238E27FC236}">
              <a16:creationId xmlns:a16="http://schemas.microsoft.com/office/drawing/2014/main" id="{4C0257C9-9AC5-45A5-B55B-97622E71373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86" name="PoljeZBesedilom 785">
          <a:extLst>
            <a:ext uri="{FF2B5EF4-FFF2-40B4-BE49-F238E27FC236}">
              <a16:creationId xmlns:a16="http://schemas.microsoft.com/office/drawing/2014/main" id="{4012F4F9-4A54-462B-9EA4-50D33B6F768C}"/>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87" name="PoljeZBesedilom 786">
          <a:extLst>
            <a:ext uri="{FF2B5EF4-FFF2-40B4-BE49-F238E27FC236}">
              <a16:creationId xmlns:a16="http://schemas.microsoft.com/office/drawing/2014/main" id="{0A06228B-7867-4D47-83BF-BA806BD5D298}"/>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788" name="PoljeZBesedilom 787">
          <a:extLst>
            <a:ext uri="{FF2B5EF4-FFF2-40B4-BE49-F238E27FC236}">
              <a16:creationId xmlns:a16="http://schemas.microsoft.com/office/drawing/2014/main" id="{44C1A441-5788-4AAF-9F9D-A5F66D3E5EF0}"/>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789" name="PoljeZBesedilom 788">
          <a:extLst>
            <a:ext uri="{FF2B5EF4-FFF2-40B4-BE49-F238E27FC236}">
              <a16:creationId xmlns:a16="http://schemas.microsoft.com/office/drawing/2014/main" id="{A5F29FA1-08CC-408F-9350-3528E51AA4BA}"/>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90" name="PoljeZBesedilom 789">
          <a:extLst>
            <a:ext uri="{FF2B5EF4-FFF2-40B4-BE49-F238E27FC236}">
              <a16:creationId xmlns:a16="http://schemas.microsoft.com/office/drawing/2014/main" id="{345EC991-5036-4176-8953-756B1D4DEF80}"/>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91" name="PoljeZBesedilom 790">
          <a:extLst>
            <a:ext uri="{FF2B5EF4-FFF2-40B4-BE49-F238E27FC236}">
              <a16:creationId xmlns:a16="http://schemas.microsoft.com/office/drawing/2014/main" id="{697E4316-7FD0-4B1A-A452-02E27D6AF62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92" name="PoljeZBesedilom 791">
          <a:extLst>
            <a:ext uri="{FF2B5EF4-FFF2-40B4-BE49-F238E27FC236}">
              <a16:creationId xmlns:a16="http://schemas.microsoft.com/office/drawing/2014/main" id="{7E360867-D33A-4C61-86F9-D0B7D3E0796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93" name="PoljeZBesedilom 792">
          <a:extLst>
            <a:ext uri="{FF2B5EF4-FFF2-40B4-BE49-F238E27FC236}">
              <a16:creationId xmlns:a16="http://schemas.microsoft.com/office/drawing/2014/main" id="{DE39007C-ED6F-458A-9C41-45F925BFA76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94" name="PoljeZBesedilom 793">
          <a:extLst>
            <a:ext uri="{FF2B5EF4-FFF2-40B4-BE49-F238E27FC236}">
              <a16:creationId xmlns:a16="http://schemas.microsoft.com/office/drawing/2014/main" id="{3E039530-A2FB-4465-AED2-266441B678D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95" name="PoljeZBesedilom 794">
          <a:extLst>
            <a:ext uri="{FF2B5EF4-FFF2-40B4-BE49-F238E27FC236}">
              <a16:creationId xmlns:a16="http://schemas.microsoft.com/office/drawing/2014/main" id="{B5E6AB17-8E80-474B-A110-306C0A8E7CD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96" name="PoljeZBesedilom 795">
          <a:extLst>
            <a:ext uri="{FF2B5EF4-FFF2-40B4-BE49-F238E27FC236}">
              <a16:creationId xmlns:a16="http://schemas.microsoft.com/office/drawing/2014/main" id="{92BA0115-7223-4446-B740-932AE4F695E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97" name="PoljeZBesedilom 796">
          <a:extLst>
            <a:ext uri="{FF2B5EF4-FFF2-40B4-BE49-F238E27FC236}">
              <a16:creationId xmlns:a16="http://schemas.microsoft.com/office/drawing/2014/main" id="{A1381DA8-9EF6-4215-B80A-BC9C979E8E60}"/>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98" name="PoljeZBesedilom 797">
          <a:extLst>
            <a:ext uri="{FF2B5EF4-FFF2-40B4-BE49-F238E27FC236}">
              <a16:creationId xmlns:a16="http://schemas.microsoft.com/office/drawing/2014/main" id="{97AF0B2C-5453-4E5D-A133-DEE19745E537}"/>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799" name="PoljeZBesedilom 798">
          <a:extLst>
            <a:ext uri="{FF2B5EF4-FFF2-40B4-BE49-F238E27FC236}">
              <a16:creationId xmlns:a16="http://schemas.microsoft.com/office/drawing/2014/main" id="{CD3CCA32-5CBB-4AA6-97B8-EFDC0FAAB4C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00" name="PoljeZBesedilom 799">
          <a:extLst>
            <a:ext uri="{FF2B5EF4-FFF2-40B4-BE49-F238E27FC236}">
              <a16:creationId xmlns:a16="http://schemas.microsoft.com/office/drawing/2014/main" id="{B94EFC72-FAEA-49EC-8703-26112C6B25F9}"/>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01" name="PoljeZBesedilom 800">
          <a:extLst>
            <a:ext uri="{FF2B5EF4-FFF2-40B4-BE49-F238E27FC236}">
              <a16:creationId xmlns:a16="http://schemas.microsoft.com/office/drawing/2014/main" id="{0C15BFD0-511C-43B7-82BB-B0BDC07CFE18}"/>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02" name="PoljeZBesedilom 801">
          <a:extLst>
            <a:ext uri="{FF2B5EF4-FFF2-40B4-BE49-F238E27FC236}">
              <a16:creationId xmlns:a16="http://schemas.microsoft.com/office/drawing/2014/main" id="{457AECDF-D353-401B-8064-0953428BABA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03" name="PoljeZBesedilom 802">
          <a:extLst>
            <a:ext uri="{FF2B5EF4-FFF2-40B4-BE49-F238E27FC236}">
              <a16:creationId xmlns:a16="http://schemas.microsoft.com/office/drawing/2014/main" id="{0F73C4F9-254E-42EF-985C-C46169AA433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04" name="PoljeZBesedilom 803">
          <a:extLst>
            <a:ext uri="{FF2B5EF4-FFF2-40B4-BE49-F238E27FC236}">
              <a16:creationId xmlns:a16="http://schemas.microsoft.com/office/drawing/2014/main" id="{E8D659B3-E8D1-4F96-93A8-A0CF72497309}"/>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05" name="PoljeZBesedilom 804">
          <a:extLst>
            <a:ext uri="{FF2B5EF4-FFF2-40B4-BE49-F238E27FC236}">
              <a16:creationId xmlns:a16="http://schemas.microsoft.com/office/drawing/2014/main" id="{F2019C4B-3F66-4341-847F-2B105818D2A0}"/>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06" name="PoljeZBesedilom 805">
          <a:extLst>
            <a:ext uri="{FF2B5EF4-FFF2-40B4-BE49-F238E27FC236}">
              <a16:creationId xmlns:a16="http://schemas.microsoft.com/office/drawing/2014/main" id="{5B4B45A7-0598-423F-AD62-9788D886086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07" name="PoljeZBesedilom 806">
          <a:extLst>
            <a:ext uri="{FF2B5EF4-FFF2-40B4-BE49-F238E27FC236}">
              <a16:creationId xmlns:a16="http://schemas.microsoft.com/office/drawing/2014/main" id="{4A4F18B7-F3AC-456D-AE9A-50ECC8DE188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08" name="PoljeZBesedilom 807">
          <a:extLst>
            <a:ext uri="{FF2B5EF4-FFF2-40B4-BE49-F238E27FC236}">
              <a16:creationId xmlns:a16="http://schemas.microsoft.com/office/drawing/2014/main" id="{EF33763F-FE09-41B3-A148-CFECA255938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09" name="PoljeZBesedilom 808">
          <a:extLst>
            <a:ext uri="{FF2B5EF4-FFF2-40B4-BE49-F238E27FC236}">
              <a16:creationId xmlns:a16="http://schemas.microsoft.com/office/drawing/2014/main" id="{5C647F38-CAE1-45D4-91FA-A4B2AC87384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10" name="PoljeZBesedilom 809">
          <a:extLst>
            <a:ext uri="{FF2B5EF4-FFF2-40B4-BE49-F238E27FC236}">
              <a16:creationId xmlns:a16="http://schemas.microsoft.com/office/drawing/2014/main" id="{670DA550-47BC-4818-95C4-9CE69ABF426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11" name="PoljeZBesedilom 810">
          <a:extLst>
            <a:ext uri="{FF2B5EF4-FFF2-40B4-BE49-F238E27FC236}">
              <a16:creationId xmlns:a16="http://schemas.microsoft.com/office/drawing/2014/main" id="{3B649C14-B551-4324-9A50-B337B26778E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12" name="PoljeZBesedilom 811">
          <a:extLst>
            <a:ext uri="{FF2B5EF4-FFF2-40B4-BE49-F238E27FC236}">
              <a16:creationId xmlns:a16="http://schemas.microsoft.com/office/drawing/2014/main" id="{75FC1556-BF79-46A1-9198-4EE21D3C87C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13" name="PoljeZBesedilom 812">
          <a:extLst>
            <a:ext uri="{FF2B5EF4-FFF2-40B4-BE49-F238E27FC236}">
              <a16:creationId xmlns:a16="http://schemas.microsoft.com/office/drawing/2014/main" id="{15415364-5019-4BE6-877C-4FFC1B9AA67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14" name="PoljeZBesedilom 813">
          <a:extLst>
            <a:ext uri="{FF2B5EF4-FFF2-40B4-BE49-F238E27FC236}">
              <a16:creationId xmlns:a16="http://schemas.microsoft.com/office/drawing/2014/main" id="{B6FB6814-739D-4644-8821-21E355A6632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15" name="PoljeZBesedilom 814">
          <a:extLst>
            <a:ext uri="{FF2B5EF4-FFF2-40B4-BE49-F238E27FC236}">
              <a16:creationId xmlns:a16="http://schemas.microsoft.com/office/drawing/2014/main" id="{C9D05729-EF39-4619-BAA7-004A29BB997F}"/>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16" name="PoljeZBesedilom 815">
          <a:extLst>
            <a:ext uri="{FF2B5EF4-FFF2-40B4-BE49-F238E27FC236}">
              <a16:creationId xmlns:a16="http://schemas.microsoft.com/office/drawing/2014/main" id="{064D0E95-3A89-4E7F-9BCE-00643EE04DC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17" name="PoljeZBesedilom 816">
          <a:extLst>
            <a:ext uri="{FF2B5EF4-FFF2-40B4-BE49-F238E27FC236}">
              <a16:creationId xmlns:a16="http://schemas.microsoft.com/office/drawing/2014/main" id="{783C061F-B0AE-41AB-B7BF-5746BB1BBD6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18" name="PoljeZBesedilom 817">
          <a:extLst>
            <a:ext uri="{FF2B5EF4-FFF2-40B4-BE49-F238E27FC236}">
              <a16:creationId xmlns:a16="http://schemas.microsoft.com/office/drawing/2014/main" id="{43A03DFA-9A0F-40FA-9049-31DCF9B3515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19" name="PoljeZBesedilom 818">
          <a:extLst>
            <a:ext uri="{FF2B5EF4-FFF2-40B4-BE49-F238E27FC236}">
              <a16:creationId xmlns:a16="http://schemas.microsoft.com/office/drawing/2014/main" id="{B135A4D7-471B-4942-8B74-450B76533990}"/>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20" name="PoljeZBesedilom 819">
          <a:extLst>
            <a:ext uri="{FF2B5EF4-FFF2-40B4-BE49-F238E27FC236}">
              <a16:creationId xmlns:a16="http://schemas.microsoft.com/office/drawing/2014/main" id="{40443748-A977-401E-86E2-BF1AA54D9D69}"/>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21" name="PoljeZBesedilom 820">
          <a:extLst>
            <a:ext uri="{FF2B5EF4-FFF2-40B4-BE49-F238E27FC236}">
              <a16:creationId xmlns:a16="http://schemas.microsoft.com/office/drawing/2014/main" id="{70AEA390-1AE4-4282-BCA6-1F9B5381EF2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22" name="PoljeZBesedilom 821">
          <a:extLst>
            <a:ext uri="{FF2B5EF4-FFF2-40B4-BE49-F238E27FC236}">
              <a16:creationId xmlns:a16="http://schemas.microsoft.com/office/drawing/2014/main" id="{6BE12549-36A5-4E29-B66F-73B9CA7DCE2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23" name="PoljeZBesedilom 822">
          <a:extLst>
            <a:ext uri="{FF2B5EF4-FFF2-40B4-BE49-F238E27FC236}">
              <a16:creationId xmlns:a16="http://schemas.microsoft.com/office/drawing/2014/main" id="{F17BC575-EEEF-44F2-93BB-AE33C8D63A0D}"/>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24" name="PoljeZBesedilom 823">
          <a:extLst>
            <a:ext uri="{FF2B5EF4-FFF2-40B4-BE49-F238E27FC236}">
              <a16:creationId xmlns:a16="http://schemas.microsoft.com/office/drawing/2014/main" id="{58683FDD-0E21-46BD-9B98-395F28CCCB60}"/>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25" name="PoljeZBesedilom 824">
          <a:extLst>
            <a:ext uri="{FF2B5EF4-FFF2-40B4-BE49-F238E27FC236}">
              <a16:creationId xmlns:a16="http://schemas.microsoft.com/office/drawing/2014/main" id="{A01245C8-2319-4FCD-A17E-F761C3BF751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26" name="PoljeZBesedilom 825">
          <a:extLst>
            <a:ext uri="{FF2B5EF4-FFF2-40B4-BE49-F238E27FC236}">
              <a16:creationId xmlns:a16="http://schemas.microsoft.com/office/drawing/2014/main" id="{6AD31636-1BA1-41D8-9570-5FC7AEFC1E0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27" name="PoljeZBesedilom 826">
          <a:extLst>
            <a:ext uri="{FF2B5EF4-FFF2-40B4-BE49-F238E27FC236}">
              <a16:creationId xmlns:a16="http://schemas.microsoft.com/office/drawing/2014/main" id="{2460C398-E5AC-47D9-87FB-8AF1CBD0922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28" name="PoljeZBesedilom 827">
          <a:extLst>
            <a:ext uri="{FF2B5EF4-FFF2-40B4-BE49-F238E27FC236}">
              <a16:creationId xmlns:a16="http://schemas.microsoft.com/office/drawing/2014/main" id="{E489D2C4-B3F0-4C25-90BF-065775A1DF05}"/>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29" name="PoljeZBesedilom 828">
          <a:extLst>
            <a:ext uri="{FF2B5EF4-FFF2-40B4-BE49-F238E27FC236}">
              <a16:creationId xmlns:a16="http://schemas.microsoft.com/office/drawing/2014/main" id="{E1F71C4D-8600-48BD-BFCE-A7321A33526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30" name="PoljeZBesedilom 829">
          <a:extLst>
            <a:ext uri="{FF2B5EF4-FFF2-40B4-BE49-F238E27FC236}">
              <a16:creationId xmlns:a16="http://schemas.microsoft.com/office/drawing/2014/main" id="{71CB1934-8037-4EAD-A032-B9AB48B79F8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31" name="PoljeZBesedilom 830">
          <a:extLst>
            <a:ext uri="{FF2B5EF4-FFF2-40B4-BE49-F238E27FC236}">
              <a16:creationId xmlns:a16="http://schemas.microsoft.com/office/drawing/2014/main" id="{7AF37D57-7DFF-4D66-AB92-2AED13D260B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32" name="PoljeZBesedilom 831">
          <a:extLst>
            <a:ext uri="{FF2B5EF4-FFF2-40B4-BE49-F238E27FC236}">
              <a16:creationId xmlns:a16="http://schemas.microsoft.com/office/drawing/2014/main" id="{A76F676A-C242-4711-A73E-407F8F818723}"/>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33" name="PoljeZBesedilom 832">
          <a:extLst>
            <a:ext uri="{FF2B5EF4-FFF2-40B4-BE49-F238E27FC236}">
              <a16:creationId xmlns:a16="http://schemas.microsoft.com/office/drawing/2014/main" id="{7EE14071-A246-4409-BFEC-53D4874BC1B0}"/>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34" name="PoljeZBesedilom 833">
          <a:extLst>
            <a:ext uri="{FF2B5EF4-FFF2-40B4-BE49-F238E27FC236}">
              <a16:creationId xmlns:a16="http://schemas.microsoft.com/office/drawing/2014/main" id="{08558AB5-5FAA-4B39-88C0-AE5365905DDE}"/>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35" name="PoljeZBesedilom 834">
          <a:extLst>
            <a:ext uri="{FF2B5EF4-FFF2-40B4-BE49-F238E27FC236}">
              <a16:creationId xmlns:a16="http://schemas.microsoft.com/office/drawing/2014/main" id="{2C150A35-DD5D-4D2D-B58D-B9E2649005A7}"/>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36" name="PoljeZBesedilom 835">
          <a:extLst>
            <a:ext uri="{FF2B5EF4-FFF2-40B4-BE49-F238E27FC236}">
              <a16:creationId xmlns:a16="http://schemas.microsoft.com/office/drawing/2014/main" id="{96218CFF-BAC7-4040-B7F3-6031216C1C09}"/>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37" name="PoljeZBesedilom 836">
          <a:extLst>
            <a:ext uri="{FF2B5EF4-FFF2-40B4-BE49-F238E27FC236}">
              <a16:creationId xmlns:a16="http://schemas.microsoft.com/office/drawing/2014/main" id="{831FF45E-B25D-4FFC-A41D-1579BED90C5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838" name="PoljeZBesedilom 837">
          <a:extLst>
            <a:ext uri="{FF2B5EF4-FFF2-40B4-BE49-F238E27FC236}">
              <a16:creationId xmlns:a16="http://schemas.microsoft.com/office/drawing/2014/main" id="{90DC814E-03E3-480A-9875-DD97A833EE5B}"/>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839" name="PoljeZBesedilom 838">
          <a:extLst>
            <a:ext uri="{FF2B5EF4-FFF2-40B4-BE49-F238E27FC236}">
              <a16:creationId xmlns:a16="http://schemas.microsoft.com/office/drawing/2014/main" id="{C745BC8A-0050-4FDE-AC8C-83453C89FA7D}"/>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840" name="PoljeZBesedilom 839">
          <a:extLst>
            <a:ext uri="{FF2B5EF4-FFF2-40B4-BE49-F238E27FC236}">
              <a16:creationId xmlns:a16="http://schemas.microsoft.com/office/drawing/2014/main" id="{74C378CE-60EE-4D6A-BD39-27A2919B9C14}"/>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841" name="PoljeZBesedilom 840">
          <a:extLst>
            <a:ext uri="{FF2B5EF4-FFF2-40B4-BE49-F238E27FC236}">
              <a16:creationId xmlns:a16="http://schemas.microsoft.com/office/drawing/2014/main" id="{323B82C7-1260-43B4-8718-8D67C41FD859}"/>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842" name="PoljeZBesedilom 841">
          <a:extLst>
            <a:ext uri="{FF2B5EF4-FFF2-40B4-BE49-F238E27FC236}">
              <a16:creationId xmlns:a16="http://schemas.microsoft.com/office/drawing/2014/main" id="{9DF7AA91-6F00-4E2D-AF47-54175DE54638}"/>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43" name="PoljeZBesedilom 842">
          <a:extLst>
            <a:ext uri="{FF2B5EF4-FFF2-40B4-BE49-F238E27FC236}">
              <a16:creationId xmlns:a16="http://schemas.microsoft.com/office/drawing/2014/main" id="{B59E5C0D-3629-4454-9FE6-6EEBB5627706}"/>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44" name="PoljeZBesedilom 843">
          <a:extLst>
            <a:ext uri="{FF2B5EF4-FFF2-40B4-BE49-F238E27FC236}">
              <a16:creationId xmlns:a16="http://schemas.microsoft.com/office/drawing/2014/main" id="{5FDA0906-7376-4AB9-B492-C02376A8E6C8}"/>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45" name="PoljeZBesedilom 844">
          <a:extLst>
            <a:ext uri="{FF2B5EF4-FFF2-40B4-BE49-F238E27FC236}">
              <a16:creationId xmlns:a16="http://schemas.microsoft.com/office/drawing/2014/main" id="{B0835136-53BE-4B8E-8669-0807E004A2C7}"/>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46" name="PoljeZBesedilom 845">
          <a:extLst>
            <a:ext uri="{FF2B5EF4-FFF2-40B4-BE49-F238E27FC236}">
              <a16:creationId xmlns:a16="http://schemas.microsoft.com/office/drawing/2014/main" id="{E3B576B6-C8EC-46A1-A263-6C1CB3F744C4}"/>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847" name="PoljeZBesedilom 846">
          <a:extLst>
            <a:ext uri="{FF2B5EF4-FFF2-40B4-BE49-F238E27FC236}">
              <a16:creationId xmlns:a16="http://schemas.microsoft.com/office/drawing/2014/main" id="{A6B09839-5245-4CD5-AB77-B471F9A8A8A2}"/>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848" name="PoljeZBesedilom 847">
          <a:extLst>
            <a:ext uri="{FF2B5EF4-FFF2-40B4-BE49-F238E27FC236}">
              <a16:creationId xmlns:a16="http://schemas.microsoft.com/office/drawing/2014/main" id="{923BBAC8-F383-4DC3-8AAB-BF92E96DE20C}"/>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66</xdr:row>
      <xdr:rowOff>0</xdr:rowOff>
    </xdr:from>
    <xdr:ext cx="65" cy="172227"/>
    <xdr:sp macro="" textlink="">
      <xdr:nvSpPr>
        <xdr:cNvPr id="849" name="PoljeZBesedilom 848">
          <a:extLst>
            <a:ext uri="{FF2B5EF4-FFF2-40B4-BE49-F238E27FC236}">
              <a16:creationId xmlns:a16="http://schemas.microsoft.com/office/drawing/2014/main" id="{77FCD36A-7E57-4416-B8BD-9383175DAD2F}"/>
            </a:ext>
          </a:extLst>
        </xdr:cNvPr>
        <xdr:cNvSpPr txBox="1"/>
      </xdr:nvSpPr>
      <xdr:spPr>
        <a:xfrm>
          <a:off x="6751320"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50" name="PoljeZBesedilom 849">
          <a:extLst>
            <a:ext uri="{FF2B5EF4-FFF2-40B4-BE49-F238E27FC236}">
              <a16:creationId xmlns:a16="http://schemas.microsoft.com/office/drawing/2014/main" id="{A201DDF8-FDF9-47FA-AA70-D18572B1910A}"/>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51" name="PoljeZBesedilom 850">
          <a:extLst>
            <a:ext uri="{FF2B5EF4-FFF2-40B4-BE49-F238E27FC236}">
              <a16:creationId xmlns:a16="http://schemas.microsoft.com/office/drawing/2014/main" id="{2213EDDF-2CE0-48CF-94DA-673E0D7827AB}"/>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52" name="PoljeZBesedilom 851">
          <a:extLst>
            <a:ext uri="{FF2B5EF4-FFF2-40B4-BE49-F238E27FC236}">
              <a16:creationId xmlns:a16="http://schemas.microsoft.com/office/drawing/2014/main" id="{AA1FDE03-94F6-483C-8099-B4B5F4C2A7A2}"/>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66</xdr:row>
      <xdr:rowOff>0</xdr:rowOff>
    </xdr:from>
    <xdr:ext cx="65" cy="172227"/>
    <xdr:sp macro="" textlink="">
      <xdr:nvSpPr>
        <xdr:cNvPr id="853" name="PoljeZBesedilom 852">
          <a:extLst>
            <a:ext uri="{FF2B5EF4-FFF2-40B4-BE49-F238E27FC236}">
              <a16:creationId xmlns:a16="http://schemas.microsoft.com/office/drawing/2014/main" id="{F415CE8C-76EB-42D5-9233-48AF9EF794F1}"/>
            </a:ext>
          </a:extLst>
        </xdr:cNvPr>
        <xdr:cNvSpPr txBox="1"/>
      </xdr:nvSpPr>
      <xdr:spPr>
        <a:xfrm>
          <a:off x="6753225" y="151542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262</xdr:col>
      <xdr:colOff>0</xdr:colOff>
      <xdr:row>4</xdr:row>
      <xdr:rowOff>0</xdr:rowOff>
    </xdr:from>
    <xdr:ext cx="65" cy="172227"/>
    <xdr:sp macro="" textlink="">
      <xdr:nvSpPr>
        <xdr:cNvPr id="2" name="PoljeZBesedilom 1">
          <a:extLst>
            <a:ext uri="{FF2B5EF4-FFF2-40B4-BE49-F238E27FC236}">
              <a16:creationId xmlns:a16="http://schemas.microsoft.com/office/drawing/2014/main" id="{BD9C6958-0895-4E06-B8A0-01CE32DF4DF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 name="PoljeZBesedilom 2">
          <a:extLst>
            <a:ext uri="{FF2B5EF4-FFF2-40B4-BE49-F238E27FC236}">
              <a16:creationId xmlns:a16="http://schemas.microsoft.com/office/drawing/2014/main" id="{C9674380-976D-4B9C-93E3-8744FEAC73A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 name="PoljeZBesedilom 3">
          <a:extLst>
            <a:ext uri="{FF2B5EF4-FFF2-40B4-BE49-F238E27FC236}">
              <a16:creationId xmlns:a16="http://schemas.microsoft.com/office/drawing/2014/main" id="{549E9E5E-F2AF-4C63-8C98-A4DC90FE773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 name="PoljeZBesedilom 4">
          <a:extLst>
            <a:ext uri="{FF2B5EF4-FFF2-40B4-BE49-F238E27FC236}">
              <a16:creationId xmlns:a16="http://schemas.microsoft.com/office/drawing/2014/main" id="{69C08E05-9A43-4F98-86CA-0586AAAE388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 name="PoljeZBesedilom 5">
          <a:extLst>
            <a:ext uri="{FF2B5EF4-FFF2-40B4-BE49-F238E27FC236}">
              <a16:creationId xmlns:a16="http://schemas.microsoft.com/office/drawing/2014/main" id="{4ECF8A2C-328A-4268-9F62-BB00E654846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 name="PoljeZBesedilom 6">
          <a:extLst>
            <a:ext uri="{FF2B5EF4-FFF2-40B4-BE49-F238E27FC236}">
              <a16:creationId xmlns:a16="http://schemas.microsoft.com/office/drawing/2014/main" id="{1C36DF2F-3FB0-466B-9550-0D87EA6B476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 name="PoljeZBesedilom 7">
          <a:extLst>
            <a:ext uri="{FF2B5EF4-FFF2-40B4-BE49-F238E27FC236}">
              <a16:creationId xmlns:a16="http://schemas.microsoft.com/office/drawing/2014/main" id="{171F6D6D-6053-4113-97D3-704624A0A93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 name="PoljeZBesedilom 8">
          <a:extLst>
            <a:ext uri="{FF2B5EF4-FFF2-40B4-BE49-F238E27FC236}">
              <a16:creationId xmlns:a16="http://schemas.microsoft.com/office/drawing/2014/main" id="{3C9F6FCB-2E5F-462D-9764-F14A3FB5CB3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 name="PoljeZBesedilom 9">
          <a:extLst>
            <a:ext uri="{FF2B5EF4-FFF2-40B4-BE49-F238E27FC236}">
              <a16:creationId xmlns:a16="http://schemas.microsoft.com/office/drawing/2014/main" id="{057D1CB4-8ED8-44F2-8735-DD8F1C39F59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 name="PoljeZBesedilom 10">
          <a:extLst>
            <a:ext uri="{FF2B5EF4-FFF2-40B4-BE49-F238E27FC236}">
              <a16:creationId xmlns:a16="http://schemas.microsoft.com/office/drawing/2014/main" id="{D1481BDC-6FBF-4135-B443-69C54D370A3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 name="PoljeZBesedilom 11">
          <a:extLst>
            <a:ext uri="{FF2B5EF4-FFF2-40B4-BE49-F238E27FC236}">
              <a16:creationId xmlns:a16="http://schemas.microsoft.com/office/drawing/2014/main" id="{A86EF879-9171-48DD-B8CD-9545EFB5166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 name="PoljeZBesedilom 12">
          <a:extLst>
            <a:ext uri="{FF2B5EF4-FFF2-40B4-BE49-F238E27FC236}">
              <a16:creationId xmlns:a16="http://schemas.microsoft.com/office/drawing/2014/main" id="{62CF298E-26FD-4B7C-AAEB-0C23AEEF3C4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 name="PoljeZBesedilom 13">
          <a:extLst>
            <a:ext uri="{FF2B5EF4-FFF2-40B4-BE49-F238E27FC236}">
              <a16:creationId xmlns:a16="http://schemas.microsoft.com/office/drawing/2014/main" id="{5699E5E9-4DEE-4D42-9010-79728921DF7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 name="PoljeZBesedilom 14">
          <a:extLst>
            <a:ext uri="{FF2B5EF4-FFF2-40B4-BE49-F238E27FC236}">
              <a16:creationId xmlns:a16="http://schemas.microsoft.com/office/drawing/2014/main" id="{B818F5BD-4D12-4E43-8DC2-A184648BC1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 name="PoljeZBesedilom 15">
          <a:extLst>
            <a:ext uri="{FF2B5EF4-FFF2-40B4-BE49-F238E27FC236}">
              <a16:creationId xmlns:a16="http://schemas.microsoft.com/office/drawing/2014/main" id="{61CD615D-3564-4B1C-9DF5-583B37F306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 name="PoljeZBesedilom 16">
          <a:extLst>
            <a:ext uri="{FF2B5EF4-FFF2-40B4-BE49-F238E27FC236}">
              <a16:creationId xmlns:a16="http://schemas.microsoft.com/office/drawing/2014/main" id="{5025CA13-D9F1-4308-9581-D218C8E9201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 name="PoljeZBesedilom 17">
          <a:extLst>
            <a:ext uri="{FF2B5EF4-FFF2-40B4-BE49-F238E27FC236}">
              <a16:creationId xmlns:a16="http://schemas.microsoft.com/office/drawing/2014/main" id="{A751BFDC-B18C-49B7-8504-743466C72BE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 name="PoljeZBesedilom 18">
          <a:extLst>
            <a:ext uri="{FF2B5EF4-FFF2-40B4-BE49-F238E27FC236}">
              <a16:creationId xmlns:a16="http://schemas.microsoft.com/office/drawing/2014/main" id="{78528221-819B-4781-83FB-97B33C9A286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 name="PoljeZBesedilom 19">
          <a:extLst>
            <a:ext uri="{FF2B5EF4-FFF2-40B4-BE49-F238E27FC236}">
              <a16:creationId xmlns:a16="http://schemas.microsoft.com/office/drawing/2014/main" id="{77FDCC49-805B-4AF5-870B-F55E088D420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 name="PoljeZBesedilom 20">
          <a:extLst>
            <a:ext uri="{FF2B5EF4-FFF2-40B4-BE49-F238E27FC236}">
              <a16:creationId xmlns:a16="http://schemas.microsoft.com/office/drawing/2014/main" id="{DD2BDF3A-C6C5-419D-95CD-C008419A7AA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 name="PoljeZBesedilom 21">
          <a:extLst>
            <a:ext uri="{FF2B5EF4-FFF2-40B4-BE49-F238E27FC236}">
              <a16:creationId xmlns:a16="http://schemas.microsoft.com/office/drawing/2014/main" id="{8ED29F1E-C996-4E9D-B502-4BCCE33F186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 name="PoljeZBesedilom 22">
          <a:extLst>
            <a:ext uri="{FF2B5EF4-FFF2-40B4-BE49-F238E27FC236}">
              <a16:creationId xmlns:a16="http://schemas.microsoft.com/office/drawing/2014/main" id="{F48037D8-0187-400A-81BD-76B09575A54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 name="PoljeZBesedilom 23">
          <a:extLst>
            <a:ext uri="{FF2B5EF4-FFF2-40B4-BE49-F238E27FC236}">
              <a16:creationId xmlns:a16="http://schemas.microsoft.com/office/drawing/2014/main" id="{09FC21E1-0840-45E7-A3E0-8CB5F4EF78E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5" name="PoljeZBesedilom 24">
          <a:extLst>
            <a:ext uri="{FF2B5EF4-FFF2-40B4-BE49-F238E27FC236}">
              <a16:creationId xmlns:a16="http://schemas.microsoft.com/office/drawing/2014/main" id="{52A156DF-B221-40D6-B23C-197C7E6587C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6" name="PoljeZBesedilom 25">
          <a:extLst>
            <a:ext uri="{FF2B5EF4-FFF2-40B4-BE49-F238E27FC236}">
              <a16:creationId xmlns:a16="http://schemas.microsoft.com/office/drawing/2014/main" id="{14157853-B151-4D30-B44F-30D44ACEF16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 name="PoljeZBesedilom 26">
          <a:extLst>
            <a:ext uri="{FF2B5EF4-FFF2-40B4-BE49-F238E27FC236}">
              <a16:creationId xmlns:a16="http://schemas.microsoft.com/office/drawing/2014/main" id="{80C0D9C9-4CE3-4D25-8421-9B8DD3566A3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 name="PoljeZBesedilom 27">
          <a:extLst>
            <a:ext uri="{FF2B5EF4-FFF2-40B4-BE49-F238E27FC236}">
              <a16:creationId xmlns:a16="http://schemas.microsoft.com/office/drawing/2014/main" id="{6CB7309B-B8E9-4C02-8A01-4E8FA91A55D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 name="PoljeZBesedilom 28">
          <a:extLst>
            <a:ext uri="{FF2B5EF4-FFF2-40B4-BE49-F238E27FC236}">
              <a16:creationId xmlns:a16="http://schemas.microsoft.com/office/drawing/2014/main" id="{3FA5C504-05A0-4329-B990-FADB582F070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 name="PoljeZBesedilom 29">
          <a:extLst>
            <a:ext uri="{FF2B5EF4-FFF2-40B4-BE49-F238E27FC236}">
              <a16:creationId xmlns:a16="http://schemas.microsoft.com/office/drawing/2014/main" id="{F86F70EB-2196-44FA-9F23-B732B188481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 name="PoljeZBesedilom 30">
          <a:extLst>
            <a:ext uri="{FF2B5EF4-FFF2-40B4-BE49-F238E27FC236}">
              <a16:creationId xmlns:a16="http://schemas.microsoft.com/office/drawing/2014/main" id="{F3252E4C-4E7D-4443-B915-93CB578A972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 name="PoljeZBesedilom 31">
          <a:extLst>
            <a:ext uri="{FF2B5EF4-FFF2-40B4-BE49-F238E27FC236}">
              <a16:creationId xmlns:a16="http://schemas.microsoft.com/office/drawing/2014/main" id="{2811EA87-4369-4F96-86D0-DE019C6258E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 name="PoljeZBesedilom 32">
          <a:extLst>
            <a:ext uri="{FF2B5EF4-FFF2-40B4-BE49-F238E27FC236}">
              <a16:creationId xmlns:a16="http://schemas.microsoft.com/office/drawing/2014/main" id="{1118CC96-63D6-438A-B7F5-39B525BBA64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 name="PoljeZBesedilom 33">
          <a:extLst>
            <a:ext uri="{FF2B5EF4-FFF2-40B4-BE49-F238E27FC236}">
              <a16:creationId xmlns:a16="http://schemas.microsoft.com/office/drawing/2014/main" id="{F4F6EE37-ECD9-4E8E-9794-5BD7A5A8129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 name="PoljeZBesedilom 34">
          <a:extLst>
            <a:ext uri="{FF2B5EF4-FFF2-40B4-BE49-F238E27FC236}">
              <a16:creationId xmlns:a16="http://schemas.microsoft.com/office/drawing/2014/main" id="{8ECDD8DC-5E72-4EA8-B923-E6889AF8942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 name="PoljeZBesedilom 35">
          <a:extLst>
            <a:ext uri="{FF2B5EF4-FFF2-40B4-BE49-F238E27FC236}">
              <a16:creationId xmlns:a16="http://schemas.microsoft.com/office/drawing/2014/main" id="{C350D8B6-2D9C-4F61-B75F-5F60A28CEF4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 name="PoljeZBesedilom 36">
          <a:extLst>
            <a:ext uri="{FF2B5EF4-FFF2-40B4-BE49-F238E27FC236}">
              <a16:creationId xmlns:a16="http://schemas.microsoft.com/office/drawing/2014/main" id="{E508A447-7874-4094-9F2A-8B3840BF80E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 name="PoljeZBesedilom 37">
          <a:extLst>
            <a:ext uri="{FF2B5EF4-FFF2-40B4-BE49-F238E27FC236}">
              <a16:creationId xmlns:a16="http://schemas.microsoft.com/office/drawing/2014/main" id="{4DF6E683-DC54-4B47-A6B5-9FFB47F037A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 name="PoljeZBesedilom 38">
          <a:extLst>
            <a:ext uri="{FF2B5EF4-FFF2-40B4-BE49-F238E27FC236}">
              <a16:creationId xmlns:a16="http://schemas.microsoft.com/office/drawing/2014/main" id="{5E26113A-A4FE-405D-9409-6AD7A5D8115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 name="PoljeZBesedilom 39">
          <a:extLst>
            <a:ext uri="{FF2B5EF4-FFF2-40B4-BE49-F238E27FC236}">
              <a16:creationId xmlns:a16="http://schemas.microsoft.com/office/drawing/2014/main" id="{A2B4C390-14B0-4C39-9021-B3D5190D7B9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 name="PoljeZBesedilom 40">
          <a:extLst>
            <a:ext uri="{FF2B5EF4-FFF2-40B4-BE49-F238E27FC236}">
              <a16:creationId xmlns:a16="http://schemas.microsoft.com/office/drawing/2014/main" id="{A137F31D-62D4-4D4A-A8BF-BB331DFD5B2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 name="PoljeZBesedilom 41">
          <a:extLst>
            <a:ext uri="{FF2B5EF4-FFF2-40B4-BE49-F238E27FC236}">
              <a16:creationId xmlns:a16="http://schemas.microsoft.com/office/drawing/2014/main" id="{038DE62E-2211-4AA9-9FB2-F47AC44B213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 name="PoljeZBesedilom 42">
          <a:extLst>
            <a:ext uri="{FF2B5EF4-FFF2-40B4-BE49-F238E27FC236}">
              <a16:creationId xmlns:a16="http://schemas.microsoft.com/office/drawing/2014/main" id="{D9126CAC-A355-4904-8A71-E16280CF127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 name="PoljeZBesedilom 43">
          <a:extLst>
            <a:ext uri="{FF2B5EF4-FFF2-40B4-BE49-F238E27FC236}">
              <a16:creationId xmlns:a16="http://schemas.microsoft.com/office/drawing/2014/main" id="{868F9213-7DEE-41CA-AEB4-823CE88983E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 name="PoljeZBesedilom 44">
          <a:extLst>
            <a:ext uri="{FF2B5EF4-FFF2-40B4-BE49-F238E27FC236}">
              <a16:creationId xmlns:a16="http://schemas.microsoft.com/office/drawing/2014/main" id="{7E26598D-A5B7-4406-A1D7-C5208AD88F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 name="PoljeZBesedilom 45">
          <a:extLst>
            <a:ext uri="{FF2B5EF4-FFF2-40B4-BE49-F238E27FC236}">
              <a16:creationId xmlns:a16="http://schemas.microsoft.com/office/drawing/2014/main" id="{CC7FDB3B-7E6D-4909-80CF-AC419845F76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 name="PoljeZBesedilom 46">
          <a:extLst>
            <a:ext uri="{FF2B5EF4-FFF2-40B4-BE49-F238E27FC236}">
              <a16:creationId xmlns:a16="http://schemas.microsoft.com/office/drawing/2014/main" id="{91D88325-12C1-4DFB-AA9B-CC23DA06986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 name="PoljeZBesedilom 47">
          <a:extLst>
            <a:ext uri="{FF2B5EF4-FFF2-40B4-BE49-F238E27FC236}">
              <a16:creationId xmlns:a16="http://schemas.microsoft.com/office/drawing/2014/main" id="{A18124F5-9702-42D2-AB9C-1341CF64CD4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 name="PoljeZBesedilom 48">
          <a:extLst>
            <a:ext uri="{FF2B5EF4-FFF2-40B4-BE49-F238E27FC236}">
              <a16:creationId xmlns:a16="http://schemas.microsoft.com/office/drawing/2014/main" id="{A4E6A08A-42E1-40A4-B4D6-5E115EBACE5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 name="PoljeZBesedilom 49">
          <a:extLst>
            <a:ext uri="{FF2B5EF4-FFF2-40B4-BE49-F238E27FC236}">
              <a16:creationId xmlns:a16="http://schemas.microsoft.com/office/drawing/2014/main" id="{7D0B3002-64C0-40B8-ADB9-C464650E6C2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 name="PoljeZBesedilom 50">
          <a:extLst>
            <a:ext uri="{FF2B5EF4-FFF2-40B4-BE49-F238E27FC236}">
              <a16:creationId xmlns:a16="http://schemas.microsoft.com/office/drawing/2014/main" id="{D7B9E31C-A213-4B33-8C46-E73F80B9D58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 name="PoljeZBesedilom 51">
          <a:extLst>
            <a:ext uri="{FF2B5EF4-FFF2-40B4-BE49-F238E27FC236}">
              <a16:creationId xmlns:a16="http://schemas.microsoft.com/office/drawing/2014/main" id="{DAB53182-9B01-458E-AFAF-62D74E8F30D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 name="PoljeZBesedilom 52">
          <a:extLst>
            <a:ext uri="{FF2B5EF4-FFF2-40B4-BE49-F238E27FC236}">
              <a16:creationId xmlns:a16="http://schemas.microsoft.com/office/drawing/2014/main" id="{FF3767EA-FFB3-488D-AE62-100284F0EF4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 name="PoljeZBesedilom 53">
          <a:extLst>
            <a:ext uri="{FF2B5EF4-FFF2-40B4-BE49-F238E27FC236}">
              <a16:creationId xmlns:a16="http://schemas.microsoft.com/office/drawing/2014/main" id="{6A68B713-BAC1-4DDA-8232-757FE51EEAC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 name="PoljeZBesedilom 54">
          <a:extLst>
            <a:ext uri="{FF2B5EF4-FFF2-40B4-BE49-F238E27FC236}">
              <a16:creationId xmlns:a16="http://schemas.microsoft.com/office/drawing/2014/main" id="{679C3FD5-6DC7-4451-9F19-3CE5245E211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 name="PoljeZBesedilom 55">
          <a:extLst>
            <a:ext uri="{FF2B5EF4-FFF2-40B4-BE49-F238E27FC236}">
              <a16:creationId xmlns:a16="http://schemas.microsoft.com/office/drawing/2014/main" id="{1739C3D6-FDFA-4B37-BD40-AF8CAD992C1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 name="PoljeZBesedilom 56">
          <a:extLst>
            <a:ext uri="{FF2B5EF4-FFF2-40B4-BE49-F238E27FC236}">
              <a16:creationId xmlns:a16="http://schemas.microsoft.com/office/drawing/2014/main" id="{9E305C2A-D6A1-43AF-800E-D9E333EF35F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 name="PoljeZBesedilom 57">
          <a:extLst>
            <a:ext uri="{FF2B5EF4-FFF2-40B4-BE49-F238E27FC236}">
              <a16:creationId xmlns:a16="http://schemas.microsoft.com/office/drawing/2014/main" id="{827F5A91-4CD7-4AC1-B853-8B73B0883A4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 name="PoljeZBesedilom 58">
          <a:extLst>
            <a:ext uri="{FF2B5EF4-FFF2-40B4-BE49-F238E27FC236}">
              <a16:creationId xmlns:a16="http://schemas.microsoft.com/office/drawing/2014/main" id="{58C1CE59-B115-4DCD-9820-337876301A7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0" name="PoljeZBesedilom 59">
          <a:extLst>
            <a:ext uri="{FF2B5EF4-FFF2-40B4-BE49-F238E27FC236}">
              <a16:creationId xmlns:a16="http://schemas.microsoft.com/office/drawing/2014/main" id="{58BCB5CC-E752-4014-AF4A-C7156067097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 name="PoljeZBesedilom 60">
          <a:extLst>
            <a:ext uri="{FF2B5EF4-FFF2-40B4-BE49-F238E27FC236}">
              <a16:creationId xmlns:a16="http://schemas.microsoft.com/office/drawing/2014/main" id="{EF2B863D-67DD-4038-AF7D-71EA5B6E5A9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 name="PoljeZBesedilom 61">
          <a:extLst>
            <a:ext uri="{FF2B5EF4-FFF2-40B4-BE49-F238E27FC236}">
              <a16:creationId xmlns:a16="http://schemas.microsoft.com/office/drawing/2014/main" id="{96B8376E-7792-440B-94CD-5BA6AB53ED6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 name="PoljeZBesedilom 62">
          <a:extLst>
            <a:ext uri="{FF2B5EF4-FFF2-40B4-BE49-F238E27FC236}">
              <a16:creationId xmlns:a16="http://schemas.microsoft.com/office/drawing/2014/main" id="{37348D21-475B-46D5-8E29-45B412FB134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 name="PoljeZBesedilom 63">
          <a:extLst>
            <a:ext uri="{FF2B5EF4-FFF2-40B4-BE49-F238E27FC236}">
              <a16:creationId xmlns:a16="http://schemas.microsoft.com/office/drawing/2014/main" id="{F7A454CD-5F8E-4CF8-88BE-CA2646816A0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 name="PoljeZBesedilom 64">
          <a:extLst>
            <a:ext uri="{FF2B5EF4-FFF2-40B4-BE49-F238E27FC236}">
              <a16:creationId xmlns:a16="http://schemas.microsoft.com/office/drawing/2014/main" id="{D4499CC3-F688-4E67-B169-5492F1E8C61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 name="PoljeZBesedilom 65">
          <a:extLst>
            <a:ext uri="{FF2B5EF4-FFF2-40B4-BE49-F238E27FC236}">
              <a16:creationId xmlns:a16="http://schemas.microsoft.com/office/drawing/2014/main" id="{E445D345-4D79-4D84-870E-89CA344D557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 name="PoljeZBesedilom 66">
          <a:extLst>
            <a:ext uri="{FF2B5EF4-FFF2-40B4-BE49-F238E27FC236}">
              <a16:creationId xmlns:a16="http://schemas.microsoft.com/office/drawing/2014/main" id="{245845D8-8686-4969-B355-63B9ECC73A0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 name="PoljeZBesedilom 67">
          <a:extLst>
            <a:ext uri="{FF2B5EF4-FFF2-40B4-BE49-F238E27FC236}">
              <a16:creationId xmlns:a16="http://schemas.microsoft.com/office/drawing/2014/main" id="{DBCF739D-1331-4587-8C82-2D84528CA17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 name="PoljeZBesedilom 68">
          <a:extLst>
            <a:ext uri="{FF2B5EF4-FFF2-40B4-BE49-F238E27FC236}">
              <a16:creationId xmlns:a16="http://schemas.microsoft.com/office/drawing/2014/main" id="{67D3ACB8-EBB0-4AF1-A2BF-78E764A29A4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 name="PoljeZBesedilom 69">
          <a:extLst>
            <a:ext uri="{FF2B5EF4-FFF2-40B4-BE49-F238E27FC236}">
              <a16:creationId xmlns:a16="http://schemas.microsoft.com/office/drawing/2014/main" id="{A4E0A3FB-F0D7-4DAA-9A33-627CC2AFAD4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 name="PoljeZBesedilom 70">
          <a:extLst>
            <a:ext uri="{FF2B5EF4-FFF2-40B4-BE49-F238E27FC236}">
              <a16:creationId xmlns:a16="http://schemas.microsoft.com/office/drawing/2014/main" id="{3D3514CD-E3D9-4E83-8FD8-9C714351048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 name="PoljeZBesedilom 71">
          <a:extLst>
            <a:ext uri="{FF2B5EF4-FFF2-40B4-BE49-F238E27FC236}">
              <a16:creationId xmlns:a16="http://schemas.microsoft.com/office/drawing/2014/main" id="{7AD80848-E262-49C2-AE32-29DF47BBC49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 name="PoljeZBesedilom 72">
          <a:extLst>
            <a:ext uri="{FF2B5EF4-FFF2-40B4-BE49-F238E27FC236}">
              <a16:creationId xmlns:a16="http://schemas.microsoft.com/office/drawing/2014/main" id="{1395AD86-71BC-4037-ADC6-BD393E1D9D4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 name="PoljeZBesedilom 73">
          <a:extLst>
            <a:ext uri="{FF2B5EF4-FFF2-40B4-BE49-F238E27FC236}">
              <a16:creationId xmlns:a16="http://schemas.microsoft.com/office/drawing/2014/main" id="{D99E2FF1-C13D-48ED-A517-1C95C650675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 name="PoljeZBesedilom 74">
          <a:extLst>
            <a:ext uri="{FF2B5EF4-FFF2-40B4-BE49-F238E27FC236}">
              <a16:creationId xmlns:a16="http://schemas.microsoft.com/office/drawing/2014/main" id="{C6C8C0BC-1DBA-4144-8A7C-14F70EC5694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 name="PoljeZBesedilom 75">
          <a:extLst>
            <a:ext uri="{FF2B5EF4-FFF2-40B4-BE49-F238E27FC236}">
              <a16:creationId xmlns:a16="http://schemas.microsoft.com/office/drawing/2014/main" id="{C9A078AA-8827-4B01-88B4-CE06BBD7183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 name="PoljeZBesedilom 76">
          <a:extLst>
            <a:ext uri="{FF2B5EF4-FFF2-40B4-BE49-F238E27FC236}">
              <a16:creationId xmlns:a16="http://schemas.microsoft.com/office/drawing/2014/main" id="{C46F60C8-7CA5-470B-8B23-6A8E22D6AA0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 name="PoljeZBesedilom 77">
          <a:extLst>
            <a:ext uri="{FF2B5EF4-FFF2-40B4-BE49-F238E27FC236}">
              <a16:creationId xmlns:a16="http://schemas.microsoft.com/office/drawing/2014/main" id="{7938B0BA-050B-43C2-BC2D-FD5BCFE7C42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 name="PoljeZBesedilom 78">
          <a:extLst>
            <a:ext uri="{FF2B5EF4-FFF2-40B4-BE49-F238E27FC236}">
              <a16:creationId xmlns:a16="http://schemas.microsoft.com/office/drawing/2014/main" id="{777C07F4-B39F-403C-AF2A-DA0F95E9530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 name="PoljeZBesedilom 79">
          <a:extLst>
            <a:ext uri="{FF2B5EF4-FFF2-40B4-BE49-F238E27FC236}">
              <a16:creationId xmlns:a16="http://schemas.microsoft.com/office/drawing/2014/main" id="{B1930518-5608-4986-BA56-F442BD5DA1E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 name="PoljeZBesedilom 80">
          <a:extLst>
            <a:ext uri="{FF2B5EF4-FFF2-40B4-BE49-F238E27FC236}">
              <a16:creationId xmlns:a16="http://schemas.microsoft.com/office/drawing/2014/main" id="{A9150E85-8D06-4157-95D5-3D0A802DA6B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 name="PoljeZBesedilom 81">
          <a:extLst>
            <a:ext uri="{FF2B5EF4-FFF2-40B4-BE49-F238E27FC236}">
              <a16:creationId xmlns:a16="http://schemas.microsoft.com/office/drawing/2014/main" id="{6BFB52FC-A1AF-492B-93F7-AFDFFC25239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 name="PoljeZBesedilom 82">
          <a:extLst>
            <a:ext uri="{FF2B5EF4-FFF2-40B4-BE49-F238E27FC236}">
              <a16:creationId xmlns:a16="http://schemas.microsoft.com/office/drawing/2014/main" id="{624BA11F-AD52-4043-8F6A-3B24B572680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4" name="PoljeZBesedilom 83">
          <a:extLst>
            <a:ext uri="{FF2B5EF4-FFF2-40B4-BE49-F238E27FC236}">
              <a16:creationId xmlns:a16="http://schemas.microsoft.com/office/drawing/2014/main" id="{873F990F-B0EF-478C-AC26-2E29567E53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 name="PoljeZBesedilom 84">
          <a:extLst>
            <a:ext uri="{FF2B5EF4-FFF2-40B4-BE49-F238E27FC236}">
              <a16:creationId xmlns:a16="http://schemas.microsoft.com/office/drawing/2014/main" id="{062E4E22-DA7F-483E-B983-DC14206AC87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 name="PoljeZBesedilom 85">
          <a:extLst>
            <a:ext uri="{FF2B5EF4-FFF2-40B4-BE49-F238E27FC236}">
              <a16:creationId xmlns:a16="http://schemas.microsoft.com/office/drawing/2014/main" id="{9C33E8C7-E3F5-4AA3-A9D7-D11509ED299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 name="PoljeZBesedilom 86">
          <a:extLst>
            <a:ext uri="{FF2B5EF4-FFF2-40B4-BE49-F238E27FC236}">
              <a16:creationId xmlns:a16="http://schemas.microsoft.com/office/drawing/2014/main" id="{01DFDF47-0DC8-40FB-B3D5-935B5293720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 name="PoljeZBesedilom 87">
          <a:extLst>
            <a:ext uri="{FF2B5EF4-FFF2-40B4-BE49-F238E27FC236}">
              <a16:creationId xmlns:a16="http://schemas.microsoft.com/office/drawing/2014/main" id="{5313C47F-B003-4872-BC8B-FBFCF01505E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 name="PoljeZBesedilom 88">
          <a:extLst>
            <a:ext uri="{FF2B5EF4-FFF2-40B4-BE49-F238E27FC236}">
              <a16:creationId xmlns:a16="http://schemas.microsoft.com/office/drawing/2014/main" id="{A51462B9-3A0B-44A5-8CA7-948FBC218E4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 name="PoljeZBesedilom 89">
          <a:extLst>
            <a:ext uri="{FF2B5EF4-FFF2-40B4-BE49-F238E27FC236}">
              <a16:creationId xmlns:a16="http://schemas.microsoft.com/office/drawing/2014/main" id="{4CD794B5-D15B-48BE-A563-CB2BD7FF782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 name="PoljeZBesedilom 90">
          <a:extLst>
            <a:ext uri="{FF2B5EF4-FFF2-40B4-BE49-F238E27FC236}">
              <a16:creationId xmlns:a16="http://schemas.microsoft.com/office/drawing/2014/main" id="{9BB046BE-FC11-4F37-939A-FD5E81D4422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 name="PoljeZBesedilom 91">
          <a:extLst>
            <a:ext uri="{FF2B5EF4-FFF2-40B4-BE49-F238E27FC236}">
              <a16:creationId xmlns:a16="http://schemas.microsoft.com/office/drawing/2014/main" id="{39A04707-1CD6-4561-B6C4-4B6B651C588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 name="PoljeZBesedilom 92">
          <a:extLst>
            <a:ext uri="{FF2B5EF4-FFF2-40B4-BE49-F238E27FC236}">
              <a16:creationId xmlns:a16="http://schemas.microsoft.com/office/drawing/2014/main" id="{93EB9FF6-C2D1-4E8B-8512-6D8234743B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 name="PoljeZBesedilom 93">
          <a:extLst>
            <a:ext uri="{FF2B5EF4-FFF2-40B4-BE49-F238E27FC236}">
              <a16:creationId xmlns:a16="http://schemas.microsoft.com/office/drawing/2014/main" id="{2308C90D-7F5E-4B86-9F96-DFDA8AC2BD5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 name="PoljeZBesedilom 94">
          <a:extLst>
            <a:ext uri="{FF2B5EF4-FFF2-40B4-BE49-F238E27FC236}">
              <a16:creationId xmlns:a16="http://schemas.microsoft.com/office/drawing/2014/main" id="{9A72F00D-1CC4-41A6-AF63-8C8036C5828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 name="PoljeZBesedilom 95">
          <a:extLst>
            <a:ext uri="{FF2B5EF4-FFF2-40B4-BE49-F238E27FC236}">
              <a16:creationId xmlns:a16="http://schemas.microsoft.com/office/drawing/2014/main" id="{54008F5B-2AB3-46F5-B5A5-26480E4594B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 name="PoljeZBesedilom 96">
          <a:extLst>
            <a:ext uri="{FF2B5EF4-FFF2-40B4-BE49-F238E27FC236}">
              <a16:creationId xmlns:a16="http://schemas.microsoft.com/office/drawing/2014/main" id="{D625D296-CC68-4B47-87F7-CCCE9FAE602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8" name="PoljeZBesedilom 97">
          <a:extLst>
            <a:ext uri="{FF2B5EF4-FFF2-40B4-BE49-F238E27FC236}">
              <a16:creationId xmlns:a16="http://schemas.microsoft.com/office/drawing/2014/main" id="{74B1EA13-CBBB-4E7F-86F5-863D7C34841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9" name="PoljeZBesedilom 98">
          <a:extLst>
            <a:ext uri="{FF2B5EF4-FFF2-40B4-BE49-F238E27FC236}">
              <a16:creationId xmlns:a16="http://schemas.microsoft.com/office/drawing/2014/main" id="{5A0FAF67-7571-48A6-B798-AD6B3215783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0" name="PoljeZBesedilom 99">
          <a:extLst>
            <a:ext uri="{FF2B5EF4-FFF2-40B4-BE49-F238E27FC236}">
              <a16:creationId xmlns:a16="http://schemas.microsoft.com/office/drawing/2014/main" id="{5AE5AF52-E665-4BF1-BF24-6DF325DACEA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 name="PoljeZBesedilom 100">
          <a:extLst>
            <a:ext uri="{FF2B5EF4-FFF2-40B4-BE49-F238E27FC236}">
              <a16:creationId xmlns:a16="http://schemas.microsoft.com/office/drawing/2014/main" id="{82639A82-58AF-46BE-802B-ACF986FABCA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 name="PoljeZBesedilom 101">
          <a:extLst>
            <a:ext uri="{FF2B5EF4-FFF2-40B4-BE49-F238E27FC236}">
              <a16:creationId xmlns:a16="http://schemas.microsoft.com/office/drawing/2014/main" id="{212E795B-F8E9-4B26-9521-E7EB5EC1495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 name="PoljeZBesedilom 102">
          <a:extLst>
            <a:ext uri="{FF2B5EF4-FFF2-40B4-BE49-F238E27FC236}">
              <a16:creationId xmlns:a16="http://schemas.microsoft.com/office/drawing/2014/main" id="{7E50DB91-58AB-41B7-B037-48FD748410A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 name="PoljeZBesedilom 103">
          <a:extLst>
            <a:ext uri="{FF2B5EF4-FFF2-40B4-BE49-F238E27FC236}">
              <a16:creationId xmlns:a16="http://schemas.microsoft.com/office/drawing/2014/main" id="{DB12D91C-DDC1-44B1-A247-8F514D66D38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 name="PoljeZBesedilom 104">
          <a:extLst>
            <a:ext uri="{FF2B5EF4-FFF2-40B4-BE49-F238E27FC236}">
              <a16:creationId xmlns:a16="http://schemas.microsoft.com/office/drawing/2014/main" id="{CA380303-5307-46E0-B867-A896CE8E622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 name="PoljeZBesedilom 105">
          <a:extLst>
            <a:ext uri="{FF2B5EF4-FFF2-40B4-BE49-F238E27FC236}">
              <a16:creationId xmlns:a16="http://schemas.microsoft.com/office/drawing/2014/main" id="{09C5154C-45BA-4E3E-8451-134F8B81144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 name="PoljeZBesedilom 106">
          <a:extLst>
            <a:ext uri="{FF2B5EF4-FFF2-40B4-BE49-F238E27FC236}">
              <a16:creationId xmlns:a16="http://schemas.microsoft.com/office/drawing/2014/main" id="{9C05F396-599E-4DFA-B965-0740EE84035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 name="PoljeZBesedilom 107">
          <a:extLst>
            <a:ext uri="{FF2B5EF4-FFF2-40B4-BE49-F238E27FC236}">
              <a16:creationId xmlns:a16="http://schemas.microsoft.com/office/drawing/2014/main" id="{616DC787-79A7-4276-BE43-67097786AFF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 name="PoljeZBesedilom 108">
          <a:extLst>
            <a:ext uri="{FF2B5EF4-FFF2-40B4-BE49-F238E27FC236}">
              <a16:creationId xmlns:a16="http://schemas.microsoft.com/office/drawing/2014/main" id="{EE223C8E-CA57-4656-B5D0-A851F25BC1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 name="PoljeZBesedilom 109">
          <a:extLst>
            <a:ext uri="{FF2B5EF4-FFF2-40B4-BE49-F238E27FC236}">
              <a16:creationId xmlns:a16="http://schemas.microsoft.com/office/drawing/2014/main" id="{96D15527-162C-4FCF-9B8C-FC9A2B7F556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 name="PoljeZBesedilom 110">
          <a:extLst>
            <a:ext uri="{FF2B5EF4-FFF2-40B4-BE49-F238E27FC236}">
              <a16:creationId xmlns:a16="http://schemas.microsoft.com/office/drawing/2014/main" id="{2CE66D4C-4F09-41C3-BC83-C2003EFF0FD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 name="PoljeZBesedilom 111">
          <a:extLst>
            <a:ext uri="{FF2B5EF4-FFF2-40B4-BE49-F238E27FC236}">
              <a16:creationId xmlns:a16="http://schemas.microsoft.com/office/drawing/2014/main" id="{9AC9128A-D265-4ACC-908C-DD4E6253B1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 name="PoljeZBesedilom 112">
          <a:extLst>
            <a:ext uri="{FF2B5EF4-FFF2-40B4-BE49-F238E27FC236}">
              <a16:creationId xmlns:a16="http://schemas.microsoft.com/office/drawing/2014/main" id="{E62C5963-AE65-483D-AC2C-DD0DD52BAA1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 name="PoljeZBesedilom 113">
          <a:extLst>
            <a:ext uri="{FF2B5EF4-FFF2-40B4-BE49-F238E27FC236}">
              <a16:creationId xmlns:a16="http://schemas.microsoft.com/office/drawing/2014/main" id="{C22F6247-FC81-431E-9FEC-56AE1C0FC3A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 name="PoljeZBesedilom 114">
          <a:extLst>
            <a:ext uri="{FF2B5EF4-FFF2-40B4-BE49-F238E27FC236}">
              <a16:creationId xmlns:a16="http://schemas.microsoft.com/office/drawing/2014/main" id="{649F94B1-3FA1-4A29-A198-00FE03BE2FA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 name="PoljeZBesedilom 115">
          <a:extLst>
            <a:ext uri="{FF2B5EF4-FFF2-40B4-BE49-F238E27FC236}">
              <a16:creationId xmlns:a16="http://schemas.microsoft.com/office/drawing/2014/main" id="{A4D08D70-01FD-4A19-A103-AAEE812D8EC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 name="PoljeZBesedilom 116">
          <a:extLst>
            <a:ext uri="{FF2B5EF4-FFF2-40B4-BE49-F238E27FC236}">
              <a16:creationId xmlns:a16="http://schemas.microsoft.com/office/drawing/2014/main" id="{E410860B-0169-4659-ACE6-5670F55920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 name="PoljeZBesedilom 117">
          <a:extLst>
            <a:ext uri="{FF2B5EF4-FFF2-40B4-BE49-F238E27FC236}">
              <a16:creationId xmlns:a16="http://schemas.microsoft.com/office/drawing/2014/main" id="{11212548-D8D2-423D-956C-A0468762CB3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 name="PoljeZBesedilom 118">
          <a:extLst>
            <a:ext uri="{FF2B5EF4-FFF2-40B4-BE49-F238E27FC236}">
              <a16:creationId xmlns:a16="http://schemas.microsoft.com/office/drawing/2014/main" id="{01094952-AB50-407F-80FD-D38A9FA7F4F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 name="PoljeZBesedilom 119">
          <a:extLst>
            <a:ext uri="{FF2B5EF4-FFF2-40B4-BE49-F238E27FC236}">
              <a16:creationId xmlns:a16="http://schemas.microsoft.com/office/drawing/2014/main" id="{252BB5DB-C7B2-4BDB-9AA4-ED423AE99CB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 name="PoljeZBesedilom 120">
          <a:extLst>
            <a:ext uri="{FF2B5EF4-FFF2-40B4-BE49-F238E27FC236}">
              <a16:creationId xmlns:a16="http://schemas.microsoft.com/office/drawing/2014/main" id="{10955F2E-F755-412F-987E-E08E78C67A1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 name="PoljeZBesedilom 121">
          <a:extLst>
            <a:ext uri="{FF2B5EF4-FFF2-40B4-BE49-F238E27FC236}">
              <a16:creationId xmlns:a16="http://schemas.microsoft.com/office/drawing/2014/main" id="{5C71CC7F-42EB-4573-B361-26D783CE2E0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 name="PoljeZBesedilom 122">
          <a:extLst>
            <a:ext uri="{FF2B5EF4-FFF2-40B4-BE49-F238E27FC236}">
              <a16:creationId xmlns:a16="http://schemas.microsoft.com/office/drawing/2014/main" id="{8ECD6F16-AA94-44E6-8A25-FF2DEC2BAFB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 name="PoljeZBesedilom 123">
          <a:extLst>
            <a:ext uri="{FF2B5EF4-FFF2-40B4-BE49-F238E27FC236}">
              <a16:creationId xmlns:a16="http://schemas.microsoft.com/office/drawing/2014/main" id="{5FD69FAA-8681-4302-AE17-22345CE03A3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5" name="PoljeZBesedilom 124">
          <a:extLst>
            <a:ext uri="{FF2B5EF4-FFF2-40B4-BE49-F238E27FC236}">
              <a16:creationId xmlns:a16="http://schemas.microsoft.com/office/drawing/2014/main" id="{8F2ED591-9565-4458-8FA5-AD851722BAB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6" name="PoljeZBesedilom 125">
          <a:extLst>
            <a:ext uri="{FF2B5EF4-FFF2-40B4-BE49-F238E27FC236}">
              <a16:creationId xmlns:a16="http://schemas.microsoft.com/office/drawing/2014/main" id="{5AB897EC-95B8-4815-80F3-C5C831933E3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 name="PoljeZBesedilom 126">
          <a:extLst>
            <a:ext uri="{FF2B5EF4-FFF2-40B4-BE49-F238E27FC236}">
              <a16:creationId xmlns:a16="http://schemas.microsoft.com/office/drawing/2014/main" id="{AE23DF63-A467-49B2-95A7-28F5EB05F72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 name="PoljeZBesedilom 127">
          <a:extLst>
            <a:ext uri="{FF2B5EF4-FFF2-40B4-BE49-F238E27FC236}">
              <a16:creationId xmlns:a16="http://schemas.microsoft.com/office/drawing/2014/main" id="{68AAB88C-0C39-41FF-90CF-8C1BAE806C9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 name="PoljeZBesedilom 128">
          <a:extLst>
            <a:ext uri="{FF2B5EF4-FFF2-40B4-BE49-F238E27FC236}">
              <a16:creationId xmlns:a16="http://schemas.microsoft.com/office/drawing/2014/main" id="{50B4D52F-A290-4C3F-A78F-A703DB15254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 name="PoljeZBesedilom 129">
          <a:extLst>
            <a:ext uri="{FF2B5EF4-FFF2-40B4-BE49-F238E27FC236}">
              <a16:creationId xmlns:a16="http://schemas.microsoft.com/office/drawing/2014/main" id="{DF7E1DAB-9D75-4BCE-ACF1-74ED6571BE0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 name="PoljeZBesedilom 130">
          <a:extLst>
            <a:ext uri="{FF2B5EF4-FFF2-40B4-BE49-F238E27FC236}">
              <a16:creationId xmlns:a16="http://schemas.microsoft.com/office/drawing/2014/main" id="{65B86A47-638C-4C73-B4C2-AF32730112A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 name="PoljeZBesedilom 131">
          <a:extLst>
            <a:ext uri="{FF2B5EF4-FFF2-40B4-BE49-F238E27FC236}">
              <a16:creationId xmlns:a16="http://schemas.microsoft.com/office/drawing/2014/main" id="{33BC1542-D0EC-4D36-B054-4EEA7EC722D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 name="PoljeZBesedilom 132">
          <a:extLst>
            <a:ext uri="{FF2B5EF4-FFF2-40B4-BE49-F238E27FC236}">
              <a16:creationId xmlns:a16="http://schemas.microsoft.com/office/drawing/2014/main" id="{2C61FB27-B20E-47B3-B5B6-5945049B125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 name="PoljeZBesedilom 133">
          <a:extLst>
            <a:ext uri="{FF2B5EF4-FFF2-40B4-BE49-F238E27FC236}">
              <a16:creationId xmlns:a16="http://schemas.microsoft.com/office/drawing/2014/main" id="{65CF7995-03A7-484B-9097-B40449E30FB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 name="PoljeZBesedilom 134">
          <a:extLst>
            <a:ext uri="{FF2B5EF4-FFF2-40B4-BE49-F238E27FC236}">
              <a16:creationId xmlns:a16="http://schemas.microsoft.com/office/drawing/2014/main" id="{DB0188B8-8D6E-44A4-BBA8-018CD15B6DC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 name="PoljeZBesedilom 135">
          <a:extLst>
            <a:ext uri="{FF2B5EF4-FFF2-40B4-BE49-F238E27FC236}">
              <a16:creationId xmlns:a16="http://schemas.microsoft.com/office/drawing/2014/main" id="{FAF4B44C-A214-4B2A-AA4B-4E27D562080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 name="PoljeZBesedilom 136">
          <a:extLst>
            <a:ext uri="{FF2B5EF4-FFF2-40B4-BE49-F238E27FC236}">
              <a16:creationId xmlns:a16="http://schemas.microsoft.com/office/drawing/2014/main" id="{81D512A0-60F4-4A57-9FCD-565EE411B8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 name="PoljeZBesedilom 137">
          <a:extLst>
            <a:ext uri="{FF2B5EF4-FFF2-40B4-BE49-F238E27FC236}">
              <a16:creationId xmlns:a16="http://schemas.microsoft.com/office/drawing/2014/main" id="{014818D8-1B33-4F28-B339-78C4BEC1AB9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 name="PoljeZBesedilom 138">
          <a:extLst>
            <a:ext uri="{FF2B5EF4-FFF2-40B4-BE49-F238E27FC236}">
              <a16:creationId xmlns:a16="http://schemas.microsoft.com/office/drawing/2014/main" id="{6F1124D6-2064-4C52-9933-556D03A1D02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 name="PoljeZBesedilom 139">
          <a:extLst>
            <a:ext uri="{FF2B5EF4-FFF2-40B4-BE49-F238E27FC236}">
              <a16:creationId xmlns:a16="http://schemas.microsoft.com/office/drawing/2014/main" id="{9A4D8054-6903-4CFC-A1EA-DF430369A4D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 name="PoljeZBesedilom 140">
          <a:extLst>
            <a:ext uri="{FF2B5EF4-FFF2-40B4-BE49-F238E27FC236}">
              <a16:creationId xmlns:a16="http://schemas.microsoft.com/office/drawing/2014/main" id="{1993BAE0-47D3-49BE-A96F-9FCF5167629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 name="PoljeZBesedilom 141">
          <a:extLst>
            <a:ext uri="{FF2B5EF4-FFF2-40B4-BE49-F238E27FC236}">
              <a16:creationId xmlns:a16="http://schemas.microsoft.com/office/drawing/2014/main" id="{F52DAC7B-F21E-4853-9A3A-8286FBF4B9F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 name="PoljeZBesedilom 142">
          <a:extLst>
            <a:ext uri="{FF2B5EF4-FFF2-40B4-BE49-F238E27FC236}">
              <a16:creationId xmlns:a16="http://schemas.microsoft.com/office/drawing/2014/main" id="{09E7993E-B886-495B-8721-BA384614374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 name="PoljeZBesedilom 143">
          <a:extLst>
            <a:ext uri="{FF2B5EF4-FFF2-40B4-BE49-F238E27FC236}">
              <a16:creationId xmlns:a16="http://schemas.microsoft.com/office/drawing/2014/main" id="{F8261197-17B9-4B09-9B6F-DE6049C1386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5" name="PoljeZBesedilom 144">
          <a:extLst>
            <a:ext uri="{FF2B5EF4-FFF2-40B4-BE49-F238E27FC236}">
              <a16:creationId xmlns:a16="http://schemas.microsoft.com/office/drawing/2014/main" id="{B2671CEA-FF83-46E2-87C6-5215014910E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 name="PoljeZBesedilom 145">
          <a:extLst>
            <a:ext uri="{FF2B5EF4-FFF2-40B4-BE49-F238E27FC236}">
              <a16:creationId xmlns:a16="http://schemas.microsoft.com/office/drawing/2014/main" id="{7E818A8E-746B-4AFA-A91F-0E670860B1F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 name="PoljeZBesedilom 146">
          <a:extLst>
            <a:ext uri="{FF2B5EF4-FFF2-40B4-BE49-F238E27FC236}">
              <a16:creationId xmlns:a16="http://schemas.microsoft.com/office/drawing/2014/main" id="{8B6F263C-DB2F-464B-9097-AE0C0363523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 name="PoljeZBesedilom 147">
          <a:extLst>
            <a:ext uri="{FF2B5EF4-FFF2-40B4-BE49-F238E27FC236}">
              <a16:creationId xmlns:a16="http://schemas.microsoft.com/office/drawing/2014/main" id="{3F587258-3B29-4D3E-849F-DAD1FA4F8A7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 name="PoljeZBesedilom 148">
          <a:extLst>
            <a:ext uri="{FF2B5EF4-FFF2-40B4-BE49-F238E27FC236}">
              <a16:creationId xmlns:a16="http://schemas.microsoft.com/office/drawing/2014/main" id="{78CE95B2-5ADD-4207-875A-71FEDB2F6E1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 name="PoljeZBesedilom 149">
          <a:extLst>
            <a:ext uri="{FF2B5EF4-FFF2-40B4-BE49-F238E27FC236}">
              <a16:creationId xmlns:a16="http://schemas.microsoft.com/office/drawing/2014/main" id="{559B335F-9CD4-499C-8B25-2684BDC18FD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 name="PoljeZBesedilom 150">
          <a:extLst>
            <a:ext uri="{FF2B5EF4-FFF2-40B4-BE49-F238E27FC236}">
              <a16:creationId xmlns:a16="http://schemas.microsoft.com/office/drawing/2014/main" id="{75728E4C-4C34-462A-8160-AA2AD19530E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 name="PoljeZBesedilom 151">
          <a:extLst>
            <a:ext uri="{FF2B5EF4-FFF2-40B4-BE49-F238E27FC236}">
              <a16:creationId xmlns:a16="http://schemas.microsoft.com/office/drawing/2014/main" id="{3D6CB916-48AE-4C97-B139-3FB8554DCCC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 name="PoljeZBesedilom 152">
          <a:extLst>
            <a:ext uri="{FF2B5EF4-FFF2-40B4-BE49-F238E27FC236}">
              <a16:creationId xmlns:a16="http://schemas.microsoft.com/office/drawing/2014/main" id="{24AF4697-2358-425F-85E1-B834B03F484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 name="PoljeZBesedilom 153">
          <a:extLst>
            <a:ext uri="{FF2B5EF4-FFF2-40B4-BE49-F238E27FC236}">
              <a16:creationId xmlns:a16="http://schemas.microsoft.com/office/drawing/2014/main" id="{C7C2C46A-D84B-435C-BBE1-8CE31E5BFAB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 name="PoljeZBesedilom 154">
          <a:extLst>
            <a:ext uri="{FF2B5EF4-FFF2-40B4-BE49-F238E27FC236}">
              <a16:creationId xmlns:a16="http://schemas.microsoft.com/office/drawing/2014/main" id="{0D9E820E-F077-448A-88DA-571F13FAB54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 name="PoljeZBesedilom 155">
          <a:extLst>
            <a:ext uri="{FF2B5EF4-FFF2-40B4-BE49-F238E27FC236}">
              <a16:creationId xmlns:a16="http://schemas.microsoft.com/office/drawing/2014/main" id="{E377982D-B999-4D7E-B926-6789D591D5D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 name="PoljeZBesedilom 156">
          <a:extLst>
            <a:ext uri="{FF2B5EF4-FFF2-40B4-BE49-F238E27FC236}">
              <a16:creationId xmlns:a16="http://schemas.microsoft.com/office/drawing/2014/main" id="{64FFF226-BE68-4C2D-802A-112B9028478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 name="PoljeZBesedilom 157">
          <a:extLst>
            <a:ext uri="{FF2B5EF4-FFF2-40B4-BE49-F238E27FC236}">
              <a16:creationId xmlns:a16="http://schemas.microsoft.com/office/drawing/2014/main" id="{79EFD7CD-158D-4516-9ABB-BAF3907C484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 name="PoljeZBesedilom 158">
          <a:extLst>
            <a:ext uri="{FF2B5EF4-FFF2-40B4-BE49-F238E27FC236}">
              <a16:creationId xmlns:a16="http://schemas.microsoft.com/office/drawing/2014/main" id="{4BFAAA7C-4832-458B-98F8-CD14FA7A05C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 name="PoljeZBesedilom 159">
          <a:extLst>
            <a:ext uri="{FF2B5EF4-FFF2-40B4-BE49-F238E27FC236}">
              <a16:creationId xmlns:a16="http://schemas.microsoft.com/office/drawing/2014/main" id="{77E28E41-3DD1-4BCE-944F-193A7CFC01B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 name="PoljeZBesedilom 160">
          <a:extLst>
            <a:ext uri="{FF2B5EF4-FFF2-40B4-BE49-F238E27FC236}">
              <a16:creationId xmlns:a16="http://schemas.microsoft.com/office/drawing/2014/main" id="{B2C9C574-B964-4D29-89DC-F9DDDAA15B7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 name="PoljeZBesedilom 161">
          <a:extLst>
            <a:ext uri="{FF2B5EF4-FFF2-40B4-BE49-F238E27FC236}">
              <a16:creationId xmlns:a16="http://schemas.microsoft.com/office/drawing/2014/main" id="{8A47833C-D16B-4844-9953-629E033A631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 name="PoljeZBesedilom 162">
          <a:extLst>
            <a:ext uri="{FF2B5EF4-FFF2-40B4-BE49-F238E27FC236}">
              <a16:creationId xmlns:a16="http://schemas.microsoft.com/office/drawing/2014/main" id="{57E8479B-71E6-47C6-806C-54A1A12A47A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 name="PoljeZBesedilom 163">
          <a:extLst>
            <a:ext uri="{FF2B5EF4-FFF2-40B4-BE49-F238E27FC236}">
              <a16:creationId xmlns:a16="http://schemas.microsoft.com/office/drawing/2014/main" id="{B120610A-F859-4F75-965D-1B705D35147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 name="PoljeZBesedilom 164">
          <a:extLst>
            <a:ext uri="{FF2B5EF4-FFF2-40B4-BE49-F238E27FC236}">
              <a16:creationId xmlns:a16="http://schemas.microsoft.com/office/drawing/2014/main" id="{E52E2AD7-921F-494E-A3DC-426D687259F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 name="PoljeZBesedilom 165">
          <a:extLst>
            <a:ext uri="{FF2B5EF4-FFF2-40B4-BE49-F238E27FC236}">
              <a16:creationId xmlns:a16="http://schemas.microsoft.com/office/drawing/2014/main" id="{6E89F9F3-95E4-491C-94B8-10D5A109EA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 name="PoljeZBesedilom 166">
          <a:extLst>
            <a:ext uri="{FF2B5EF4-FFF2-40B4-BE49-F238E27FC236}">
              <a16:creationId xmlns:a16="http://schemas.microsoft.com/office/drawing/2014/main" id="{A4285A5A-55DE-4347-8501-278869C03D1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 name="PoljeZBesedilom 167">
          <a:extLst>
            <a:ext uri="{FF2B5EF4-FFF2-40B4-BE49-F238E27FC236}">
              <a16:creationId xmlns:a16="http://schemas.microsoft.com/office/drawing/2014/main" id="{1AC96359-0C29-45CB-8C17-EF20454BE58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9" name="PoljeZBesedilom 168">
          <a:extLst>
            <a:ext uri="{FF2B5EF4-FFF2-40B4-BE49-F238E27FC236}">
              <a16:creationId xmlns:a16="http://schemas.microsoft.com/office/drawing/2014/main" id="{D27868FE-4EBB-47DA-836E-67BCED17823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0" name="PoljeZBesedilom 169">
          <a:extLst>
            <a:ext uri="{FF2B5EF4-FFF2-40B4-BE49-F238E27FC236}">
              <a16:creationId xmlns:a16="http://schemas.microsoft.com/office/drawing/2014/main" id="{B2C38FDC-36D8-4C95-8572-B8BEC0FF66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1" name="PoljeZBesedilom 170">
          <a:extLst>
            <a:ext uri="{FF2B5EF4-FFF2-40B4-BE49-F238E27FC236}">
              <a16:creationId xmlns:a16="http://schemas.microsoft.com/office/drawing/2014/main" id="{46F92D76-CB1B-421A-A6AA-7144DB4A6AA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2" name="PoljeZBesedilom 171">
          <a:extLst>
            <a:ext uri="{FF2B5EF4-FFF2-40B4-BE49-F238E27FC236}">
              <a16:creationId xmlns:a16="http://schemas.microsoft.com/office/drawing/2014/main" id="{847CF715-CCDE-4F8A-8634-08CFF42D934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3" name="PoljeZBesedilom 172">
          <a:extLst>
            <a:ext uri="{FF2B5EF4-FFF2-40B4-BE49-F238E27FC236}">
              <a16:creationId xmlns:a16="http://schemas.microsoft.com/office/drawing/2014/main" id="{CEDFA14E-1FB6-44CC-97AA-DD53C60C4B2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4" name="PoljeZBesedilom 173">
          <a:extLst>
            <a:ext uri="{FF2B5EF4-FFF2-40B4-BE49-F238E27FC236}">
              <a16:creationId xmlns:a16="http://schemas.microsoft.com/office/drawing/2014/main" id="{45DB91B8-3819-4D50-9E73-C7E0E60A2F9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5" name="PoljeZBesedilom 174">
          <a:extLst>
            <a:ext uri="{FF2B5EF4-FFF2-40B4-BE49-F238E27FC236}">
              <a16:creationId xmlns:a16="http://schemas.microsoft.com/office/drawing/2014/main" id="{6D7B5058-6C2D-4A2B-9846-63C139EB96B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6" name="PoljeZBesedilom 175">
          <a:extLst>
            <a:ext uri="{FF2B5EF4-FFF2-40B4-BE49-F238E27FC236}">
              <a16:creationId xmlns:a16="http://schemas.microsoft.com/office/drawing/2014/main" id="{0864A163-BEEE-484E-A1D9-74AC5F9397A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7" name="PoljeZBesedilom 176">
          <a:extLst>
            <a:ext uri="{FF2B5EF4-FFF2-40B4-BE49-F238E27FC236}">
              <a16:creationId xmlns:a16="http://schemas.microsoft.com/office/drawing/2014/main" id="{C976D62B-60E3-49B3-897C-00594999056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8" name="PoljeZBesedilom 177">
          <a:extLst>
            <a:ext uri="{FF2B5EF4-FFF2-40B4-BE49-F238E27FC236}">
              <a16:creationId xmlns:a16="http://schemas.microsoft.com/office/drawing/2014/main" id="{D089DC1C-9F71-4469-8683-C921F6D83199}"/>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9" name="PoljeZBesedilom 178">
          <a:extLst>
            <a:ext uri="{FF2B5EF4-FFF2-40B4-BE49-F238E27FC236}">
              <a16:creationId xmlns:a16="http://schemas.microsoft.com/office/drawing/2014/main" id="{8051BD00-23F4-4785-9691-F9F4A677F8E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0" name="PoljeZBesedilom 179">
          <a:extLst>
            <a:ext uri="{FF2B5EF4-FFF2-40B4-BE49-F238E27FC236}">
              <a16:creationId xmlns:a16="http://schemas.microsoft.com/office/drawing/2014/main" id="{1CEF0B44-0F47-4D53-8439-E93D916E391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1" name="PoljeZBesedilom 180">
          <a:extLst>
            <a:ext uri="{FF2B5EF4-FFF2-40B4-BE49-F238E27FC236}">
              <a16:creationId xmlns:a16="http://schemas.microsoft.com/office/drawing/2014/main" id="{79AD27BE-3EF5-4C5E-AB0D-8D16E9BA282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2" name="PoljeZBesedilom 181">
          <a:extLst>
            <a:ext uri="{FF2B5EF4-FFF2-40B4-BE49-F238E27FC236}">
              <a16:creationId xmlns:a16="http://schemas.microsoft.com/office/drawing/2014/main" id="{01E346BE-5883-483A-A828-9CFC97F8ACB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3" name="PoljeZBesedilom 182">
          <a:extLst>
            <a:ext uri="{FF2B5EF4-FFF2-40B4-BE49-F238E27FC236}">
              <a16:creationId xmlns:a16="http://schemas.microsoft.com/office/drawing/2014/main" id="{64109032-6F64-4231-BFCF-09D6887903C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84" name="PoljeZBesedilom 183">
          <a:extLst>
            <a:ext uri="{FF2B5EF4-FFF2-40B4-BE49-F238E27FC236}">
              <a16:creationId xmlns:a16="http://schemas.microsoft.com/office/drawing/2014/main" id="{A04A1BBD-8019-4FC9-A1D0-CB13A56DEA9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85" name="PoljeZBesedilom 184">
          <a:extLst>
            <a:ext uri="{FF2B5EF4-FFF2-40B4-BE49-F238E27FC236}">
              <a16:creationId xmlns:a16="http://schemas.microsoft.com/office/drawing/2014/main" id="{CF927BAD-7CD6-4B80-AE41-A703CBECAEB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86" name="PoljeZBesedilom 185">
          <a:extLst>
            <a:ext uri="{FF2B5EF4-FFF2-40B4-BE49-F238E27FC236}">
              <a16:creationId xmlns:a16="http://schemas.microsoft.com/office/drawing/2014/main" id="{7E7D5076-318C-4B8F-AC97-F9576459E6A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7" name="PoljeZBesedilom 186">
          <a:extLst>
            <a:ext uri="{FF2B5EF4-FFF2-40B4-BE49-F238E27FC236}">
              <a16:creationId xmlns:a16="http://schemas.microsoft.com/office/drawing/2014/main" id="{D331C3A2-B8D7-4CCE-A081-0A3F3634052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8" name="PoljeZBesedilom 187">
          <a:extLst>
            <a:ext uri="{FF2B5EF4-FFF2-40B4-BE49-F238E27FC236}">
              <a16:creationId xmlns:a16="http://schemas.microsoft.com/office/drawing/2014/main" id="{E2E00AA6-0FAD-4F18-9090-F62AF45C267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9" name="PoljeZBesedilom 188">
          <a:extLst>
            <a:ext uri="{FF2B5EF4-FFF2-40B4-BE49-F238E27FC236}">
              <a16:creationId xmlns:a16="http://schemas.microsoft.com/office/drawing/2014/main" id="{7567674E-D9A3-49E5-9F23-157D04D303C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0" name="PoljeZBesedilom 189">
          <a:extLst>
            <a:ext uri="{FF2B5EF4-FFF2-40B4-BE49-F238E27FC236}">
              <a16:creationId xmlns:a16="http://schemas.microsoft.com/office/drawing/2014/main" id="{2237D842-4C9E-49BB-A5CC-CD2A01B141A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91" name="PoljeZBesedilom 190">
          <a:extLst>
            <a:ext uri="{FF2B5EF4-FFF2-40B4-BE49-F238E27FC236}">
              <a16:creationId xmlns:a16="http://schemas.microsoft.com/office/drawing/2014/main" id="{27BE90B8-8C11-4189-A621-D63228963F8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92" name="PoljeZBesedilom 191">
          <a:extLst>
            <a:ext uri="{FF2B5EF4-FFF2-40B4-BE49-F238E27FC236}">
              <a16:creationId xmlns:a16="http://schemas.microsoft.com/office/drawing/2014/main" id="{AE263139-76D3-4EDB-ADE7-E7CEF35E4456}"/>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3" name="PoljeZBesedilom 192">
          <a:extLst>
            <a:ext uri="{FF2B5EF4-FFF2-40B4-BE49-F238E27FC236}">
              <a16:creationId xmlns:a16="http://schemas.microsoft.com/office/drawing/2014/main" id="{3E7B289F-50A4-4865-A75D-599CA583575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4" name="PoljeZBesedilom 193">
          <a:extLst>
            <a:ext uri="{FF2B5EF4-FFF2-40B4-BE49-F238E27FC236}">
              <a16:creationId xmlns:a16="http://schemas.microsoft.com/office/drawing/2014/main" id="{2815781C-C9D1-4582-8583-01B7E70F431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5" name="PoljeZBesedilom 194">
          <a:extLst>
            <a:ext uri="{FF2B5EF4-FFF2-40B4-BE49-F238E27FC236}">
              <a16:creationId xmlns:a16="http://schemas.microsoft.com/office/drawing/2014/main" id="{9C4F0E66-9FFB-4BED-B596-D1EC7CEBDAB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6" name="PoljeZBesedilom 195">
          <a:extLst>
            <a:ext uri="{FF2B5EF4-FFF2-40B4-BE49-F238E27FC236}">
              <a16:creationId xmlns:a16="http://schemas.microsoft.com/office/drawing/2014/main" id="{BDE9CAA5-4E11-42CD-9FD1-83DBE9812C2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7" name="PoljeZBesedilom 196">
          <a:extLst>
            <a:ext uri="{FF2B5EF4-FFF2-40B4-BE49-F238E27FC236}">
              <a16:creationId xmlns:a16="http://schemas.microsoft.com/office/drawing/2014/main" id="{F1F231AB-899D-49A7-BA42-BF9740DC76C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8" name="PoljeZBesedilom 197">
          <a:extLst>
            <a:ext uri="{FF2B5EF4-FFF2-40B4-BE49-F238E27FC236}">
              <a16:creationId xmlns:a16="http://schemas.microsoft.com/office/drawing/2014/main" id="{1CC30316-BCA8-4971-AD3F-03174296D7F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9" name="PoljeZBesedilom 198">
          <a:extLst>
            <a:ext uri="{FF2B5EF4-FFF2-40B4-BE49-F238E27FC236}">
              <a16:creationId xmlns:a16="http://schemas.microsoft.com/office/drawing/2014/main" id="{6CA9EE64-74DC-4F3C-BC6B-FA52A01F977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0" name="PoljeZBesedilom 199">
          <a:extLst>
            <a:ext uri="{FF2B5EF4-FFF2-40B4-BE49-F238E27FC236}">
              <a16:creationId xmlns:a16="http://schemas.microsoft.com/office/drawing/2014/main" id="{E84E44E4-3E11-4DA6-90E8-C7821C0BC24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1" name="PoljeZBesedilom 200">
          <a:extLst>
            <a:ext uri="{FF2B5EF4-FFF2-40B4-BE49-F238E27FC236}">
              <a16:creationId xmlns:a16="http://schemas.microsoft.com/office/drawing/2014/main" id="{0EBC2ABA-E789-4466-8AA6-50F7135923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2" name="PoljeZBesedilom 201">
          <a:extLst>
            <a:ext uri="{FF2B5EF4-FFF2-40B4-BE49-F238E27FC236}">
              <a16:creationId xmlns:a16="http://schemas.microsoft.com/office/drawing/2014/main" id="{73FF8B34-B920-4A4F-BD29-7A6914A5825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3" name="PoljeZBesedilom 202">
          <a:extLst>
            <a:ext uri="{FF2B5EF4-FFF2-40B4-BE49-F238E27FC236}">
              <a16:creationId xmlns:a16="http://schemas.microsoft.com/office/drawing/2014/main" id="{1D1EC9C6-05CC-4B35-AA52-8C4BD37BC0D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4" name="PoljeZBesedilom 203">
          <a:extLst>
            <a:ext uri="{FF2B5EF4-FFF2-40B4-BE49-F238E27FC236}">
              <a16:creationId xmlns:a16="http://schemas.microsoft.com/office/drawing/2014/main" id="{F7F6C174-736C-43B4-A589-C66C4A18DFF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5" name="PoljeZBesedilom 204">
          <a:extLst>
            <a:ext uri="{FF2B5EF4-FFF2-40B4-BE49-F238E27FC236}">
              <a16:creationId xmlns:a16="http://schemas.microsoft.com/office/drawing/2014/main" id="{78474C81-B2C0-4A59-B68D-AC738C35CB7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6" name="PoljeZBesedilom 205">
          <a:extLst>
            <a:ext uri="{FF2B5EF4-FFF2-40B4-BE49-F238E27FC236}">
              <a16:creationId xmlns:a16="http://schemas.microsoft.com/office/drawing/2014/main" id="{36AFD9EB-AF8C-4ECA-8E93-7B60B2FF170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7" name="PoljeZBesedilom 206">
          <a:extLst>
            <a:ext uri="{FF2B5EF4-FFF2-40B4-BE49-F238E27FC236}">
              <a16:creationId xmlns:a16="http://schemas.microsoft.com/office/drawing/2014/main" id="{931CD47E-C6ED-4451-B9C1-A854FB828BE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8" name="PoljeZBesedilom 207">
          <a:extLst>
            <a:ext uri="{FF2B5EF4-FFF2-40B4-BE49-F238E27FC236}">
              <a16:creationId xmlns:a16="http://schemas.microsoft.com/office/drawing/2014/main" id="{4CDCA56D-D3D8-4E6F-8650-7F0554AF717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9" name="PoljeZBesedilom 208">
          <a:extLst>
            <a:ext uri="{FF2B5EF4-FFF2-40B4-BE49-F238E27FC236}">
              <a16:creationId xmlns:a16="http://schemas.microsoft.com/office/drawing/2014/main" id="{DD87EBCB-921D-41DC-AA47-35EDC4716F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0" name="PoljeZBesedilom 209">
          <a:extLst>
            <a:ext uri="{FF2B5EF4-FFF2-40B4-BE49-F238E27FC236}">
              <a16:creationId xmlns:a16="http://schemas.microsoft.com/office/drawing/2014/main" id="{2C1FB993-5D9F-4E4E-9BD8-66603A0A88E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1" name="PoljeZBesedilom 210">
          <a:extLst>
            <a:ext uri="{FF2B5EF4-FFF2-40B4-BE49-F238E27FC236}">
              <a16:creationId xmlns:a16="http://schemas.microsoft.com/office/drawing/2014/main" id="{22388E35-EC6E-4A6A-97EA-AEC1FF6491C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2" name="PoljeZBesedilom 211">
          <a:extLst>
            <a:ext uri="{FF2B5EF4-FFF2-40B4-BE49-F238E27FC236}">
              <a16:creationId xmlns:a16="http://schemas.microsoft.com/office/drawing/2014/main" id="{95943E07-A32C-4F48-8F10-26E0AA18DDA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3" name="PoljeZBesedilom 212">
          <a:extLst>
            <a:ext uri="{FF2B5EF4-FFF2-40B4-BE49-F238E27FC236}">
              <a16:creationId xmlns:a16="http://schemas.microsoft.com/office/drawing/2014/main" id="{403559E0-1A52-41DB-A21D-3C1556D61FF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4" name="PoljeZBesedilom 213">
          <a:extLst>
            <a:ext uri="{FF2B5EF4-FFF2-40B4-BE49-F238E27FC236}">
              <a16:creationId xmlns:a16="http://schemas.microsoft.com/office/drawing/2014/main" id="{4ABAFE4A-227F-4872-AEF4-AC3DD77259A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5" name="PoljeZBesedilom 214">
          <a:extLst>
            <a:ext uri="{FF2B5EF4-FFF2-40B4-BE49-F238E27FC236}">
              <a16:creationId xmlns:a16="http://schemas.microsoft.com/office/drawing/2014/main" id="{CBF2554A-6936-4A6B-8F55-D71898856DC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6" name="PoljeZBesedilom 215">
          <a:extLst>
            <a:ext uri="{FF2B5EF4-FFF2-40B4-BE49-F238E27FC236}">
              <a16:creationId xmlns:a16="http://schemas.microsoft.com/office/drawing/2014/main" id="{085354E7-EAB6-4FDD-8E42-EE3DF1C66F1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7" name="PoljeZBesedilom 216">
          <a:extLst>
            <a:ext uri="{FF2B5EF4-FFF2-40B4-BE49-F238E27FC236}">
              <a16:creationId xmlns:a16="http://schemas.microsoft.com/office/drawing/2014/main" id="{BA0192E3-5057-4143-B8BE-CC3DC96E42E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8" name="PoljeZBesedilom 217">
          <a:extLst>
            <a:ext uri="{FF2B5EF4-FFF2-40B4-BE49-F238E27FC236}">
              <a16:creationId xmlns:a16="http://schemas.microsoft.com/office/drawing/2014/main" id="{D3B74ADD-D292-4D6C-BED7-F1CB4E70FE4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9" name="PoljeZBesedilom 218">
          <a:extLst>
            <a:ext uri="{FF2B5EF4-FFF2-40B4-BE49-F238E27FC236}">
              <a16:creationId xmlns:a16="http://schemas.microsoft.com/office/drawing/2014/main" id="{E53CF15F-AFDC-42B5-8FFF-799190AA44E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0" name="PoljeZBesedilom 219">
          <a:extLst>
            <a:ext uri="{FF2B5EF4-FFF2-40B4-BE49-F238E27FC236}">
              <a16:creationId xmlns:a16="http://schemas.microsoft.com/office/drawing/2014/main" id="{EE6C95A9-55A0-4E04-AB05-CD1153B23C8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1" name="PoljeZBesedilom 220">
          <a:extLst>
            <a:ext uri="{FF2B5EF4-FFF2-40B4-BE49-F238E27FC236}">
              <a16:creationId xmlns:a16="http://schemas.microsoft.com/office/drawing/2014/main" id="{5A9D8DEC-42C6-4E0A-A17F-59CA1D151D2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2" name="PoljeZBesedilom 221">
          <a:extLst>
            <a:ext uri="{FF2B5EF4-FFF2-40B4-BE49-F238E27FC236}">
              <a16:creationId xmlns:a16="http://schemas.microsoft.com/office/drawing/2014/main" id="{D7C4DE33-840C-4002-AF6B-6C836D2FE0F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3" name="PoljeZBesedilom 222">
          <a:extLst>
            <a:ext uri="{FF2B5EF4-FFF2-40B4-BE49-F238E27FC236}">
              <a16:creationId xmlns:a16="http://schemas.microsoft.com/office/drawing/2014/main" id="{805F203B-08DC-495F-9C07-48D5A191EF6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4" name="PoljeZBesedilom 223">
          <a:extLst>
            <a:ext uri="{FF2B5EF4-FFF2-40B4-BE49-F238E27FC236}">
              <a16:creationId xmlns:a16="http://schemas.microsoft.com/office/drawing/2014/main" id="{AD59FA8C-53C4-4CCA-9EB5-C8B8BE59D18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5" name="PoljeZBesedilom 224">
          <a:extLst>
            <a:ext uri="{FF2B5EF4-FFF2-40B4-BE49-F238E27FC236}">
              <a16:creationId xmlns:a16="http://schemas.microsoft.com/office/drawing/2014/main" id="{57B3A9FE-DAA9-4BAA-9E02-EB38B762D99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6" name="PoljeZBesedilom 225">
          <a:extLst>
            <a:ext uri="{FF2B5EF4-FFF2-40B4-BE49-F238E27FC236}">
              <a16:creationId xmlns:a16="http://schemas.microsoft.com/office/drawing/2014/main" id="{28B6A469-97B1-4852-9A15-620FE54C3E4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7" name="PoljeZBesedilom 226">
          <a:extLst>
            <a:ext uri="{FF2B5EF4-FFF2-40B4-BE49-F238E27FC236}">
              <a16:creationId xmlns:a16="http://schemas.microsoft.com/office/drawing/2014/main" id="{EA343C24-58F9-4984-A072-E49346CC15C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8" name="PoljeZBesedilom 227">
          <a:extLst>
            <a:ext uri="{FF2B5EF4-FFF2-40B4-BE49-F238E27FC236}">
              <a16:creationId xmlns:a16="http://schemas.microsoft.com/office/drawing/2014/main" id="{0FCD8066-383C-4772-875C-FE6DFF8BBF4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9" name="PoljeZBesedilom 228">
          <a:extLst>
            <a:ext uri="{FF2B5EF4-FFF2-40B4-BE49-F238E27FC236}">
              <a16:creationId xmlns:a16="http://schemas.microsoft.com/office/drawing/2014/main" id="{C9971C2E-E824-40AD-A75D-D5DF982549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0" name="PoljeZBesedilom 229">
          <a:extLst>
            <a:ext uri="{FF2B5EF4-FFF2-40B4-BE49-F238E27FC236}">
              <a16:creationId xmlns:a16="http://schemas.microsoft.com/office/drawing/2014/main" id="{9E8874AA-17E1-4E50-B54B-53AD8E698AA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1" name="PoljeZBesedilom 230">
          <a:extLst>
            <a:ext uri="{FF2B5EF4-FFF2-40B4-BE49-F238E27FC236}">
              <a16:creationId xmlns:a16="http://schemas.microsoft.com/office/drawing/2014/main" id="{EA3BBF68-174A-4DBC-8BE8-57F6945629E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2" name="PoljeZBesedilom 231">
          <a:extLst>
            <a:ext uri="{FF2B5EF4-FFF2-40B4-BE49-F238E27FC236}">
              <a16:creationId xmlns:a16="http://schemas.microsoft.com/office/drawing/2014/main" id="{93100CA6-7566-4437-A4A7-E84999ACA8A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3" name="PoljeZBesedilom 232">
          <a:extLst>
            <a:ext uri="{FF2B5EF4-FFF2-40B4-BE49-F238E27FC236}">
              <a16:creationId xmlns:a16="http://schemas.microsoft.com/office/drawing/2014/main" id="{B3F3C4E4-E234-4965-894E-B019F3DB2EF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4" name="PoljeZBesedilom 233">
          <a:extLst>
            <a:ext uri="{FF2B5EF4-FFF2-40B4-BE49-F238E27FC236}">
              <a16:creationId xmlns:a16="http://schemas.microsoft.com/office/drawing/2014/main" id="{79006887-9775-4D8F-8F11-3E71277C81A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5" name="PoljeZBesedilom 234">
          <a:extLst>
            <a:ext uri="{FF2B5EF4-FFF2-40B4-BE49-F238E27FC236}">
              <a16:creationId xmlns:a16="http://schemas.microsoft.com/office/drawing/2014/main" id="{5950CB62-16AF-455F-B29A-96083E00291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6" name="PoljeZBesedilom 235">
          <a:extLst>
            <a:ext uri="{FF2B5EF4-FFF2-40B4-BE49-F238E27FC236}">
              <a16:creationId xmlns:a16="http://schemas.microsoft.com/office/drawing/2014/main" id="{4D8BD761-F49F-486E-B81E-63916AA834B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7" name="PoljeZBesedilom 236">
          <a:extLst>
            <a:ext uri="{FF2B5EF4-FFF2-40B4-BE49-F238E27FC236}">
              <a16:creationId xmlns:a16="http://schemas.microsoft.com/office/drawing/2014/main" id="{10DB1440-B57B-4E26-B297-7FD22AE20A7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8" name="PoljeZBesedilom 237">
          <a:extLst>
            <a:ext uri="{FF2B5EF4-FFF2-40B4-BE49-F238E27FC236}">
              <a16:creationId xmlns:a16="http://schemas.microsoft.com/office/drawing/2014/main" id="{7CE5242A-36AE-4E9B-9D99-E3D889AFEE1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9" name="PoljeZBesedilom 238">
          <a:extLst>
            <a:ext uri="{FF2B5EF4-FFF2-40B4-BE49-F238E27FC236}">
              <a16:creationId xmlns:a16="http://schemas.microsoft.com/office/drawing/2014/main" id="{7AC1A85A-2640-4194-B891-258333675D5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0" name="PoljeZBesedilom 239">
          <a:extLst>
            <a:ext uri="{FF2B5EF4-FFF2-40B4-BE49-F238E27FC236}">
              <a16:creationId xmlns:a16="http://schemas.microsoft.com/office/drawing/2014/main" id="{F88E05B3-A896-4E8D-973A-7BC0D2C0E5B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41" name="PoljeZBesedilom 240">
          <a:extLst>
            <a:ext uri="{FF2B5EF4-FFF2-40B4-BE49-F238E27FC236}">
              <a16:creationId xmlns:a16="http://schemas.microsoft.com/office/drawing/2014/main" id="{F18BAB4C-3765-488F-829F-6891493EFAE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42" name="PoljeZBesedilom 241">
          <a:extLst>
            <a:ext uri="{FF2B5EF4-FFF2-40B4-BE49-F238E27FC236}">
              <a16:creationId xmlns:a16="http://schemas.microsoft.com/office/drawing/2014/main" id="{CCC8B10F-BF3C-4354-8AA1-94589394F6C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43" name="PoljeZBesedilom 242">
          <a:extLst>
            <a:ext uri="{FF2B5EF4-FFF2-40B4-BE49-F238E27FC236}">
              <a16:creationId xmlns:a16="http://schemas.microsoft.com/office/drawing/2014/main" id="{711A9983-2DCC-465A-9963-90B562B534E6}"/>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4" name="PoljeZBesedilom 243">
          <a:extLst>
            <a:ext uri="{FF2B5EF4-FFF2-40B4-BE49-F238E27FC236}">
              <a16:creationId xmlns:a16="http://schemas.microsoft.com/office/drawing/2014/main" id="{D3F40206-6039-4FCA-8184-55FEE3450FE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5" name="PoljeZBesedilom 244">
          <a:extLst>
            <a:ext uri="{FF2B5EF4-FFF2-40B4-BE49-F238E27FC236}">
              <a16:creationId xmlns:a16="http://schemas.microsoft.com/office/drawing/2014/main" id="{D132466A-4722-4A7C-8EA7-8D761EEA0C1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6" name="PoljeZBesedilom 245">
          <a:extLst>
            <a:ext uri="{FF2B5EF4-FFF2-40B4-BE49-F238E27FC236}">
              <a16:creationId xmlns:a16="http://schemas.microsoft.com/office/drawing/2014/main" id="{8A7ACCEB-A243-4FFF-BA75-832AEBA4A4E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7" name="PoljeZBesedilom 246">
          <a:extLst>
            <a:ext uri="{FF2B5EF4-FFF2-40B4-BE49-F238E27FC236}">
              <a16:creationId xmlns:a16="http://schemas.microsoft.com/office/drawing/2014/main" id="{648D906B-F3AD-4BEF-B057-4194AE51ADC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8" name="PoljeZBesedilom 247">
          <a:extLst>
            <a:ext uri="{FF2B5EF4-FFF2-40B4-BE49-F238E27FC236}">
              <a16:creationId xmlns:a16="http://schemas.microsoft.com/office/drawing/2014/main" id="{CD1201C5-5C34-4BB9-BC69-0FF8452A53A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9" name="PoljeZBesedilom 248">
          <a:extLst>
            <a:ext uri="{FF2B5EF4-FFF2-40B4-BE49-F238E27FC236}">
              <a16:creationId xmlns:a16="http://schemas.microsoft.com/office/drawing/2014/main" id="{5140C94C-1B60-4C82-B290-D29E0237435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0" name="PoljeZBesedilom 249">
          <a:extLst>
            <a:ext uri="{FF2B5EF4-FFF2-40B4-BE49-F238E27FC236}">
              <a16:creationId xmlns:a16="http://schemas.microsoft.com/office/drawing/2014/main" id="{EBC96ACB-A141-4466-B258-0AFBBCC164B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1" name="PoljeZBesedilom 250">
          <a:extLst>
            <a:ext uri="{FF2B5EF4-FFF2-40B4-BE49-F238E27FC236}">
              <a16:creationId xmlns:a16="http://schemas.microsoft.com/office/drawing/2014/main" id="{4786694A-847B-4503-8661-B02463ABCE8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2" name="PoljeZBesedilom 251">
          <a:extLst>
            <a:ext uri="{FF2B5EF4-FFF2-40B4-BE49-F238E27FC236}">
              <a16:creationId xmlns:a16="http://schemas.microsoft.com/office/drawing/2014/main" id="{3D45CBC6-2059-493B-94FD-405F2256292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3" name="PoljeZBesedilom 252">
          <a:extLst>
            <a:ext uri="{FF2B5EF4-FFF2-40B4-BE49-F238E27FC236}">
              <a16:creationId xmlns:a16="http://schemas.microsoft.com/office/drawing/2014/main" id="{286FD687-F943-42A8-96E2-DC233BFAA53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54" name="PoljeZBesedilom 253">
          <a:extLst>
            <a:ext uri="{FF2B5EF4-FFF2-40B4-BE49-F238E27FC236}">
              <a16:creationId xmlns:a16="http://schemas.microsoft.com/office/drawing/2014/main" id="{8966BAAA-6773-4CEE-AD6E-5329DA6EAC5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5" name="PoljeZBesedilom 254">
          <a:extLst>
            <a:ext uri="{FF2B5EF4-FFF2-40B4-BE49-F238E27FC236}">
              <a16:creationId xmlns:a16="http://schemas.microsoft.com/office/drawing/2014/main" id="{67A6B6C3-136E-4352-94EF-5EC7F4B7E3F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6" name="PoljeZBesedilom 255">
          <a:extLst>
            <a:ext uri="{FF2B5EF4-FFF2-40B4-BE49-F238E27FC236}">
              <a16:creationId xmlns:a16="http://schemas.microsoft.com/office/drawing/2014/main" id="{C157DAF2-ED36-4B4B-8A1A-C616BC7403C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7" name="PoljeZBesedilom 256">
          <a:extLst>
            <a:ext uri="{FF2B5EF4-FFF2-40B4-BE49-F238E27FC236}">
              <a16:creationId xmlns:a16="http://schemas.microsoft.com/office/drawing/2014/main" id="{A2AF539B-80A2-430E-A468-547C01C9E7E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8" name="PoljeZBesedilom 257">
          <a:extLst>
            <a:ext uri="{FF2B5EF4-FFF2-40B4-BE49-F238E27FC236}">
              <a16:creationId xmlns:a16="http://schemas.microsoft.com/office/drawing/2014/main" id="{62AC58B1-482E-47FC-A512-95E4AD7B40C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9" name="PoljeZBesedilom 258">
          <a:extLst>
            <a:ext uri="{FF2B5EF4-FFF2-40B4-BE49-F238E27FC236}">
              <a16:creationId xmlns:a16="http://schemas.microsoft.com/office/drawing/2014/main" id="{DB4F634C-4E16-418C-A2FC-5B7C358B7F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0" name="PoljeZBesedilom 259">
          <a:extLst>
            <a:ext uri="{FF2B5EF4-FFF2-40B4-BE49-F238E27FC236}">
              <a16:creationId xmlns:a16="http://schemas.microsoft.com/office/drawing/2014/main" id="{394BCF6B-2AFB-4E00-ABD1-0E302D7795F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1" name="PoljeZBesedilom 260">
          <a:extLst>
            <a:ext uri="{FF2B5EF4-FFF2-40B4-BE49-F238E27FC236}">
              <a16:creationId xmlns:a16="http://schemas.microsoft.com/office/drawing/2014/main" id="{19CEC80D-1F64-45D9-A7CF-48E556673D1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2" name="PoljeZBesedilom 261">
          <a:extLst>
            <a:ext uri="{FF2B5EF4-FFF2-40B4-BE49-F238E27FC236}">
              <a16:creationId xmlns:a16="http://schemas.microsoft.com/office/drawing/2014/main" id="{9BB5323A-6A8F-4F7B-8FB8-44BC7D0C9E6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3" name="PoljeZBesedilom 262">
          <a:extLst>
            <a:ext uri="{FF2B5EF4-FFF2-40B4-BE49-F238E27FC236}">
              <a16:creationId xmlns:a16="http://schemas.microsoft.com/office/drawing/2014/main" id="{CC884506-D3BC-4E1B-B1D8-9E0742D2D72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4" name="PoljeZBesedilom 263">
          <a:extLst>
            <a:ext uri="{FF2B5EF4-FFF2-40B4-BE49-F238E27FC236}">
              <a16:creationId xmlns:a16="http://schemas.microsoft.com/office/drawing/2014/main" id="{85D29D6E-4CF7-4F1F-91D0-4C021059AE5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65" name="PoljeZBesedilom 264">
          <a:extLst>
            <a:ext uri="{FF2B5EF4-FFF2-40B4-BE49-F238E27FC236}">
              <a16:creationId xmlns:a16="http://schemas.microsoft.com/office/drawing/2014/main" id="{2377024B-46AA-4969-A0AC-E0BD8D86D14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66" name="PoljeZBesedilom 265">
          <a:extLst>
            <a:ext uri="{FF2B5EF4-FFF2-40B4-BE49-F238E27FC236}">
              <a16:creationId xmlns:a16="http://schemas.microsoft.com/office/drawing/2014/main" id="{CE8CF684-8BE9-4945-9896-6EAFFA5E3B4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7" name="PoljeZBesedilom 266">
          <a:extLst>
            <a:ext uri="{FF2B5EF4-FFF2-40B4-BE49-F238E27FC236}">
              <a16:creationId xmlns:a16="http://schemas.microsoft.com/office/drawing/2014/main" id="{775A0D57-A762-4634-B17E-7BB8A716BFD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8" name="PoljeZBesedilom 267">
          <a:extLst>
            <a:ext uri="{FF2B5EF4-FFF2-40B4-BE49-F238E27FC236}">
              <a16:creationId xmlns:a16="http://schemas.microsoft.com/office/drawing/2014/main" id="{A5D1B2D9-6FB9-418A-BD83-944647B4459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9" name="PoljeZBesedilom 268">
          <a:extLst>
            <a:ext uri="{FF2B5EF4-FFF2-40B4-BE49-F238E27FC236}">
              <a16:creationId xmlns:a16="http://schemas.microsoft.com/office/drawing/2014/main" id="{5319FD5E-A78E-4920-835D-EAED866446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0" name="PoljeZBesedilom 269">
          <a:extLst>
            <a:ext uri="{FF2B5EF4-FFF2-40B4-BE49-F238E27FC236}">
              <a16:creationId xmlns:a16="http://schemas.microsoft.com/office/drawing/2014/main" id="{0C005161-D5E6-48B9-8DF5-6B7A945DE94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1" name="PoljeZBesedilom 270">
          <a:extLst>
            <a:ext uri="{FF2B5EF4-FFF2-40B4-BE49-F238E27FC236}">
              <a16:creationId xmlns:a16="http://schemas.microsoft.com/office/drawing/2014/main" id="{95E17BE6-4E26-4ED0-878E-8EA67FA26B1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2" name="PoljeZBesedilom 271">
          <a:extLst>
            <a:ext uri="{FF2B5EF4-FFF2-40B4-BE49-F238E27FC236}">
              <a16:creationId xmlns:a16="http://schemas.microsoft.com/office/drawing/2014/main" id="{735619CE-034C-4E17-9F6F-7098B72283C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3" name="PoljeZBesedilom 272">
          <a:extLst>
            <a:ext uri="{FF2B5EF4-FFF2-40B4-BE49-F238E27FC236}">
              <a16:creationId xmlns:a16="http://schemas.microsoft.com/office/drawing/2014/main" id="{E047DBFA-2D61-464E-A53A-7BB357B34B4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4" name="PoljeZBesedilom 273">
          <a:extLst>
            <a:ext uri="{FF2B5EF4-FFF2-40B4-BE49-F238E27FC236}">
              <a16:creationId xmlns:a16="http://schemas.microsoft.com/office/drawing/2014/main" id="{CE1CD7FD-F887-4526-B8A9-BF31499E5F4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5" name="PoljeZBesedilom 274">
          <a:extLst>
            <a:ext uri="{FF2B5EF4-FFF2-40B4-BE49-F238E27FC236}">
              <a16:creationId xmlns:a16="http://schemas.microsoft.com/office/drawing/2014/main" id="{B53BA1E3-71D4-4923-8DF3-498473C9F6C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6" name="PoljeZBesedilom 275">
          <a:extLst>
            <a:ext uri="{FF2B5EF4-FFF2-40B4-BE49-F238E27FC236}">
              <a16:creationId xmlns:a16="http://schemas.microsoft.com/office/drawing/2014/main" id="{C1E102E7-7731-42A2-B04A-02266395439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7" name="PoljeZBesedilom 276">
          <a:extLst>
            <a:ext uri="{FF2B5EF4-FFF2-40B4-BE49-F238E27FC236}">
              <a16:creationId xmlns:a16="http://schemas.microsoft.com/office/drawing/2014/main" id="{A863B702-41B0-4C1D-8468-AEAAF81B1AA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8" name="PoljeZBesedilom 277">
          <a:extLst>
            <a:ext uri="{FF2B5EF4-FFF2-40B4-BE49-F238E27FC236}">
              <a16:creationId xmlns:a16="http://schemas.microsoft.com/office/drawing/2014/main" id="{8F143DA8-B818-4F6B-80D2-6781CD7E00B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9" name="PoljeZBesedilom 278">
          <a:extLst>
            <a:ext uri="{FF2B5EF4-FFF2-40B4-BE49-F238E27FC236}">
              <a16:creationId xmlns:a16="http://schemas.microsoft.com/office/drawing/2014/main" id="{6AA73527-4CFB-41B5-9D6C-29F5AF4E649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0" name="PoljeZBesedilom 279">
          <a:extLst>
            <a:ext uri="{FF2B5EF4-FFF2-40B4-BE49-F238E27FC236}">
              <a16:creationId xmlns:a16="http://schemas.microsoft.com/office/drawing/2014/main" id="{DD392E24-E9CE-4173-8D0E-1FF92D157EC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1" name="PoljeZBesedilom 280">
          <a:extLst>
            <a:ext uri="{FF2B5EF4-FFF2-40B4-BE49-F238E27FC236}">
              <a16:creationId xmlns:a16="http://schemas.microsoft.com/office/drawing/2014/main" id="{B74BB39C-6829-447F-A071-E1E364D4081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2" name="PoljeZBesedilom 281">
          <a:extLst>
            <a:ext uri="{FF2B5EF4-FFF2-40B4-BE49-F238E27FC236}">
              <a16:creationId xmlns:a16="http://schemas.microsoft.com/office/drawing/2014/main" id="{0418A696-5B00-4118-9A5C-D78BFAA3B70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3" name="PoljeZBesedilom 282">
          <a:extLst>
            <a:ext uri="{FF2B5EF4-FFF2-40B4-BE49-F238E27FC236}">
              <a16:creationId xmlns:a16="http://schemas.microsoft.com/office/drawing/2014/main" id="{4F88F0A6-8D39-43EA-82BC-81FC7E0B376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4" name="PoljeZBesedilom 283">
          <a:extLst>
            <a:ext uri="{FF2B5EF4-FFF2-40B4-BE49-F238E27FC236}">
              <a16:creationId xmlns:a16="http://schemas.microsoft.com/office/drawing/2014/main" id="{D2263FB6-F5C2-440F-B237-4EF068F3D86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5" name="PoljeZBesedilom 284">
          <a:extLst>
            <a:ext uri="{FF2B5EF4-FFF2-40B4-BE49-F238E27FC236}">
              <a16:creationId xmlns:a16="http://schemas.microsoft.com/office/drawing/2014/main" id="{6E70505C-1DEF-41D7-BFE2-66692912B8D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6" name="PoljeZBesedilom 285">
          <a:extLst>
            <a:ext uri="{FF2B5EF4-FFF2-40B4-BE49-F238E27FC236}">
              <a16:creationId xmlns:a16="http://schemas.microsoft.com/office/drawing/2014/main" id="{DAC3ECC6-33FD-4AD6-8715-D7999C04EAF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7" name="PoljeZBesedilom 286">
          <a:extLst>
            <a:ext uri="{FF2B5EF4-FFF2-40B4-BE49-F238E27FC236}">
              <a16:creationId xmlns:a16="http://schemas.microsoft.com/office/drawing/2014/main" id="{35EFC800-6FC6-4064-ACE0-0538ABDD695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8" name="PoljeZBesedilom 287">
          <a:extLst>
            <a:ext uri="{FF2B5EF4-FFF2-40B4-BE49-F238E27FC236}">
              <a16:creationId xmlns:a16="http://schemas.microsoft.com/office/drawing/2014/main" id="{99DE2F38-F614-4908-BA40-50C3B97BA13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9" name="PoljeZBesedilom 288">
          <a:extLst>
            <a:ext uri="{FF2B5EF4-FFF2-40B4-BE49-F238E27FC236}">
              <a16:creationId xmlns:a16="http://schemas.microsoft.com/office/drawing/2014/main" id="{52FE03D1-2252-42BF-9F5B-D5D15A4DD67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0" name="PoljeZBesedilom 289">
          <a:extLst>
            <a:ext uri="{FF2B5EF4-FFF2-40B4-BE49-F238E27FC236}">
              <a16:creationId xmlns:a16="http://schemas.microsoft.com/office/drawing/2014/main" id="{62A409EF-0851-432C-ACB6-5517CAF4855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1" name="PoljeZBesedilom 290">
          <a:extLst>
            <a:ext uri="{FF2B5EF4-FFF2-40B4-BE49-F238E27FC236}">
              <a16:creationId xmlns:a16="http://schemas.microsoft.com/office/drawing/2014/main" id="{3956D4E4-6AD9-4268-A461-41EAC482BDC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2" name="PoljeZBesedilom 291">
          <a:extLst>
            <a:ext uri="{FF2B5EF4-FFF2-40B4-BE49-F238E27FC236}">
              <a16:creationId xmlns:a16="http://schemas.microsoft.com/office/drawing/2014/main" id="{C098CBA8-E2C0-427D-A6CD-2C0D46EF974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3" name="PoljeZBesedilom 292">
          <a:extLst>
            <a:ext uri="{FF2B5EF4-FFF2-40B4-BE49-F238E27FC236}">
              <a16:creationId xmlns:a16="http://schemas.microsoft.com/office/drawing/2014/main" id="{8AB60812-F158-4D6E-BF8B-5941F604861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4" name="PoljeZBesedilom 293">
          <a:extLst>
            <a:ext uri="{FF2B5EF4-FFF2-40B4-BE49-F238E27FC236}">
              <a16:creationId xmlns:a16="http://schemas.microsoft.com/office/drawing/2014/main" id="{D9C1A746-0BB1-49D6-9D93-8BEFE2A2CFB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5" name="PoljeZBesedilom 294">
          <a:extLst>
            <a:ext uri="{FF2B5EF4-FFF2-40B4-BE49-F238E27FC236}">
              <a16:creationId xmlns:a16="http://schemas.microsoft.com/office/drawing/2014/main" id="{A68AFC4C-4009-41A4-BFE0-71B42062553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6" name="PoljeZBesedilom 295">
          <a:extLst>
            <a:ext uri="{FF2B5EF4-FFF2-40B4-BE49-F238E27FC236}">
              <a16:creationId xmlns:a16="http://schemas.microsoft.com/office/drawing/2014/main" id="{7AFC81AF-963F-4883-B243-4D1A781463C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7" name="PoljeZBesedilom 296">
          <a:extLst>
            <a:ext uri="{FF2B5EF4-FFF2-40B4-BE49-F238E27FC236}">
              <a16:creationId xmlns:a16="http://schemas.microsoft.com/office/drawing/2014/main" id="{662AB849-05D2-4887-895A-744047B9A50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8" name="PoljeZBesedilom 297">
          <a:extLst>
            <a:ext uri="{FF2B5EF4-FFF2-40B4-BE49-F238E27FC236}">
              <a16:creationId xmlns:a16="http://schemas.microsoft.com/office/drawing/2014/main" id="{D08783DB-2EEC-4988-B52D-1E195FE39A8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9" name="PoljeZBesedilom 298">
          <a:extLst>
            <a:ext uri="{FF2B5EF4-FFF2-40B4-BE49-F238E27FC236}">
              <a16:creationId xmlns:a16="http://schemas.microsoft.com/office/drawing/2014/main" id="{953B3752-3563-4E00-A6D0-A0C45F5DDAA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0" name="PoljeZBesedilom 299">
          <a:extLst>
            <a:ext uri="{FF2B5EF4-FFF2-40B4-BE49-F238E27FC236}">
              <a16:creationId xmlns:a16="http://schemas.microsoft.com/office/drawing/2014/main" id="{D51D966B-652C-44A2-BA59-E5DC0C60E95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1" name="PoljeZBesedilom 300">
          <a:extLst>
            <a:ext uri="{FF2B5EF4-FFF2-40B4-BE49-F238E27FC236}">
              <a16:creationId xmlns:a16="http://schemas.microsoft.com/office/drawing/2014/main" id="{54AD03BC-309C-487D-A267-73567A66E26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2" name="PoljeZBesedilom 301">
          <a:extLst>
            <a:ext uri="{FF2B5EF4-FFF2-40B4-BE49-F238E27FC236}">
              <a16:creationId xmlns:a16="http://schemas.microsoft.com/office/drawing/2014/main" id="{E48A330C-720C-4F67-A393-AAAA5C9C817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3" name="PoljeZBesedilom 302">
          <a:extLst>
            <a:ext uri="{FF2B5EF4-FFF2-40B4-BE49-F238E27FC236}">
              <a16:creationId xmlns:a16="http://schemas.microsoft.com/office/drawing/2014/main" id="{EC763322-C771-44F8-82E5-19F58E2255B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4" name="PoljeZBesedilom 303">
          <a:extLst>
            <a:ext uri="{FF2B5EF4-FFF2-40B4-BE49-F238E27FC236}">
              <a16:creationId xmlns:a16="http://schemas.microsoft.com/office/drawing/2014/main" id="{77966D5D-5252-4A00-AE77-3F596228C6E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5" name="PoljeZBesedilom 304">
          <a:extLst>
            <a:ext uri="{FF2B5EF4-FFF2-40B4-BE49-F238E27FC236}">
              <a16:creationId xmlns:a16="http://schemas.microsoft.com/office/drawing/2014/main" id="{4634E99C-AE01-438A-9436-CEE9277F2B4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6" name="PoljeZBesedilom 305">
          <a:extLst>
            <a:ext uri="{FF2B5EF4-FFF2-40B4-BE49-F238E27FC236}">
              <a16:creationId xmlns:a16="http://schemas.microsoft.com/office/drawing/2014/main" id="{BC37C9D3-A950-4CD4-BFBF-FB0B375D0AA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7" name="PoljeZBesedilom 306">
          <a:extLst>
            <a:ext uri="{FF2B5EF4-FFF2-40B4-BE49-F238E27FC236}">
              <a16:creationId xmlns:a16="http://schemas.microsoft.com/office/drawing/2014/main" id="{38F6B702-BCCF-46A8-B51C-9F5E193E5F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8" name="PoljeZBesedilom 307">
          <a:extLst>
            <a:ext uri="{FF2B5EF4-FFF2-40B4-BE49-F238E27FC236}">
              <a16:creationId xmlns:a16="http://schemas.microsoft.com/office/drawing/2014/main" id="{BA8EAC0B-6FAD-4969-89E3-9A5FDCB3996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9" name="PoljeZBesedilom 308">
          <a:extLst>
            <a:ext uri="{FF2B5EF4-FFF2-40B4-BE49-F238E27FC236}">
              <a16:creationId xmlns:a16="http://schemas.microsoft.com/office/drawing/2014/main" id="{3ACDF4D5-757E-4E76-9372-90B21700E56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0" name="PoljeZBesedilom 309">
          <a:extLst>
            <a:ext uri="{FF2B5EF4-FFF2-40B4-BE49-F238E27FC236}">
              <a16:creationId xmlns:a16="http://schemas.microsoft.com/office/drawing/2014/main" id="{F9AEC723-6A94-4538-96B4-B6D5267DC8A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1" name="PoljeZBesedilom 310">
          <a:extLst>
            <a:ext uri="{FF2B5EF4-FFF2-40B4-BE49-F238E27FC236}">
              <a16:creationId xmlns:a16="http://schemas.microsoft.com/office/drawing/2014/main" id="{8DB00D46-4ECD-4728-8552-133A4EBEEE6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2" name="PoljeZBesedilom 311">
          <a:extLst>
            <a:ext uri="{FF2B5EF4-FFF2-40B4-BE49-F238E27FC236}">
              <a16:creationId xmlns:a16="http://schemas.microsoft.com/office/drawing/2014/main" id="{B061977F-0A33-4126-86A1-93DD3868DA6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3" name="PoljeZBesedilom 312">
          <a:extLst>
            <a:ext uri="{FF2B5EF4-FFF2-40B4-BE49-F238E27FC236}">
              <a16:creationId xmlns:a16="http://schemas.microsoft.com/office/drawing/2014/main" id="{4CFFAE5E-FCFB-4ACA-AD87-E244F63DC97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4" name="PoljeZBesedilom 313">
          <a:extLst>
            <a:ext uri="{FF2B5EF4-FFF2-40B4-BE49-F238E27FC236}">
              <a16:creationId xmlns:a16="http://schemas.microsoft.com/office/drawing/2014/main" id="{E9D39F32-2AF0-440D-A6F4-91D26EA2BD0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5" name="PoljeZBesedilom 314">
          <a:extLst>
            <a:ext uri="{FF2B5EF4-FFF2-40B4-BE49-F238E27FC236}">
              <a16:creationId xmlns:a16="http://schemas.microsoft.com/office/drawing/2014/main" id="{C39E2DDC-3C99-4C8D-BB9B-EC5BB287A99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6" name="PoljeZBesedilom 315">
          <a:extLst>
            <a:ext uri="{FF2B5EF4-FFF2-40B4-BE49-F238E27FC236}">
              <a16:creationId xmlns:a16="http://schemas.microsoft.com/office/drawing/2014/main" id="{A3BB6B20-1661-486E-9140-A22B66A4159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7" name="PoljeZBesedilom 316">
          <a:extLst>
            <a:ext uri="{FF2B5EF4-FFF2-40B4-BE49-F238E27FC236}">
              <a16:creationId xmlns:a16="http://schemas.microsoft.com/office/drawing/2014/main" id="{F788D53E-4B12-47CC-BB8C-57ED802F227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8" name="PoljeZBesedilom 317">
          <a:extLst>
            <a:ext uri="{FF2B5EF4-FFF2-40B4-BE49-F238E27FC236}">
              <a16:creationId xmlns:a16="http://schemas.microsoft.com/office/drawing/2014/main" id="{38223750-2FE1-495B-8B35-DF02F2FE705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9" name="PoljeZBesedilom 318">
          <a:extLst>
            <a:ext uri="{FF2B5EF4-FFF2-40B4-BE49-F238E27FC236}">
              <a16:creationId xmlns:a16="http://schemas.microsoft.com/office/drawing/2014/main" id="{BC078014-A9F7-4811-8ECE-BA191F47F28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0" name="PoljeZBesedilom 319">
          <a:extLst>
            <a:ext uri="{FF2B5EF4-FFF2-40B4-BE49-F238E27FC236}">
              <a16:creationId xmlns:a16="http://schemas.microsoft.com/office/drawing/2014/main" id="{45101210-FDF5-476D-BAEF-37CC95F91B5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1" name="PoljeZBesedilom 320">
          <a:extLst>
            <a:ext uri="{FF2B5EF4-FFF2-40B4-BE49-F238E27FC236}">
              <a16:creationId xmlns:a16="http://schemas.microsoft.com/office/drawing/2014/main" id="{3802AD44-7B77-4A1C-8BDD-706F61CEAE9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2" name="PoljeZBesedilom 321">
          <a:extLst>
            <a:ext uri="{FF2B5EF4-FFF2-40B4-BE49-F238E27FC236}">
              <a16:creationId xmlns:a16="http://schemas.microsoft.com/office/drawing/2014/main" id="{B0A16ABC-71B9-4934-942A-07A3AB11EA6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3" name="PoljeZBesedilom 322">
          <a:extLst>
            <a:ext uri="{FF2B5EF4-FFF2-40B4-BE49-F238E27FC236}">
              <a16:creationId xmlns:a16="http://schemas.microsoft.com/office/drawing/2014/main" id="{76707516-36F6-466F-A89F-6C09AE04D52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4" name="PoljeZBesedilom 323">
          <a:extLst>
            <a:ext uri="{FF2B5EF4-FFF2-40B4-BE49-F238E27FC236}">
              <a16:creationId xmlns:a16="http://schemas.microsoft.com/office/drawing/2014/main" id="{E5FE7430-DBDA-4A74-8A40-CA33EF70E83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5" name="PoljeZBesedilom 324">
          <a:extLst>
            <a:ext uri="{FF2B5EF4-FFF2-40B4-BE49-F238E27FC236}">
              <a16:creationId xmlns:a16="http://schemas.microsoft.com/office/drawing/2014/main" id="{F373FDFE-9F43-4EA6-B111-4F97CA5D184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6" name="PoljeZBesedilom 325">
          <a:extLst>
            <a:ext uri="{FF2B5EF4-FFF2-40B4-BE49-F238E27FC236}">
              <a16:creationId xmlns:a16="http://schemas.microsoft.com/office/drawing/2014/main" id="{6A88A5C5-1F85-41DC-BC04-3100E43D3FC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7" name="PoljeZBesedilom 326">
          <a:extLst>
            <a:ext uri="{FF2B5EF4-FFF2-40B4-BE49-F238E27FC236}">
              <a16:creationId xmlns:a16="http://schemas.microsoft.com/office/drawing/2014/main" id="{157EC51D-D40B-4631-899E-73683B671C6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8" name="PoljeZBesedilom 327">
          <a:extLst>
            <a:ext uri="{FF2B5EF4-FFF2-40B4-BE49-F238E27FC236}">
              <a16:creationId xmlns:a16="http://schemas.microsoft.com/office/drawing/2014/main" id="{2AB92056-F5EF-4BC9-9433-3983214FEB1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9" name="PoljeZBesedilom 328">
          <a:extLst>
            <a:ext uri="{FF2B5EF4-FFF2-40B4-BE49-F238E27FC236}">
              <a16:creationId xmlns:a16="http://schemas.microsoft.com/office/drawing/2014/main" id="{777AA77D-6E05-4320-85B2-B4B0E55A869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0" name="PoljeZBesedilom 329">
          <a:extLst>
            <a:ext uri="{FF2B5EF4-FFF2-40B4-BE49-F238E27FC236}">
              <a16:creationId xmlns:a16="http://schemas.microsoft.com/office/drawing/2014/main" id="{37B9ACD8-36C0-40F3-B92D-F823D2771F7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1" name="PoljeZBesedilom 330">
          <a:extLst>
            <a:ext uri="{FF2B5EF4-FFF2-40B4-BE49-F238E27FC236}">
              <a16:creationId xmlns:a16="http://schemas.microsoft.com/office/drawing/2014/main" id="{683F76C6-D532-41DA-AF58-08976F104D4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2" name="PoljeZBesedilom 331">
          <a:extLst>
            <a:ext uri="{FF2B5EF4-FFF2-40B4-BE49-F238E27FC236}">
              <a16:creationId xmlns:a16="http://schemas.microsoft.com/office/drawing/2014/main" id="{CA0EC0FF-45D4-468F-B7D5-B79598EBE79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3" name="PoljeZBesedilom 332">
          <a:extLst>
            <a:ext uri="{FF2B5EF4-FFF2-40B4-BE49-F238E27FC236}">
              <a16:creationId xmlns:a16="http://schemas.microsoft.com/office/drawing/2014/main" id="{2D48B0DD-F01E-4E7B-BF00-95191EF431A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4" name="PoljeZBesedilom 333">
          <a:extLst>
            <a:ext uri="{FF2B5EF4-FFF2-40B4-BE49-F238E27FC236}">
              <a16:creationId xmlns:a16="http://schemas.microsoft.com/office/drawing/2014/main" id="{326547A0-84E3-4C18-8045-03346FB2323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5" name="PoljeZBesedilom 334">
          <a:extLst>
            <a:ext uri="{FF2B5EF4-FFF2-40B4-BE49-F238E27FC236}">
              <a16:creationId xmlns:a16="http://schemas.microsoft.com/office/drawing/2014/main" id="{17CCC6D8-EFC8-4EFD-9C54-AD508617418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6" name="PoljeZBesedilom 335">
          <a:extLst>
            <a:ext uri="{FF2B5EF4-FFF2-40B4-BE49-F238E27FC236}">
              <a16:creationId xmlns:a16="http://schemas.microsoft.com/office/drawing/2014/main" id="{522ED2DA-5C09-49BF-8494-82924FE97F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7" name="PoljeZBesedilom 336">
          <a:extLst>
            <a:ext uri="{FF2B5EF4-FFF2-40B4-BE49-F238E27FC236}">
              <a16:creationId xmlns:a16="http://schemas.microsoft.com/office/drawing/2014/main" id="{055A6E59-9770-4A59-89FC-2D7B669DB6E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338" name="PoljeZBesedilom 337">
          <a:extLst>
            <a:ext uri="{FF2B5EF4-FFF2-40B4-BE49-F238E27FC236}">
              <a16:creationId xmlns:a16="http://schemas.microsoft.com/office/drawing/2014/main" id="{42CFED3B-D93E-49B4-B639-024D567D376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339" name="PoljeZBesedilom 338">
          <a:extLst>
            <a:ext uri="{FF2B5EF4-FFF2-40B4-BE49-F238E27FC236}">
              <a16:creationId xmlns:a16="http://schemas.microsoft.com/office/drawing/2014/main" id="{B0EA10EF-DDFD-4E02-943D-8C5F44E25069}"/>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340" name="PoljeZBesedilom 339">
          <a:extLst>
            <a:ext uri="{FF2B5EF4-FFF2-40B4-BE49-F238E27FC236}">
              <a16:creationId xmlns:a16="http://schemas.microsoft.com/office/drawing/2014/main" id="{F0734949-C747-40EE-942C-5EAEBAC82E3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1" name="PoljeZBesedilom 340">
          <a:extLst>
            <a:ext uri="{FF2B5EF4-FFF2-40B4-BE49-F238E27FC236}">
              <a16:creationId xmlns:a16="http://schemas.microsoft.com/office/drawing/2014/main" id="{8BA7E315-890C-4ADB-A5D6-277728D5FBD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2" name="PoljeZBesedilom 341">
          <a:extLst>
            <a:ext uri="{FF2B5EF4-FFF2-40B4-BE49-F238E27FC236}">
              <a16:creationId xmlns:a16="http://schemas.microsoft.com/office/drawing/2014/main" id="{C17604F8-B9A2-462E-AFE6-8093B156694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3" name="PoljeZBesedilom 342">
          <a:extLst>
            <a:ext uri="{FF2B5EF4-FFF2-40B4-BE49-F238E27FC236}">
              <a16:creationId xmlns:a16="http://schemas.microsoft.com/office/drawing/2014/main" id="{65DF8340-1E3B-48EF-8CA7-F338FC95A7A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4" name="PoljeZBesedilom 343">
          <a:extLst>
            <a:ext uri="{FF2B5EF4-FFF2-40B4-BE49-F238E27FC236}">
              <a16:creationId xmlns:a16="http://schemas.microsoft.com/office/drawing/2014/main" id="{115D6C99-EC9C-4EBF-86CF-F854A4CD428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5" name="PoljeZBesedilom 344">
          <a:extLst>
            <a:ext uri="{FF2B5EF4-FFF2-40B4-BE49-F238E27FC236}">
              <a16:creationId xmlns:a16="http://schemas.microsoft.com/office/drawing/2014/main" id="{7A8D2582-63C0-4A38-B8BA-CF6AC9D16F6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6" name="PoljeZBesedilom 345">
          <a:extLst>
            <a:ext uri="{FF2B5EF4-FFF2-40B4-BE49-F238E27FC236}">
              <a16:creationId xmlns:a16="http://schemas.microsoft.com/office/drawing/2014/main" id="{0118DFF5-C429-494A-8E5B-46C3FA83884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7" name="PoljeZBesedilom 346">
          <a:extLst>
            <a:ext uri="{FF2B5EF4-FFF2-40B4-BE49-F238E27FC236}">
              <a16:creationId xmlns:a16="http://schemas.microsoft.com/office/drawing/2014/main" id="{BD14B4D2-31E8-485C-A7F1-B486A34F005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8" name="PoljeZBesedilom 347">
          <a:extLst>
            <a:ext uri="{FF2B5EF4-FFF2-40B4-BE49-F238E27FC236}">
              <a16:creationId xmlns:a16="http://schemas.microsoft.com/office/drawing/2014/main" id="{0F7394F2-80D8-4F2F-8A26-90157820EBD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9" name="PoljeZBesedilom 348">
          <a:extLst>
            <a:ext uri="{FF2B5EF4-FFF2-40B4-BE49-F238E27FC236}">
              <a16:creationId xmlns:a16="http://schemas.microsoft.com/office/drawing/2014/main" id="{83ACDCFF-B6AF-4D21-8F3C-09AE9301814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0" name="PoljeZBesedilom 349">
          <a:extLst>
            <a:ext uri="{FF2B5EF4-FFF2-40B4-BE49-F238E27FC236}">
              <a16:creationId xmlns:a16="http://schemas.microsoft.com/office/drawing/2014/main" id="{17188E59-D596-4E18-AA25-9135F526D0F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1" name="PoljeZBesedilom 350">
          <a:extLst>
            <a:ext uri="{FF2B5EF4-FFF2-40B4-BE49-F238E27FC236}">
              <a16:creationId xmlns:a16="http://schemas.microsoft.com/office/drawing/2014/main" id="{549FC44C-1A25-4EE7-B0B1-750490D0C07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2" name="PoljeZBesedilom 351">
          <a:extLst>
            <a:ext uri="{FF2B5EF4-FFF2-40B4-BE49-F238E27FC236}">
              <a16:creationId xmlns:a16="http://schemas.microsoft.com/office/drawing/2014/main" id="{39F3FF9C-FE2D-4BF5-8217-17AAEAEA64C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3" name="PoljeZBesedilom 352">
          <a:extLst>
            <a:ext uri="{FF2B5EF4-FFF2-40B4-BE49-F238E27FC236}">
              <a16:creationId xmlns:a16="http://schemas.microsoft.com/office/drawing/2014/main" id="{17490D79-6454-4516-9263-9E833D46423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4" name="PoljeZBesedilom 353">
          <a:extLst>
            <a:ext uri="{FF2B5EF4-FFF2-40B4-BE49-F238E27FC236}">
              <a16:creationId xmlns:a16="http://schemas.microsoft.com/office/drawing/2014/main" id="{ED743CD8-A255-43BC-8014-5AC0598BA9C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5" name="PoljeZBesedilom 354">
          <a:extLst>
            <a:ext uri="{FF2B5EF4-FFF2-40B4-BE49-F238E27FC236}">
              <a16:creationId xmlns:a16="http://schemas.microsoft.com/office/drawing/2014/main" id="{49711511-6869-4B68-91A5-722A0A1A561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6" name="PoljeZBesedilom 355">
          <a:extLst>
            <a:ext uri="{FF2B5EF4-FFF2-40B4-BE49-F238E27FC236}">
              <a16:creationId xmlns:a16="http://schemas.microsoft.com/office/drawing/2014/main" id="{B7755300-F46F-4A2F-B430-9E88C5E9230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7" name="PoljeZBesedilom 356">
          <a:extLst>
            <a:ext uri="{FF2B5EF4-FFF2-40B4-BE49-F238E27FC236}">
              <a16:creationId xmlns:a16="http://schemas.microsoft.com/office/drawing/2014/main" id="{CEF8E3CF-92B6-4966-ABA3-833DD880613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8" name="PoljeZBesedilom 357">
          <a:extLst>
            <a:ext uri="{FF2B5EF4-FFF2-40B4-BE49-F238E27FC236}">
              <a16:creationId xmlns:a16="http://schemas.microsoft.com/office/drawing/2014/main" id="{C478D1C6-377A-429F-881B-1F9076E02FC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9" name="PoljeZBesedilom 358">
          <a:extLst>
            <a:ext uri="{FF2B5EF4-FFF2-40B4-BE49-F238E27FC236}">
              <a16:creationId xmlns:a16="http://schemas.microsoft.com/office/drawing/2014/main" id="{9E35CA26-9DCF-43C9-8E27-6DF3DF9CB1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0" name="PoljeZBesedilom 359">
          <a:extLst>
            <a:ext uri="{FF2B5EF4-FFF2-40B4-BE49-F238E27FC236}">
              <a16:creationId xmlns:a16="http://schemas.microsoft.com/office/drawing/2014/main" id="{11EC83F8-0F1D-4C31-B465-AEEB6327905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1" name="PoljeZBesedilom 360">
          <a:extLst>
            <a:ext uri="{FF2B5EF4-FFF2-40B4-BE49-F238E27FC236}">
              <a16:creationId xmlns:a16="http://schemas.microsoft.com/office/drawing/2014/main" id="{EEE0FC13-ACFA-49A1-87F7-FD1AB67C612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2" name="PoljeZBesedilom 361">
          <a:extLst>
            <a:ext uri="{FF2B5EF4-FFF2-40B4-BE49-F238E27FC236}">
              <a16:creationId xmlns:a16="http://schemas.microsoft.com/office/drawing/2014/main" id="{BB2B8ECF-59A7-43A6-B68E-EE6C789FBF1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3" name="PoljeZBesedilom 362">
          <a:extLst>
            <a:ext uri="{FF2B5EF4-FFF2-40B4-BE49-F238E27FC236}">
              <a16:creationId xmlns:a16="http://schemas.microsoft.com/office/drawing/2014/main" id="{03CAC412-F0E1-4811-AAE8-22335906140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4" name="PoljeZBesedilom 363">
          <a:extLst>
            <a:ext uri="{FF2B5EF4-FFF2-40B4-BE49-F238E27FC236}">
              <a16:creationId xmlns:a16="http://schemas.microsoft.com/office/drawing/2014/main" id="{FE912465-09B6-40F5-99F0-2902484B4AC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365" name="PoljeZBesedilom 364">
          <a:extLst>
            <a:ext uri="{FF2B5EF4-FFF2-40B4-BE49-F238E27FC236}">
              <a16:creationId xmlns:a16="http://schemas.microsoft.com/office/drawing/2014/main" id="{05FB4F6C-951E-4DB1-AE14-AD77D1F7464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366" name="PoljeZBesedilom 365">
          <a:extLst>
            <a:ext uri="{FF2B5EF4-FFF2-40B4-BE49-F238E27FC236}">
              <a16:creationId xmlns:a16="http://schemas.microsoft.com/office/drawing/2014/main" id="{E1A25791-802E-424E-868D-FBD9174E632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7" name="PoljeZBesedilom 366">
          <a:extLst>
            <a:ext uri="{FF2B5EF4-FFF2-40B4-BE49-F238E27FC236}">
              <a16:creationId xmlns:a16="http://schemas.microsoft.com/office/drawing/2014/main" id="{A4EC8E04-39C7-4CAD-AC42-BB3686F1AC4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8" name="PoljeZBesedilom 367">
          <a:extLst>
            <a:ext uri="{FF2B5EF4-FFF2-40B4-BE49-F238E27FC236}">
              <a16:creationId xmlns:a16="http://schemas.microsoft.com/office/drawing/2014/main" id="{F0D5079B-F83A-4C6B-A456-EB368B40FEE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9" name="PoljeZBesedilom 368">
          <a:extLst>
            <a:ext uri="{FF2B5EF4-FFF2-40B4-BE49-F238E27FC236}">
              <a16:creationId xmlns:a16="http://schemas.microsoft.com/office/drawing/2014/main" id="{1596B947-D67A-4C30-AA66-B77029E48DB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0" name="PoljeZBesedilom 369">
          <a:extLst>
            <a:ext uri="{FF2B5EF4-FFF2-40B4-BE49-F238E27FC236}">
              <a16:creationId xmlns:a16="http://schemas.microsoft.com/office/drawing/2014/main" id="{6C6FDB47-2651-460A-B11E-091743B2A4B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1" name="PoljeZBesedilom 370">
          <a:extLst>
            <a:ext uri="{FF2B5EF4-FFF2-40B4-BE49-F238E27FC236}">
              <a16:creationId xmlns:a16="http://schemas.microsoft.com/office/drawing/2014/main" id="{5ABB6589-4101-488B-8522-B9A3E6C4158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2" name="PoljeZBesedilom 371">
          <a:extLst>
            <a:ext uri="{FF2B5EF4-FFF2-40B4-BE49-F238E27FC236}">
              <a16:creationId xmlns:a16="http://schemas.microsoft.com/office/drawing/2014/main" id="{63F54A23-8981-4E3A-AC7D-8F4866D0513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3" name="PoljeZBesedilom 372">
          <a:extLst>
            <a:ext uri="{FF2B5EF4-FFF2-40B4-BE49-F238E27FC236}">
              <a16:creationId xmlns:a16="http://schemas.microsoft.com/office/drawing/2014/main" id="{FDF1A157-F9FC-4053-BA41-09718DA293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4" name="PoljeZBesedilom 373">
          <a:extLst>
            <a:ext uri="{FF2B5EF4-FFF2-40B4-BE49-F238E27FC236}">
              <a16:creationId xmlns:a16="http://schemas.microsoft.com/office/drawing/2014/main" id="{D38EC46A-8F3D-4B46-817F-536145E6D26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5" name="PoljeZBesedilom 374">
          <a:extLst>
            <a:ext uri="{FF2B5EF4-FFF2-40B4-BE49-F238E27FC236}">
              <a16:creationId xmlns:a16="http://schemas.microsoft.com/office/drawing/2014/main" id="{F8AC3EDC-0FB3-482E-93CB-BDE33962E37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6" name="PoljeZBesedilom 375">
          <a:extLst>
            <a:ext uri="{FF2B5EF4-FFF2-40B4-BE49-F238E27FC236}">
              <a16:creationId xmlns:a16="http://schemas.microsoft.com/office/drawing/2014/main" id="{04A528AE-C203-4132-905D-E53C868C9E1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7" name="PoljeZBesedilom 376">
          <a:extLst>
            <a:ext uri="{FF2B5EF4-FFF2-40B4-BE49-F238E27FC236}">
              <a16:creationId xmlns:a16="http://schemas.microsoft.com/office/drawing/2014/main" id="{6AFB8CCB-A994-4B97-A939-5EFD15B8685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8" name="PoljeZBesedilom 377">
          <a:extLst>
            <a:ext uri="{FF2B5EF4-FFF2-40B4-BE49-F238E27FC236}">
              <a16:creationId xmlns:a16="http://schemas.microsoft.com/office/drawing/2014/main" id="{B5406AD8-CAB0-4B06-83B5-F05DA062509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9" name="PoljeZBesedilom 378">
          <a:extLst>
            <a:ext uri="{FF2B5EF4-FFF2-40B4-BE49-F238E27FC236}">
              <a16:creationId xmlns:a16="http://schemas.microsoft.com/office/drawing/2014/main" id="{C0F45975-CABE-4A9F-B2F5-CD93489ED8B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0" name="PoljeZBesedilom 379">
          <a:extLst>
            <a:ext uri="{FF2B5EF4-FFF2-40B4-BE49-F238E27FC236}">
              <a16:creationId xmlns:a16="http://schemas.microsoft.com/office/drawing/2014/main" id="{83EB37B7-ACF7-4168-958A-A75F7E93D7C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1" name="PoljeZBesedilom 380">
          <a:extLst>
            <a:ext uri="{FF2B5EF4-FFF2-40B4-BE49-F238E27FC236}">
              <a16:creationId xmlns:a16="http://schemas.microsoft.com/office/drawing/2014/main" id="{E663EAD7-312C-4160-9D8E-97C5AA53034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2" name="PoljeZBesedilom 381">
          <a:extLst>
            <a:ext uri="{FF2B5EF4-FFF2-40B4-BE49-F238E27FC236}">
              <a16:creationId xmlns:a16="http://schemas.microsoft.com/office/drawing/2014/main" id="{369B7A34-742A-44A4-92BD-D71F328B42C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3" name="PoljeZBesedilom 382">
          <a:extLst>
            <a:ext uri="{FF2B5EF4-FFF2-40B4-BE49-F238E27FC236}">
              <a16:creationId xmlns:a16="http://schemas.microsoft.com/office/drawing/2014/main" id="{06E38B5F-18C1-4D64-A004-9EF3FE23701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4" name="PoljeZBesedilom 383">
          <a:extLst>
            <a:ext uri="{FF2B5EF4-FFF2-40B4-BE49-F238E27FC236}">
              <a16:creationId xmlns:a16="http://schemas.microsoft.com/office/drawing/2014/main" id="{C7AE05E4-BCFE-44EA-8C74-0F27D6D900D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5" name="PoljeZBesedilom 384">
          <a:extLst>
            <a:ext uri="{FF2B5EF4-FFF2-40B4-BE49-F238E27FC236}">
              <a16:creationId xmlns:a16="http://schemas.microsoft.com/office/drawing/2014/main" id="{8C24E333-6F5D-4475-85A6-D26A8951B0B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6" name="PoljeZBesedilom 385">
          <a:extLst>
            <a:ext uri="{FF2B5EF4-FFF2-40B4-BE49-F238E27FC236}">
              <a16:creationId xmlns:a16="http://schemas.microsoft.com/office/drawing/2014/main" id="{C71E02CE-0857-4388-8080-C8EF08FC72E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7" name="PoljeZBesedilom 386">
          <a:extLst>
            <a:ext uri="{FF2B5EF4-FFF2-40B4-BE49-F238E27FC236}">
              <a16:creationId xmlns:a16="http://schemas.microsoft.com/office/drawing/2014/main" id="{7EF4570B-35BD-47B6-802B-698EADC23C5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8" name="PoljeZBesedilom 387">
          <a:extLst>
            <a:ext uri="{FF2B5EF4-FFF2-40B4-BE49-F238E27FC236}">
              <a16:creationId xmlns:a16="http://schemas.microsoft.com/office/drawing/2014/main" id="{67C22D29-8FF1-49D5-A567-F2081E0545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9" name="PoljeZBesedilom 388">
          <a:extLst>
            <a:ext uri="{FF2B5EF4-FFF2-40B4-BE49-F238E27FC236}">
              <a16:creationId xmlns:a16="http://schemas.microsoft.com/office/drawing/2014/main" id="{063886B0-153A-44A2-8A68-01DC5923FB6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0" name="PoljeZBesedilom 389">
          <a:extLst>
            <a:ext uri="{FF2B5EF4-FFF2-40B4-BE49-F238E27FC236}">
              <a16:creationId xmlns:a16="http://schemas.microsoft.com/office/drawing/2014/main" id="{E91358A8-D23D-46CD-8B78-2B20449C399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1" name="PoljeZBesedilom 390">
          <a:extLst>
            <a:ext uri="{FF2B5EF4-FFF2-40B4-BE49-F238E27FC236}">
              <a16:creationId xmlns:a16="http://schemas.microsoft.com/office/drawing/2014/main" id="{BD3F6028-1257-43EF-B77E-6B3463622C2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2" name="PoljeZBesedilom 391">
          <a:extLst>
            <a:ext uri="{FF2B5EF4-FFF2-40B4-BE49-F238E27FC236}">
              <a16:creationId xmlns:a16="http://schemas.microsoft.com/office/drawing/2014/main" id="{E1D1A6D8-2B13-421B-A9A7-5692DF0C812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3" name="PoljeZBesedilom 392">
          <a:extLst>
            <a:ext uri="{FF2B5EF4-FFF2-40B4-BE49-F238E27FC236}">
              <a16:creationId xmlns:a16="http://schemas.microsoft.com/office/drawing/2014/main" id="{FC56D300-E634-44E9-8C34-E141D866C5E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4" name="PoljeZBesedilom 393">
          <a:extLst>
            <a:ext uri="{FF2B5EF4-FFF2-40B4-BE49-F238E27FC236}">
              <a16:creationId xmlns:a16="http://schemas.microsoft.com/office/drawing/2014/main" id="{AC103575-079F-4B4C-AC2D-C1BA028A72E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5" name="PoljeZBesedilom 394">
          <a:extLst>
            <a:ext uri="{FF2B5EF4-FFF2-40B4-BE49-F238E27FC236}">
              <a16:creationId xmlns:a16="http://schemas.microsoft.com/office/drawing/2014/main" id="{41EBB05C-F1AB-4DFD-A853-50EB7C74579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6" name="PoljeZBesedilom 395">
          <a:extLst>
            <a:ext uri="{FF2B5EF4-FFF2-40B4-BE49-F238E27FC236}">
              <a16:creationId xmlns:a16="http://schemas.microsoft.com/office/drawing/2014/main" id="{32768E61-AAC2-40C3-853E-7F46CAB653E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7" name="PoljeZBesedilom 396">
          <a:extLst>
            <a:ext uri="{FF2B5EF4-FFF2-40B4-BE49-F238E27FC236}">
              <a16:creationId xmlns:a16="http://schemas.microsoft.com/office/drawing/2014/main" id="{FA5F1AED-0CE9-460E-9A95-C15E64336A7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8" name="PoljeZBesedilom 397">
          <a:extLst>
            <a:ext uri="{FF2B5EF4-FFF2-40B4-BE49-F238E27FC236}">
              <a16:creationId xmlns:a16="http://schemas.microsoft.com/office/drawing/2014/main" id="{A8085CBC-CDAA-48B0-8F5A-77D616799C3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9" name="PoljeZBesedilom 398">
          <a:extLst>
            <a:ext uri="{FF2B5EF4-FFF2-40B4-BE49-F238E27FC236}">
              <a16:creationId xmlns:a16="http://schemas.microsoft.com/office/drawing/2014/main" id="{EC10D53C-81D7-4502-B374-73845535719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0" name="PoljeZBesedilom 399">
          <a:extLst>
            <a:ext uri="{FF2B5EF4-FFF2-40B4-BE49-F238E27FC236}">
              <a16:creationId xmlns:a16="http://schemas.microsoft.com/office/drawing/2014/main" id="{489D3FBD-83EA-419F-A25D-AD8837EFD57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1" name="PoljeZBesedilom 400">
          <a:extLst>
            <a:ext uri="{FF2B5EF4-FFF2-40B4-BE49-F238E27FC236}">
              <a16:creationId xmlns:a16="http://schemas.microsoft.com/office/drawing/2014/main" id="{595107D5-B0DA-4AE9-9D5A-0033CFC675E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2" name="PoljeZBesedilom 401">
          <a:extLst>
            <a:ext uri="{FF2B5EF4-FFF2-40B4-BE49-F238E27FC236}">
              <a16:creationId xmlns:a16="http://schemas.microsoft.com/office/drawing/2014/main" id="{0211DDC8-C25D-44D5-92FF-4CA4EC7D98E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3" name="PoljeZBesedilom 402">
          <a:extLst>
            <a:ext uri="{FF2B5EF4-FFF2-40B4-BE49-F238E27FC236}">
              <a16:creationId xmlns:a16="http://schemas.microsoft.com/office/drawing/2014/main" id="{B647ADF7-CEB8-4D4C-BA30-C535AFA1453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4" name="PoljeZBesedilom 403">
          <a:extLst>
            <a:ext uri="{FF2B5EF4-FFF2-40B4-BE49-F238E27FC236}">
              <a16:creationId xmlns:a16="http://schemas.microsoft.com/office/drawing/2014/main" id="{0C0BD7C8-09D9-4F4E-BB37-B49C4CB717F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5" name="PoljeZBesedilom 404">
          <a:extLst>
            <a:ext uri="{FF2B5EF4-FFF2-40B4-BE49-F238E27FC236}">
              <a16:creationId xmlns:a16="http://schemas.microsoft.com/office/drawing/2014/main" id="{E2BE4037-F0B1-4F9B-987A-0A49878CFB4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6" name="PoljeZBesedilom 405">
          <a:extLst>
            <a:ext uri="{FF2B5EF4-FFF2-40B4-BE49-F238E27FC236}">
              <a16:creationId xmlns:a16="http://schemas.microsoft.com/office/drawing/2014/main" id="{00C71CAB-900F-4941-8CE3-AC7E37AD3CD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7" name="PoljeZBesedilom 406">
          <a:extLst>
            <a:ext uri="{FF2B5EF4-FFF2-40B4-BE49-F238E27FC236}">
              <a16:creationId xmlns:a16="http://schemas.microsoft.com/office/drawing/2014/main" id="{D7172547-E04D-4DD2-9AC5-5CB3C3D5C32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8" name="PoljeZBesedilom 407">
          <a:extLst>
            <a:ext uri="{FF2B5EF4-FFF2-40B4-BE49-F238E27FC236}">
              <a16:creationId xmlns:a16="http://schemas.microsoft.com/office/drawing/2014/main" id="{D7A95B62-3440-47E3-9237-93D65FB075C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9" name="PoljeZBesedilom 408">
          <a:extLst>
            <a:ext uri="{FF2B5EF4-FFF2-40B4-BE49-F238E27FC236}">
              <a16:creationId xmlns:a16="http://schemas.microsoft.com/office/drawing/2014/main" id="{5562CA56-D244-4681-9C21-7607503CE15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0" name="PoljeZBesedilom 409">
          <a:extLst>
            <a:ext uri="{FF2B5EF4-FFF2-40B4-BE49-F238E27FC236}">
              <a16:creationId xmlns:a16="http://schemas.microsoft.com/office/drawing/2014/main" id="{B76808A2-B95B-43BE-88B1-62101871369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1" name="PoljeZBesedilom 410">
          <a:extLst>
            <a:ext uri="{FF2B5EF4-FFF2-40B4-BE49-F238E27FC236}">
              <a16:creationId xmlns:a16="http://schemas.microsoft.com/office/drawing/2014/main" id="{B668604C-581B-4F99-9DAB-B52CBAA3C0C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2" name="PoljeZBesedilom 411">
          <a:extLst>
            <a:ext uri="{FF2B5EF4-FFF2-40B4-BE49-F238E27FC236}">
              <a16:creationId xmlns:a16="http://schemas.microsoft.com/office/drawing/2014/main" id="{10464DC5-CB38-4ABF-A8AB-1687BD30061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3" name="PoljeZBesedilom 412">
          <a:extLst>
            <a:ext uri="{FF2B5EF4-FFF2-40B4-BE49-F238E27FC236}">
              <a16:creationId xmlns:a16="http://schemas.microsoft.com/office/drawing/2014/main" id="{DFBB1E8E-4AB5-42DB-B543-97F89A84948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4" name="PoljeZBesedilom 413">
          <a:extLst>
            <a:ext uri="{FF2B5EF4-FFF2-40B4-BE49-F238E27FC236}">
              <a16:creationId xmlns:a16="http://schemas.microsoft.com/office/drawing/2014/main" id="{D798B0E1-3845-4211-9292-7F3FE5B3579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15" name="PoljeZBesedilom 414">
          <a:extLst>
            <a:ext uri="{FF2B5EF4-FFF2-40B4-BE49-F238E27FC236}">
              <a16:creationId xmlns:a16="http://schemas.microsoft.com/office/drawing/2014/main" id="{C33720A2-B717-418B-A141-FA87AEF5500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16" name="PoljeZBesedilom 415">
          <a:extLst>
            <a:ext uri="{FF2B5EF4-FFF2-40B4-BE49-F238E27FC236}">
              <a16:creationId xmlns:a16="http://schemas.microsoft.com/office/drawing/2014/main" id="{A8692C00-D894-4886-98A8-ED8E1617617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17" name="PoljeZBesedilom 416">
          <a:extLst>
            <a:ext uri="{FF2B5EF4-FFF2-40B4-BE49-F238E27FC236}">
              <a16:creationId xmlns:a16="http://schemas.microsoft.com/office/drawing/2014/main" id="{FF2832E3-6D9B-41E0-BBF8-C0D49E8B09A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18" name="PoljeZBesedilom 417">
          <a:extLst>
            <a:ext uri="{FF2B5EF4-FFF2-40B4-BE49-F238E27FC236}">
              <a16:creationId xmlns:a16="http://schemas.microsoft.com/office/drawing/2014/main" id="{60BE21D0-2A30-49B5-8B0E-41E018A00E7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19" name="PoljeZBesedilom 418">
          <a:extLst>
            <a:ext uri="{FF2B5EF4-FFF2-40B4-BE49-F238E27FC236}">
              <a16:creationId xmlns:a16="http://schemas.microsoft.com/office/drawing/2014/main" id="{2BE94582-369F-4D57-8583-BAA363DCE72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0" name="PoljeZBesedilom 419">
          <a:extLst>
            <a:ext uri="{FF2B5EF4-FFF2-40B4-BE49-F238E27FC236}">
              <a16:creationId xmlns:a16="http://schemas.microsoft.com/office/drawing/2014/main" id="{DE6AA84B-2B52-47AD-9233-A6566819CB0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1" name="PoljeZBesedilom 420">
          <a:extLst>
            <a:ext uri="{FF2B5EF4-FFF2-40B4-BE49-F238E27FC236}">
              <a16:creationId xmlns:a16="http://schemas.microsoft.com/office/drawing/2014/main" id="{FE4C80DE-5B9F-46F7-B139-B7E1D2BDD54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2" name="PoljeZBesedilom 421">
          <a:extLst>
            <a:ext uri="{FF2B5EF4-FFF2-40B4-BE49-F238E27FC236}">
              <a16:creationId xmlns:a16="http://schemas.microsoft.com/office/drawing/2014/main" id="{2F39A882-23DA-49AB-A44A-A329741ADC4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3" name="PoljeZBesedilom 422">
          <a:extLst>
            <a:ext uri="{FF2B5EF4-FFF2-40B4-BE49-F238E27FC236}">
              <a16:creationId xmlns:a16="http://schemas.microsoft.com/office/drawing/2014/main" id="{188918E2-C372-4512-A816-8815550DB72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24" name="PoljeZBesedilom 423">
          <a:extLst>
            <a:ext uri="{FF2B5EF4-FFF2-40B4-BE49-F238E27FC236}">
              <a16:creationId xmlns:a16="http://schemas.microsoft.com/office/drawing/2014/main" id="{02E576AD-1373-4C77-B9D5-76CB270A2A76}"/>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25" name="PoljeZBesedilom 424">
          <a:extLst>
            <a:ext uri="{FF2B5EF4-FFF2-40B4-BE49-F238E27FC236}">
              <a16:creationId xmlns:a16="http://schemas.microsoft.com/office/drawing/2014/main" id="{CC149ABD-E37E-4E66-9467-64CE69DF3E7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26" name="PoljeZBesedilom 425">
          <a:extLst>
            <a:ext uri="{FF2B5EF4-FFF2-40B4-BE49-F238E27FC236}">
              <a16:creationId xmlns:a16="http://schemas.microsoft.com/office/drawing/2014/main" id="{6FBE2B9B-D2F9-477F-ACE5-D6D29FDBD4E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7" name="PoljeZBesedilom 426">
          <a:extLst>
            <a:ext uri="{FF2B5EF4-FFF2-40B4-BE49-F238E27FC236}">
              <a16:creationId xmlns:a16="http://schemas.microsoft.com/office/drawing/2014/main" id="{AA16E11C-A4F9-4CD3-A88A-A1ED3940CEF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8" name="PoljeZBesedilom 427">
          <a:extLst>
            <a:ext uri="{FF2B5EF4-FFF2-40B4-BE49-F238E27FC236}">
              <a16:creationId xmlns:a16="http://schemas.microsoft.com/office/drawing/2014/main" id="{36D1655E-6E2D-445E-B043-822BC2651B3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9" name="PoljeZBesedilom 428">
          <a:extLst>
            <a:ext uri="{FF2B5EF4-FFF2-40B4-BE49-F238E27FC236}">
              <a16:creationId xmlns:a16="http://schemas.microsoft.com/office/drawing/2014/main" id="{22CFABD5-3D96-4020-A43B-E2475BC1795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0" name="PoljeZBesedilom 429">
          <a:extLst>
            <a:ext uri="{FF2B5EF4-FFF2-40B4-BE49-F238E27FC236}">
              <a16:creationId xmlns:a16="http://schemas.microsoft.com/office/drawing/2014/main" id="{4EF55787-7A24-4D19-A311-A91F0739555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1" name="PoljeZBesedilom 430">
          <a:extLst>
            <a:ext uri="{FF2B5EF4-FFF2-40B4-BE49-F238E27FC236}">
              <a16:creationId xmlns:a16="http://schemas.microsoft.com/office/drawing/2014/main" id="{91491380-19EE-4100-8300-1A54E549142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2" name="PoljeZBesedilom 431">
          <a:extLst>
            <a:ext uri="{FF2B5EF4-FFF2-40B4-BE49-F238E27FC236}">
              <a16:creationId xmlns:a16="http://schemas.microsoft.com/office/drawing/2014/main" id="{B2456A7C-84AD-4251-B543-D91B44E5696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3" name="PoljeZBesedilom 432">
          <a:extLst>
            <a:ext uri="{FF2B5EF4-FFF2-40B4-BE49-F238E27FC236}">
              <a16:creationId xmlns:a16="http://schemas.microsoft.com/office/drawing/2014/main" id="{2ECAFBDC-3E48-4D8F-9DE5-0EDD728D2A5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4" name="PoljeZBesedilom 433">
          <a:extLst>
            <a:ext uri="{FF2B5EF4-FFF2-40B4-BE49-F238E27FC236}">
              <a16:creationId xmlns:a16="http://schemas.microsoft.com/office/drawing/2014/main" id="{F1546465-090A-47EC-A79C-0225512404C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5" name="PoljeZBesedilom 434">
          <a:extLst>
            <a:ext uri="{FF2B5EF4-FFF2-40B4-BE49-F238E27FC236}">
              <a16:creationId xmlns:a16="http://schemas.microsoft.com/office/drawing/2014/main" id="{03D54C76-7850-4606-BE1A-0BCC8B6A609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6" name="PoljeZBesedilom 435">
          <a:extLst>
            <a:ext uri="{FF2B5EF4-FFF2-40B4-BE49-F238E27FC236}">
              <a16:creationId xmlns:a16="http://schemas.microsoft.com/office/drawing/2014/main" id="{80DD0131-BF87-44B5-9073-24115794B05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37" name="PoljeZBesedilom 436">
          <a:extLst>
            <a:ext uri="{FF2B5EF4-FFF2-40B4-BE49-F238E27FC236}">
              <a16:creationId xmlns:a16="http://schemas.microsoft.com/office/drawing/2014/main" id="{DB87C6F9-9F1C-4CF2-90D2-4201173DA1D6}"/>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8" name="PoljeZBesedilom 437">
          <a:extLst>
            <a:ext uri="{FF2B5EF4-FFF2-40B4-BE49-F238E27FC236}">
              <a16:creationId xmlns:a16="http://schemas.microsoft.com/office/drawing/2014/main" id="{606E8F8C-4A44-489B-B795-AC05D109A4C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9" name="PoljeZBesedilom 438">
          <a:extLst>
            <a:ext uri="{FF2B5EF4-FFF2-40B4-BE49-F238E27FC236}">
              <a16:creationId xmlns:a16="http://schemas.microsoft.com/office/drawing/2014/main" id="{54DD5FC7-2261-4764-A619-8713A60CCE8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0" name="PoljeZBesedilom 439">
          <a:extLst>
            <a:ext uri="{FF2B5EF4-FFF2-40B4-BE49-F238E27FC236}">
              <a16:creationId xmlns:a16="http://schemas.microsoft.com/office/drawing/2014/main" id="{81ED9DC5-5A22-4178-8E59-2001F86FC4C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1" name="PoljeZBesedilom 440">
          <a:extLst>
            <a:ext uri="{FF2B5EF4-FFF2-40B4-BE49-F238E27FC236}">
              <a16:creationId xmlns:a16="http://schemas.microsoft.com/office/drawing/2014/main" id="{04A761A5-2D00-40CF-A43F-B216577D0C4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2" name="PoljeZBesedilom 441">
          <a:extLst>
            <a:ext uri="{FF2B5EF4-FFF2-40B4-BE49-F238E27FC236}">
              <a16:creationId xmlns:a16="http://schemas.microsoft.com/office/drawing/2014/main" id="{A8276465-DC8E-42E3-AD8E-2DAC5D1C769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3" name="PoljeZBesedilom 442">
          <a:extLst>
            <a:ext uri="{FF2B5EF4-FFF2-40B4-BE49-F238E27FC236}">
              <a16:creationId xmlns:a16="http://schemas.microsoft.com/office/drawing/2014/main" id="{88E2D253-12FC-4794-ABDF-7AB0E9A9482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4" name="PoljeZBesedilom 443">
          <a:extLst>
            <a:ext uri="{FF2B5EF4-FFF2-40B4-BE49-F238E27FC236}">
              <a16:creationId xmlns:a16="http://schemas.microsoft.com/office/drawing/2014/main" id="{4C08B7BC-7202-4EFC-A365-86B7F69BB7A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5" name="PoljeZBesedilom 444">
          <a:extLst>
            <a:ext uri="{FF2B5EF4-FFF2-40B4-BE49-F238E27FC236}">
              <a16:creationId xmlns:a16="http://schemas.microsoft.com/office/drawing/2014/main" id="{F687C5FD-313F-420E-8CD9-9F191227669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6" name="PoljeZBesedilom 445">
          <a:extLst>
            <a:ext uri="{FF2B5EF4-FFF2-40B4-BE49-F238E27FC236}">
              <a16:creationId xmlns:a16="http://schemas.microsoft.com/office/drawing/2014/main" id="{80C0001D-B95B-46DE-8CB2-A6740AEBF15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7" name="PoljeZBesedilom 446">
          <a:extLst>
            <a:ext uri="{FF2B5EF4-FFF2-40B4-BE49-F238E27FC236}">
              <a16:creationId xmlns:a16="http://schemas.microsoft.com/office/drawing/2014/main" id="{CF867635-13FE-4748-9B8A-D7DB9E971BF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48" name="PoljeZBesedilom 447">
          <a:extLst>
            <a:ext uri="{FF2B5EF4-FFF2-40B4-BE49-F238E27FC236}">
              <a16:creationId xmlns:a16="http://schemas.microsoft.com/office/drawing/2014/main" id="{2C65E6BA-2547-4C37-A596-903B5AEA8F6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49" name="PoljeZBesedilom 448">
          <a:extLst>
            <a:ext uri="{FF2B5EF4-FFF2-40B4-BE49-F238E27FC236}">
              <a16:creationId xmlns:a16="http://schemas.microsoft.com/office/drawing/2014/main" id="{931A1844-DF47-45F9-8900-B54B9A515F4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0" name="PoljeZBesedilom 449">
          <a:extLst>
            <a:ext uri="{FF2B5EF4-FFF2-40B4-BE49-F238E27FC236}">
              <a16:creationId xmlns:a16="http://schemas.microsoft.com/office/drawing/2014/main" id="{125660BA-72EF-4C62-8696-C84A42D9AAC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1" name="PoljeZBesedilom 450">
          <a:extLst>
            <a:ext uri="{FF2B5EF4-FFF2-40B4-BE49-F238E27FC236}">
              <a16:creationId xmlns:a16="http://schemas.microsoft.com/office/drawing/2014/main" id="{E68DE87A-AB3F-4B0E-99C6-F2AE81F4333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2" name="PoljeZBesedilom 451">
          <a:extLst>
            <a:ext uri="{FF2B5EF4-FFF2-40B4-BE49-F238E27FC236}">
              <a16:creationId xmlns:a16="http://schemas.microsoft.com/office/drawing/2014/main" id="{4C0CDF0E-07D0-4737-A1D4-AFCCAA620CA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3" name="PoljeZBesedilom 452">
          <a:extLst>
            <a:ext uri="{FF2B5EF4-FFF2-40B4-BE49-F238E27FC236}">
              <a16:creationId xmlns:a16="http://schemas.microsoft.com/office/drawing/2014/main" id="{59C22AD8-79F1-4028-867A-F2A10C1DB29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4" name="PoljeZBesedilom 453">
          <a:extLst>
            <a:ext uri="{FF2B5EF4-FFF2-40B4-BE49-F238E27FC236}">
              <a16:creationId xmlns:a16="http://schemas.microsoft.com/office/drawing/2014/main" id="{D246B6AC-28EE-42BB-8849-B017CD2D5BD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5" name="PoljeZBesedilom 454">
          <a:extLst>
            <a:ext uri="{FF2B5EF4-FFF2-40B4-BE49-F238E27FC236}">
              <a16:creationId xmlns:a16="http://schemas.microsoft.com/office/drawing/2014/main" id="{93333823-D6FF-43F0-9256-2E492FD813E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6" name="PoljeZBesedilom 455">
          <a:extLst>
            <a:ext uri="{FF2B5EF4-FFF2-40B4-BE49-F238E27FC236}">
              <a16:creationId xmlns:a16="http://schemas.microsoft.com/office/drawing/2014/main" id="{F98B18AC-0A86-4E9D-9A8A-B7A9BD2882A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7" name="PoljeZBesedilom 456">
          <a:extLst>
            <a:ext uri="{FF2B5EF4-FFF2-40B4-BE49-F238E27FC236}">
              <a16:creationId xmlns:a16="http://schemas.microsoft.com/office/drawing/2014/main" id="{77168088-4A1E-4593-AD16-CAA3E977F2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8" name="PoljeZBesedilom 457">
          <a:extLst>
            <a:ext uri="{FF2B5EF4-FFF2-40B4-BE49-F238E27FC236}">
              <a16:creationId xmlns:a16="http://schemas.microsoft.com/office/drawing/2014/main" id="{00918DC9-44FB-4CA3-985D-A416DD7A95B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9" name="PoljeZBesedilom 458">
          <a:extLst>
            <a:ext uri="{FF2B5EF4-FFF2-40B4-BE49-F238E27FC236}">
              <a16:creationId xmlns:a16="http://schemas.microsoft.com/office/drawing/2014/main" id="{F1EFEE56-9AE0-4E88-BD8B-D80120786A2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0" name="PoljeZBesedilom 459">
          <a:extLst>
            <a:ext uri="{FF2B5EF4-FFF2-40B4-BE49-F238E27FC236}">
              <a16:creationId xmlns:a16="http://schemas.microsoft.com/office/drawing/2014/main" id="{0AD7D909-9D99-444A-A468-4B539E80D47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1" name="PoljeZBesedilom 460">
          <a:extLst>
            <a:ext uri="{FF2B5EF4-FFF2-40B4-BE49-F238E27FC236}">
              <a16:creationId xmlns:a16="http://schemas.microsoft.com/office/drawing/2014/main" id="{F750268E-E601-4C46-80CF-6B8A402E3AE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2" name="PoljeZBesedilom 461">
          <a:extLst>
            <a:ext uri="{FF2B5EF4-FFF2-40B4-BE49-F238E27FC236}">
              <a16:creationId xmlns:a16="http://schemas.microsoft.com/office/drawing/2014/main" id="{20C4D777-96F4-4613-B5D9-51F263825FD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3" name="PoljeZBesedilom 462">
          <a:extLst>
            <a:ext uri="{FF2B5EF4-FFF2-40B4-BE49-F238E27FC236}">
              <a16:creationId xmlns:a16="http://schemas.microsoft.com/office/drawing/2014/main" id="{CD7625AF-9481-4F4B-9ABB-961695C3251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4" name="PoljeZBesedilom 463">
          <a:extLst>
            <a:ext uri="{FF2B5EF4-FFF2-40B4-BE49-F238E27FC236}">
              <a16:creationId xmlns:a16="http://schemas.microsoft.com/office/drawing/2014/main" id="{9F1C7C7F-6784-4395-BDEE-4627235215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5" name="PoljeZBesedilom 464">
          <a:extLst>
            <a:ext uri="{FF2B5EF4-FFF2-40B4-BE49-F238E27FC236}">
              <a16:creationId xmlns:a16="http://schemas.microsoft.com/office/drawing/2014/main" id="{B021160D-7CE0-4A15-A5FB-644DC4A69A2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6" name="PoljeZBesedilom 465">
          <a:extLst>
            <a:ext uri="{FF2B5EF4-FFF2-40B4-BE49-F238E27FC236}">
              <a16:creationId xmlns:a16="http://schemas.microsoft.com/office/drawing/2014/main" id="{2DAD7AAD-914A-4A02-8094-F5213CBA949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7" name="PoljeZBesedilom 466">
          <a:extLst>
            <a:ext uri="{FF2B5EF4-FFF2-40B4-BE49-F238E27FC236}">
              <a16:creationId xmlns:a16="http://schemas.microsoft.com/office/drawing/2014/main" id="{9E786976-CCFE-4265-ABC0-C31842B9F1F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8" name="PoljeZBesedilom 467">
          <a:extLst>
            <a:ext uri="{FF2B5EF4-FFF2-40B4-BE49-F238E27FC236}">
              <a16:creationId xmlns:a16="http://schemas.microsoft.com/office/drawing/2014/main" id="{81A7C0F0-A888-4056-9404-CEE015F5741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9" name="PoljeZBesedilom 468">
          <a:extLst>
            <a:ext uri="{FF2B5EF4-FFF2-40B4-BE49-F238E27FC236}">
              <a16:creationId xmlns:a16="http://schemas.microsoft.com/office/drawing/2014/main" id="{CB46640C-1D42-45F6-8FCF-B0A553E9079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0" name="PoljeZBesedilom 469">
          <a:extLst>
            <a:ext uri="{FF2B5EF4-FFF2-40B4-BE49-F238E27FC236}">
              <a16:creationId xmlns:a16="http://schemas.microsoft.com/office/drawing/2014/main" id="{A85A35A6-CFCD-4938-AB86-F4A10BCD94C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1" name="PoljeZBesedilom 470">
          <a:extLst>
            <a:ext uri="{FF2B5EF4-FFF2-40B4-BE49-F238E27FC236}">
              <a16:creationId xmlns:a16="http://schemas.microsoft.com/office/drawing/2014/main" id="{3086E4E8-8FFC-4C71-97F2-E60C7D82AC0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2" name="PoljeZBesedilom 471">
          <a:extLst>
            <a:ext uri="{FF2B5EF4-FFF2-40B4-BE49-F238E27FC236}">
              <a16:creationId xmlns:a16="http://schemas.microsoft.com/office/drawing/2014/main" id="{5CF9E699-195A-4847-BE52-B9A704644BC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3" name="PoljeZBesedilom 472">
          <a:extLst>
            <a:ext uri="{FF2B5EF4-FFF2-40B4-BE49-F238E27FC236}">
              <a16:creationId xmlns:a16="http://schemas.microsoft.com/office/drawing/2014/main" id="{F349BE72-DC84-4C97-ABBE-9B7E200FE00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4" name="PoljeZBesedilom 473">
          <a:extLst>
            <a:ext uri="{FF2B5EF4-FFF2-40B4-BE49-F238E27FC236}">
              <a16:creationId xmlns:a16="http://schemas.microsoft.com/office/drawing/2014/main" id="{0695835C-C3B8-40CF-908B-2F44AEEA6EF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5" name="PoljeZBesedilom 474">
          <a:extLst>
            <a:ext uri="{FF2B5EF4-FFF2-40B4-BE49-F238E27FC236}">
              <a16:creationId xmlns:a16="http://schemas.microsoft.com/office/drawing/2014/main" id="{9085CC22-52C2-4B8C-8E63-FDEB6DB720C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6" name="PoljeZBesedilom 475">
          <a:extLst>
            <a:ext uri="{FF2B5EF4-FFF2-40B4-BE49-F238E27FC236}">
              <a16:creationId xmlns:a16="http://schemas.microsoft.com/office/drawing/2014/main" id="{F1925C76-9744-4597-A575-7FA097137B6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7" name="PoljeZBesedilom 476">
          <a:extLst>
            <a:ext uri="{FF2B5EF4-FFF2-40B4-BE49-F238E27FC236}">
              <a16:creationId xmlns:a16="http://schemas.microsoft.com/office/drawing/2014/main" id="{29D07766-063E-45EB-9162-F8915C34443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8" name="PoljeZBesedilom 477">
          <a:extLst>
            <a:ext uri="{FF2B5EF4-FFF2-40B4-BE49-F238E27FC236}">
              <a16:creationId xmlns:a16="http://schemas.microsoft.com/office/drawing/2014/main" id="{E9409655-F204-4C0A-BE8C-A6153DA09A5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9" name="PoljeZBesedilom 478">
          <a:extLst>
            <a:ext uri="{FF2B5EF4-FFF2-40B4-BE49-F238E27FC236}">
              <a16:creationId xmlns:a16="http://schemas.microsoft.com/office/drawing/2014/main" id="{2FDAA906-5165-4A17-8C67-C29C2FCEE9A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0" name="PoljeZBesedilom 479">
          <a:extLst>
            <a:ext uri="{FF2B5EF4-FFF2-40B4-BE49-F238E27FC236}">
              <a16:creationId xmlns:a16="http://schemas.microsoft.com/office/drawing/2014/main" id="{7BDC68AB-EAE7-4F6A-9F88-C3F65B7AA3C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1" name="PoljeZBesedilom 480">
          <a:extLst>
            <a:ext uri="{FF2B5EF4-FFF2-40B4-BE49-F238E27FC236}">
              <a16:creationId xmlns:a16="http://schemas.microsoft.com/office/drawing/2014/main" id="{EE506BD7-9A3C-4EE5-B535-8FDE780CC13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2" name="PoljeZBesedilom 481">
          <a:extLst>
            <a:ext uri="{FF2B5EF4-FFF2-40B4-BE49-F238E27FC236}">
              <a16:creationId xmlns:a16="http://schemas.microsoft.com/office/drawing/2014/main" id="{10F73BF4-B904-4C22-8D5A-5753A6F9D8B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3" name="PoljeZBesedilom 482">
          <a:extLst>
            <a:ext uri="{FF2B5EF4-FFF2-40B4-BE49-F238E27FC236}">
              <a16:creationId xmlns:a16="http://schemas.microsoft.com/office/drawing/2014/main" id="{9559D1C1-C5D9-4FA1-8F7F-2133A13EDDA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4" name="PoljeZBesedilom 483">
          <a:extLst>
            <a:ext uri="{FF2B5EF4-FFF2-40B4-BE49-F238E27FC236}">
              <a16:creationId xmlns:a16="http://schemas.microsoft.com/office/drawing/2014/main" id="{81EFBFFD-D2A2-421C-A2BB-882B444A667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5" name="PoljeZBesedilom 484">
          <a:extLst>
            <a:ext uri="{FF2B5EF4-FFF2-40B4-BE49-F238E27FC236}">
              <a16:creationId xmlns:a16="http://schemas.microsoft.com/office/drawing/2014/main" id="{F5138D3D-12A4-468C-A253-B11B62A5D9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6" name="PoljeZBesedilom 485">
          <a:extLst>
            <a:ext uri="{FF2B5EF4-FFF2-40B4-BE49-F238E27FC236}">
              <a16:creationId xmlns:a16="http://schemas.microsoft.com/office/drawing/2014/main" id="{A0B29E74-B117-4C79-B45F-CD89286926C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7" name="PoljeZBesedilom 486">
          <a:extLst>
            <a:ext uri="{FF2B5EF4-FFF2-40B4-BE49-F238E27FC236}">
              <a16:creationId xmlns:a16="http://schemas.microsoft.com/office/drawing/2014/main" id="{BDB20D26-7E71-41FB-8B04-94670FAA8AA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8" name="PoljeZBesedilom 487">
          <a:extLst>
            <a:ext uri="{FF2B5EF4-FFF2-40B4-BE49-F238E27FC236}">
              <a16:creationId xmlns:a16="http://schemas.microsoft.com/office/drawing/2014/main" id="{63419FB3-C519-4D6E-9ED1-4C0DBE38DA6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9" name="PoljeZBesedilom 488">
          <a:extLst>
            <a:ext uri="{FF2B5EF4-FFF2-40B4-BE49-F238E27FC236}">
              <a16:creationId xmlns:a16="http://schemas.microsoft.com/office/drawing/2014/main" id="{D58F4788-ACB1-461C-830B-F5EB00BE796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0" name="PoljeZBesedilom 489">
          <a:extLst>
            <a:ext uri="{FF2B5EF4-FFF2-40B4-BE49-F238E27FC236}">
              <a16:creationId xmlns:a16="http://schemas.microsoft.com/office/drawing/2014/main" id="{745A1FF5-7E6B-42DF-B96E-7B4E1E9FAD8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1" name="PoljeZBesedilom 490">
          <a:extLst>
            <a:ext uri="{FF2B5EF4-FFF2-40B4-BE49-F238E27FC236}">
              <a16:creationId xmlns:a16="http://schemas.microsoft.com/office/drawing/2014/main" id="{B3D06B60-CA85-44B0-AE75-9D4E771FEF2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2" name="PoljeZBesedilom 491">
          <a:extLst>
            <a:ext uri="{FF2B5EF4-FFF2-40B4-BE49-F238E27FC236}">
              <a16:creationId xmlns:a16="http://schemas.microsoft.com/office/drawing/2014/main" id="{2E1783DD-3F30-4DCF-9529-E2C610C1B10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3" name="PoljeZBesedilom 492">
          <a:extLst>
            <a:ext uri="{FF2B5EF4-FFF2-40B4-BE49-F238E27FC236}">
              <a16:creationId xmlns:a16="http://schemas.microsoft.com/office/drawing/2014/main" id="{B26A6158-B355-4A3F-A4C7-94EE76287A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4" name="PoljeZBesedilom 493">
          <a:extLst>
            <a:ext uri="{FF2B5EF4-FFF2-40B4-BE49-F238E27FC236}">
              <a16:creationId xmlns:a16="http://schemas.microsoft.com/office/drawing/2014/main" id="{A0F1BAC3-A4D3-4AF2-83ED-F9B59FED65B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5" name="PoljeZBesedilom 494">
          <a:extLst>
            <a:ext uri="{FF2B5EF4-FFF2-40B4-BE49-F238E27FC236}">
              <a16:creationId xmlns:a16="http://schemas.microsoft.com/office/drawing/2014/main" id="{8BE2BCC7-8B18-4EEA-B24B-8DDF033285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6" name="PoljeZBesedilom 495">
          <a:extLst>
            <a:ext uri="{FF2B5EF4-FFF2-40B4-BE49-F238E27FC236}">
              <a16:creationId xmlns:a16="http://schemas.microsoft.com/office/drawing/2014/main" id="{D16CA2E1-75FF-4C58-9CE1-F608CDC1300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7" name="PoljeZBesedilom 496">
          <a:extLst>
            <a:ext uri="{FF2B5EF4-FFF2-40B4-BE49-F238E27FC236}">
              <a16:creationId xmlns:a16="http://schemas.microsoft.com/office/drawing/2014/main" id="{DB24CABD-B605-44A5-A7E8-32AE372AEBF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8" name="PoljeZBesedilom 497">
          <a:extLst>
            <a:ext uri="{FF2B5EF4-FFF2-40B4-BE49-F238E27FC236}">
              <a16:creationId xmlns:a16="http://schemas.microsoft.com/office/drawing/2014/main" id="{23F116A3-D02A-42C6-A199-ED9FC732642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9" name="PoljeZBesedilom 498">
          <a:extLst>
            <a:ext uri="{FF2B5EF4-FFF2-40B4-BE49-F238E27FC236}">
              <a16:creationId xmlns:a16="http://schemas.microsoft.com/office/drawing/2014/main" id="{BB98A8BD-BB99-41E6-AFD1-06B99D054EC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0" name="PoljeZBesedilom 499">
          <a:extLst>
            <a:ext uri="{FF2B5EF4-FFF2-40B4-BE49-F238E27FC236}">
              <a16:creationId xmlns:a16="http://schemas.microsoft.com/office/drawing/2014/main" id="{40DB40F2-C171-48A6-898E-2DB84DC8BA4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1" name="PoljeZBesedilom 500">
          <a:extLst>
            <a:ext uri="{FF2B5EF4-FFF2-40B4-BE49-F238E27FC236}">
              <a16:creationId xmlns:a16="http://schemas.microsoft.com/office/drawing/2014/main" id="{CDCE4914-9738-4FF3-B368-3A69348424C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2" name="PoljeZBesedilom 501">
          <a:extLst>
            <a:ext uri="{FF2B5EF4-FFF2-40B4-BE49-F238E27FC236}">
              <a16:creationId xmlns:a16="http://schemas.microsoft.com/office/drawing/2014/main" id="{EB53414E-0BDD-4016-B588-48001A265A8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3" name="PoljeZBesedilom 502">
          <a:extLst>
            <a:ext uri="{FF2B5EF4-FFF2-40B4-BE49-F238E27FC236}">
              <a16:creationId xmlns:a16="http://schemas.microsoft.com/office/drawing/2014/main" id="{AD460B11-06C9-4DC4-9C6B-441D019BDA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4" name="PoljeZBesedilom 503">
          <a:extLst>
            <a:ext uri="{FF2B5EF4-FFF2-40B4-BE49-F238E27FC236}">
              <a16:creationId xmlns:a16="http://schemas.microsoft.com/office/drawing/2014/main" id="{C6308895-906A-4872-B724-22B832B9730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5" name="PoljeZBesedilom 504">
          <a:extLst>
            <a:ext uri="{FF2B5EF4-FFF2-40B4-BE49-F238E27FC236}">
              <a16:creationId xmlns:a16="http://schemas.microsoft.com/office/drawing/2014/main" id="{2B92FD89-DD38-41C4-9400-78E42A045C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6" name="PoljeZBesedilom 505">
          <a:extLst>
            <a:ext uri="{FF2B5EF4-FFF2-40B4-BE49-F238E27FC236}">
              <a16:creationId xmlns:a16="http://schemas.microsoft.com/office/drawing/2014/main" id="{69922E05-4BF6-444F-85F6-C279AE262B0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7" name="PoljeZBesedilom 506">
          <a:extLst>
            <a:ext uri="{FF2B5EF4-FFF2-40B4-BE49-F238E27FC236}">
              <a16:creationId xmlns:a16="http://schemas.microsoft.com/office/drawing/2014/main" id="{6B2FA76A-C399-48F9-ACF7-54E134AFC87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8" name="PoljeZBesedilom 507">
          <a:extLst>
            <a:ext uri="{FF2B5EF4-FFF2-40B4-BE49-F238E27FC236}">
              <a16:creationId xmlns:a16="http://schemas.microsoft.com/office/drawing/2014/main" id="{1BC57751-FB38-4AB5-BBBD-407154BF530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9" name="PoljeZBesedilom 508">
          <a:extLst>
            <a:ext uri="{FF2B5EF4-FFF2-40B4-BE49-F238E27FC236}">
              <a16:creationId xmlns:a16="http://schemas.microsoft.com/office/drawing/2014/main" id="{235F762A-FB96-471E-B0AF-16DCF57EC21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0" name="PoljeZBesedilom 509">
          <a:extLst>
            <a:ext uri="{FF2B5EF4-FFF2-40B4-BE49-F238E27FC236}">
              <a16:creationId xmlns:a16="http://schemas.microsoft.com/office/drawing/2014/main" id="{3EEA42B4-BE6B-47FD-9FE2-C7FB255473B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1" name="PoljeZBesedilom 510">
          <a:extLst>
            <a:ext uri="{FF2B5EF4-FFF2-40B4-BE49-F238E27FC236}">
              <a16:creationId xmlns:a16="http://schemas.microsoft.com/office/drawing/2014/main" id="{448E4686-0372-4ADE-A1A3-85C4C294C0C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2" name="PoljeZBesedilom 511">
          <a:extLst>
            <a:ext uri="{FF2B5EF4-FFF2-40B4-BE49-F238E27FC236}">
              <a16:creationId xmlns:a16="http://schemas.microsoft.com/office/drawing/2014/main" id="{E1CF45B1-33D1-4C7D-B3EB-E2D4AFE3AB6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3" name="PoljeZBesedilom 512">
          <a:extLst>
            <a:ext uri="{FF2B5EF4-FFF2-40B4-BE49-F238E27FC236}">
              <a16:creationId xmlns:a16="http://schemas.microsoft.com/office/drawing/2014/main" id="{3ABAA1ED-E493-41EC-ABCE-72FF77C074B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4" name="PoljeZBesedilom 513">
          <a:extLst>
            <a:ext uri="{FF2B5EF4-FFF2-40B4-BE49-F238E27FC236}">
              <a16:creationId xmlns:a16="http://schemas.microsoft.com/office/drawing/2014/main" id="{F2EA80A4-B663-42DB-8E79-955E92FA09A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5" name="PoljeZBesedilom 514">
          <a:extLst>
            <a:ext uri="{FF2B5EF4-FFF2-40B4-BE49-F238E27FC236}">
              <a16:creationId xmlns:a16="http://schemas.microsoft.com/office/drawing/2014/main" id="{CC13F01F-CE63-4AC9-9A7E-055FA749F0E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6" name="PoljeZBesedilom 515">
          <a:extLst>
            <a:ext uri="{FF2B5EF4-FFF2-40B4-BE49-F238E27FC236}">
              <a16:creationId xmlns:a16="http://schemas.microsoft.com/office/drawing/2014/main" id="{E7EF9AAB-FF08-4DE1-8EC1-3E180324626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7" name="PoljeZBesedilom 516">
          <a:extLst>
            <a:ext uri="{FF2B5EF4-FFF2-40B4-BE49-F238E27FC236}">
              <a16:creationId xmlns:a16="http://schemas.microsoft.com/office/drawing/2014/main" id="{B214EF26-E988-49EC-A45F-E715F91C757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8" name="PoljeZBesedilom 517">
          <a:extLst>
            <a:ext uri="{FF2B5EF4-FFF2-40B4-BE49-F238E27FC236}">
              <a16:creationId xmlns:a16="http://schemas.microsoft.com/office/drawing/2014/main" id="{A08CA7AB-F277-4DAE-8346-C9A6D65D15B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9" name="PoljeZBesedilom 518">
          <a:extLst>
            <a:ext uri="{FF2B5EF4-FFF2-40B4-BE49-F238E27FC236}">
              <a16:creationId xmlns:a16="http://schemas.microsoft.com/office/drawing/2014/main" id="{79B06139-4A74-4026-A99F-9A78C7409CF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0" name="PoljeZBesedilom 519">
          <a:extLst>
            <a:ext uri="{FF2B5EF4-FFF2-40B4-BE49-F238E27FC236}">
              <a16:creationId xmlns:a16="http://schemas.microsoft.com/office/drawing/2014/main" id="{D2929417-71F9-4AF7-A2F5-B51639F585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21" name="PoljeZBesedilom 520">
          <a:extLst>
            <a:ext uri="{FF2B5EF4-FFF2-40B4-BE49-F238E27FC236}">
              <a16:creationId xmlns:a16="http://schemas.microsoft.com/office/drawing/2014/main" id="{836FFA0F-7B01-4170-BBF7-53A0763CA2B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22" name="PoljeZBesedilom 521">
          <a:extLst>
            <a:ext uri="{FF2B5EF4-FFF2-40B4-BE49-F238E27FC236}">
              <a16:creationId xmlns:a16="http://schemas.microsoft.com/office/drawing/2014/main" id="{E507CB40-0577-4D1A-A96E-EC212C7A867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23" name="PoljeZBesedilom 522">
          <a:extLst>
            <a:ext uri="{FF2B5EF4-FFF2-40B4-BE49-F238E27FC236}">
              <a16:creationId xmlns:a16="http://schemas.microsoft.com/office/drawing/2014/main" id="{FC83A197-3535-4E2E-9EA2-39835EE47B5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4" name="PoljeZBesedilom 523">
          <a:extLst>
            <a:ext uri="{FF2B5EF4-FFF2-40B4-BE49-F238E27FC236}">
              <a16:creationId xmlns:a16="http://schemas.microsoft.com/office/drawing/2014/main" id="{58CDB6F0-BF7A-4883-BC75-C6FB1A777E7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5" name="PoljeZBesedilom 524">
          <a:extLst>
            <a:ext uri="{FF2B5EF4-FFF2-40B4-BE49-F238E27FC236}">
              <a16:creationId xmlns:a16="http://schemas.microsoft.com/office/drawing/2014/main" id="{427224BA-1202-45DE-9626-CBD48633DCE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6" name="PoljeZBesedilom 525">
          <a:extLst>
            <a:ext uri="{FF2B5EF4-FFF2-40B4-BE49-F238E27FC236}">
              <a16:creationId xmlns:a16="http://schemas.microsoft.com/office/drawing/2014/main" id="{27B8FE4A-1E9A-4DF1-9228-35800F769EF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7" name="PoljeZBesedilom 526">
          <a:extLst>
            <a:ext uri="{FF2B5EF4-FFF2-40B4-BE49-F238E27FC236}">
              <a16:creationId xmlns:a16="http://schemas.microsoft.com/office/drawing/2014/main" id="{EA7CBE32-C014-4DC3-8645-92E6ADC208B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8" name="PoljeZBesedilom 527">
          <a:extLst>
            <a:ext uri="{FF2B5EF4-FFF2-40B4-BE49-F238E27FC236}">
              <a16:creationId xmlns:a16="http://schemas.microsoft.com/office/drawing/2014/main" id="{742166C6-5921-4576-8C4F-410F06233FC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9" name="PoljeZBesedilom 528">
          <a:extLst>
            <a:ext uri="{FF2B5EF4-FFF2-40B4-BE49-F238E27FC236}">
              <a16:creationId xmlns:a16="http://schemas.microsoft.com/office/drawing/2014/main" id="{A7C853A3-D016-46F8-82E1-95A81A15282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0" name="PoljeZBesedilom 529">
          <a:extLst>
            <a:ext uri="{FF2B5EF4-FFF2-40B4-BE49-F238E27FC236}">
              <a16:creationId xmlns:a16="http://schemas.microsoft.com/office/drawing/2014/main" id="{8D966754-2261-4F1F-9EDF-BB7A326DC3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1" name="PoljeZBesedilom 530">
          <a:extLst>
            <a:ext uri="{FF2B5EF4-FFF2-40B4-BE49-F238E27FC236}">
              <a16:creationId xmlns:a16="http://schemas.microsoft.com/office/drawing/2014/main" id="{3BEC211C-4C3C-4A10-86A2-9E253E85044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2" name="PoljeZBesedilom 531">
          <a:extLst>
            <a:ext uri="{FF2B5EF4-FFF2-40B4-BE49-F238E27FC236}">
              <a16:creationId xmlns:a16="http://schemas.microsoft.com/office/drawing/2014/main" id="{CF49897B-73DD-4E18-9169-BCA11DDBBE4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3" name="PoljeZBesedilom 532">
          <a:extLst>
            <a:ext uri="{FF2B5EF4-FFF2-40B4-BE49-F238E27FC236}">
              <a16:creationId xmlns:a16="http://schemas.microsoft.com/office/drawing/2014/main" id="{D823E316-9DB8-476E-8004-1E2E234F043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4" name="PoljeZBesedilom 533">
          <a:extLst>
            <a:ext uri="{FF2B5EF4-FFF2-40B4-BE49-F238E27FC236}">
              <a16:creationId xmlns:a16="http://schemas.microsoft.com/office/drawing/2014/main" id="{B0D34939-E720-40ED-A7A6-056EA5B1C95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5" name="PoljeZBesedilom 534">
          <a:extLst>
            <a:ext uri="{FF2B5EF4-FFF2-40B4-BE49-F238E27FC236}">
              <a16:creationId xmlns:a16="http://schemas.microsoft.com/office/drawing/2014/main" id="{CCAD86A4-60B1-4370-B4E8-A9F8D824ED3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6" name="PoljeZBesedilom 535">
          <a:extLst>
            <a:ext uri="{FF2B5EF4-FFF2-40B4-BE49-F238E27FC236}">
              <a16:creationId xmlns:a16="http://schemas.microsoft.com/office/drawing/2014/main" id="{7E90BF94-6AFD-4FB4-815C-BE2ACC55CE1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7" name="PoljeZBesedilom 536">
          <a:extLst>
            <a:ext uri="{FF2B5EF4-FFF2-40B4-BE49-F238E27FC236}">
              <a16:creationId xmlns:a16="http://schemas.microsoft.com/office/drawing/2014/main" id="{3034EAC4-C1F1-4CDA-8ACD-51810433D7C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8" name="PoljeZBesedilom 537">
          <a:extLst>
            <a:ext uri="{FF2B5EF4-FFF2-40B4-BE49-F238E27FC236}">
              <a16:creationId xmlns:a16="http://schemas.microsoft.com/office/drawing/2014/main" id="{8D930979-2293-46AE-A1BC-1E2BCDFAD8E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9" name="PoljeZBesedilom 538">
          <a:extLst>
            <a:ext uri="{FF2B5EF4-FFF2-40B4-BE49-F238E27FC236}">
              <a16:creationId xmlns:a16="http://schemas.microsoft.com/office/drawing/2014/main" id="{167FC911-85E2-45F5-B75D-DCDAB851DFB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0" name="PoljeZBesedilom 539">
          <a:extLst>
            <a:ext uri="{FF2B5EF4-FFF2-40B4-BE49-F238E27FC236}">
              <a16:creationId xmlns:a16="http://schemas.microsoft.com/office/drawing/2014/main" id="{E5EC8BB6-5749-4BBF-A1A1-C8B78DD162D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1" name="PoljeZBesedilom 540">
          <a:extLst>
            <a:ext uri="{FF2B5EF4-FFF2-40B4-BE49-F238E27FC236}">
              <a16:creationId xmlns:a16="http://schemas.microsoft.com/office/drawing/2014/main" id="{B03EC479-0250-4D08-A80B-1F6E6F68F0A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2" name="PoljeZBesedilom 541">
          <a:extLst>
            <a:ext uri="{FF2B5EF4-FFF2-40B4-BE49-F238E27FC236}">
              <a16:creationId xmlns:a16="http://schemas.microsoft.com/office/drawing/2014/main" id="{5330DB6F-F29D-49A9-8362-341EA30611A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3" name="PoljeZBesedilom 542">
          <a:extLst>
            <a:ext uri="{FF2B5EF4-FFF2-40B4-BE49-F238E27FC236}">
              <a16:creationId xmlns:a16="http://schemas.microsoft.com/office/drawing/2014/main" id="{3C2176F7-2017-41AD-8A6C-838590699EB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4" name="PoljeZBesedilom 543">
          <a:extLst>
            <a:ext uri="{FF2B5EF4-FFF2-40B4-BE49-F238E27FC236}">
              <a16:creationId xmlns:a16="http://schemas.microsoft.com/office/drawing/2014/main" id="{59ED58EE-B8C7-4536-B937-4C36675B22C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5" name="PoljeZBesedilom 544">
          <a:extLst>
            <a:ext uri="{FF2B5EF4-FFF2-40B4-BE49-F238E27FC236}">
              <a16:creationId xmlns:a16="http://schemas.microsoft.com/office/drawing/2014/main" id="{736E582D-00B5-49BB-B59E-C4E1A822DD9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6" name="PoljeZBesedilom 545">
          <a:extLst>
            <a:ext uri="{FF2B5EF4-FFF2-40B4-BE49-F238E27FC236}">
              <a16:creationId xmlns:a16="http://schemas.microsoft.com/office/drawing/2014/main" id="{DC1A4F7B-C1FC-4453-BAF9-35B09B87492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7" name="PoljeZBesedilom 546">
          <a:extLst>
            <a:ext uri="{FF2B5EF4-FFF2-40B4-BE49-F238E27FC236}">
              <a16:creationId xmlns:a16="http://schemas.microsoft.com/office/drawing/2014/main" id="{6842E217-211F-4C23-BBB5-763A5435C66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48" name="PoljeZBesedilom 547">
          <a:extLst>
            <a:ext uri="{FF2B5EF4-FFF2-40B4-BE49-F238E27FC236}">
              <a16:creationId xmlns:a16="http://schemas.microsoft.com/office/drawing/2014/main" id="{58A993CA-D247-420D-B8E1-0BEE872CB63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49" name="PoljeZBesedilom 548">
          <a:extLst>
            <a:ext uri="{FF2B5EF4-FFF2-40B4-BE49-F238E27FC236}">
              <a16:creationId xmlns:a16="http://schemas.microsoft.com/office/drawing/2014/main" id="{7E1D0D21-3C8A-42CF-9CE1-244088F66FF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0" name="PoljeZBesedilom 549">
          <a:extLst>
            <a:ext uri="{FF2B5EF4-FFF2-40B4-BE49-F238E27FC236}">
              <a16:creationId xmlns:a16="http://schemas.microsoft.com/office/drawing/2014/main" id="{48B658EB-8125-48E1-87D6-BCEC167B216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1" name="PoljeZBesedilom 550">
          <a:extLst>
            <a:ext uri="{FF2B5EF4-FFF2-40B4-BE49-F238E27FC236}">
              <a16:creationId xmlns:a16="http://schemas.microsoft.com/office/drawing/2014/main" id="{45E76C9D-AF97-4F43-A4E7-1889079EC9D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2" name="PoljeZBesedilom 551">
          <a:extLst>
            <a:ext uri="{FF2B5EF4-FFF2-40B4-BE49-F238E27FC236}">
              <a16:creationId xmlns:a16="http://schemas.microsoft.com/office/drawing/2014/main" id="{98874576-5EA1-4FFD-951B-68C0E1B807E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3" name="PoljeZBesedilom 552">
          <a:extLst>
            <a:ext uri="{FF2B5EF4-FFF2-40B4-BE49-F238E27FC236}">
              <a16:creationId xmlns:a16="http://schemas.microsoft.com/office/drawing/2014/main" id="{298241F6-6AEA-40E5-ADB3-2565FEF5577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4" name="PoljeZBesedilom 553">
          <a:extLst>
            <a:ext uri="{FF2B5EF4-FFF2-40B4-BE49-F238E27FC236}">
              <a16:creationId xmlns:a16="http://schemas.microsoft.com/office/drawing/2014/main" id="{57D731FB-1B61-4639-A45C-31F05ABCF41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5" name="PoljeZBesedilom 554">
          <a:extLst>
            <a:ext uri="{FF2B5EF4-FFF2-40B4-BE49-F238E27FC236}">
              <a16:creationId xmlns:a16="http://schemas.microsoft.com/office/drawing/2014/main" id="{FFB4C67B-E1F1-441A-93D8-1785B809AFC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6" name="PoljeZBesedilom 555">
          <a:extLst>
            <a:ext uri="{FF2B5EF4-FFF2-40B4-BE49-F238E27FC236}">
              <a16:creationId xmlns:a16="http://schemas.microsoft.com/office/drawing/2014/main" id="{12FBA5AE-154C-489E-8405-F7B6E63252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7" name="PoljeZBesedilom 556">
          <a:extLst>
            <a:ext uri="{FF2B5EF4-FFF2-40B4-BE49-F238E27FC236}">
              <a16:creationId xmlns:a16="http://schemas.microsoft.com/office/drawing/2014/main" id="{CF345591-BD44-48A4-8A7C-9912CE57C9D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8" name="PoljeZBesedilom 557">
          <a:extLst>
            <a:ext uri="{FF2B5EF4-FFF2-40B4-BE49-F238E27FC236}">
              <a16:creationId xmlns:a16="http://schemas.microsoft.com/office/drawing/2014/main" id="{8CCAD406-D541-44A3-8282-6F103CDC9E9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9" name="PoljeZBesedilom 558">
          <a:extLst>
            <a:ext uri="{FF2B5EF4-FFF2-40B4-BE49-F238E27FC236}">
              <a16:creationId xmlns:a16="http://schemas.microsoft.com/office/drawing/2014/main" id="{184507C2-8E33-4676-A89F-4379D93DF1B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0" name="PoljeZBesedilom 559">
          <a:extLst>
            <a:ext uri="{FF2B5EF4-FFF2-40B4-BE49-F238E27FC236}">
              <a16:creationId xmlns:a16="http://schemas.microsoft.com/office/drawing/2014/main" id="{5AD0B6C9-4432-4FCB-B8E9-B5F981FBC1E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1" name="PoljeZBesedilom 560">
          <a:extLst>
            <a:ext uri="{FF2B5EF4-FFF2-40B4-BE49-F238E27FC236}">
              <a16:creationId xmlns:a16="http://schemas.microsoft.com/office/drawing/2014/main" id="{11CFCDB2-135F-4D78-9382-6114973BB05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2" name="PoljeZBesedilom 561">
          <a:extLst>
            <a:ext uri="{FF2B5EF4-FFF2-40B4-BE49-F238E27FC236}">
              <a16:creationId xmlns:a16="http://schemas.microsoft.com/office/drawing/2014/main" id="{04602F04-4813-4144-BB23-B0404048064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3" name="PoljeZBesedilom 562">
          <a:extLst>
            <a:ext uri="{FF2B5EF4-FFF2-40B4-BE49-F238E27FC236}">
              <a16:creationId xmlns:a16="http://schemas.microsoft.com/office/drawing/2014/main" id="{6A3BFD22-82CC-4374-B3E4-D02D4FCA607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4" name="PoljeZBesedilom 563">
          <a:extLst>
            <a:ext uri="{FF2B5EF4-FFF2-40B4-BE49-F238E27FC236}">
              <a16:creationId xmlns:a16="http://schemas.microsoft.com/office/drawing/2014/main" id="{D4078A57-F889-4020-A087-42C411C06A4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5" name="PoljeZBesedilom 564">
          <a:extLst>
            <a:ext uri="{FF2B5EF4-FFF2-40B4-BE49-F238E27FC236}">
              <a16:creationId xmlns:a16="http://schemas.microsoft.com/office/drawing/2014/main" id="{E0C5D072-F348-4867-A901-30942A77622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6" name="PoljeZBesedilom 565">
          <a:extLst>
            <a:ext uri="{FF2B5EF4-FFF2-40B4-BE49-F238E27FC236}">
              <a16:creationId xmlns:a16="http://schemas.microsoft.com/office/drawing/2014/main" id="{1380D355-3B86-4624-B106-A7E4E27AFE0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7" name="PoljeZBesedilom 566">
          <a:extLst>
            <a:ext uri="{FF2B5EF4-FFF2-40B4-BE49-F238E27FC236}">
              <a16:creationId xmlns:a16="http://schemas.microsoft.com/office/drawing/2014/main" id="{77062F87-9A33-4A5F-A05C-59A1346E070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8" name="PoljeZBesedilom 567">
          <a:extLst>
            <a:ext uri="{FF2B5EF4-FFF2-40B4-BE49-F238E27FC236}">
              <a16:creationId xmlns:a16="http://schemas.microsoft.com/office/drawing/2014/main" id="{F41D0C07-CC77-4D15-B5FB-FB51723CABF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9" name="PoljeZBesedilom 568">
          <a:extLst>
            <a:ext uri="{FF2B5EF4-FFF2-40B4-BE49-F238E27FC236}">
              <a16:creationId xmlns:a16="http://schemas.microsoft.com/office/drawing/2014/main" id="{6D9BE275-48FD-4F07-98DA-01ABD53F58D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0" name="PoljeZBesedilom 569">
          <a:extLst>
            <a:ext uri="{FF2B5EF4-FFF2-40B4-BE49-F238E27FC236}">
              <a16:creationId xmlns:a16="http://schemas.microsoft.com/office/drawing/2014/main" id="{8715D841-2AB2-4B4E-932A-F47447FB223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1" name="PoljeZBesedilom 570">
          <a:extLst>
            <a:ext uri="{FF2B5EF4-FFF2-40B4-BE49-F238E27FC236}">
              <a16:creationId xmlns:a16="http://schemas.microsoft.com/office/drawing/2014/main" id="{0F847298-8AD1-4C65-A568-2C306856E95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2" name="PoljeZBesedilom 571">
          <a:extLst>
            <a:ext uri="{FF2B5EF4-FFF2-40B4-BE49-F238E27FC236}">
              <a16:creationId xmlns:a16="http://schemas.microsoft.com/office/drawing/2014/main" id="{76259F53-BE28-4FE7-BF1B-148A0C35FA0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3" name="PoljeZBesedilom 572">
          <a:extLst>
            <a:ext uri="{FF2B5EF4-FFF2-40B4-BE49-F238E27FC236}">
              <a16:creationId xmlns:a16="http://schemas.microsoft.com/office/drawing/2014/main" id="{3CA46C2B-970E-4725-AC8B-674A6F3C072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4" name="PoljeZBesedilom 573">
          <a:extLst>
            <a:ext uri="{FF2B5EF4-FFF2-40B4-BE49-F238E27FC236}">
              <a16:creationId xmlns:a16="http://schemas.microsoft.com/office/drawing/2014/main" id="{DCB6542B-54BA-4253-8A7C-C726C44A4A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5" name="PoljeZBesedilom 574">
          <a:extLst>
            <a:ext uri="{FF2B5EF4-FFF2-40B4-BE49-F238E27FC236}">
              <a16:creationId xmlns:a16="http://schemas.microsoft.com/office/drawing/2014/main" id="{9062C9E9-A4C4-45DB-9E72-E2E3D48E44A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6" name="PoljeZBesedilom 575">
          <a:extLst>
            <a:ext uri="{FF2B5EF4-FFF2-40B4-BE49-F238E27FC236}">
              <a16:creationId xmlns:a16="http://schemas.microsoft.com/office/drawing/2014/main" id="{4854800A-F566-4933-96F3-B5C1F6376FA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7" name="PoljeZBesedilom 576">
          <a:extLst>
            <a:ext uri="{FF2B5EF4-FFF2-40B4-BE49-F238E27FC236}">
              <a16:creationId xmlns:a16="http://schemas.microsoft.com/office/drawing/2014/main" id="{4E752D3F-3078-4C21-B6AC-1CAEDAECFDA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8" name="PoljeZBesedilom 577">
          <a:extLst>
            <a:ext uri="{FF2B5EF4-FFF2-40B4-BE49-F238E27FC236}">
              <a16:creationId xmlns:a16="http://schemas.microsoft.com/office/drawing/2014/main" id="{F9355C97-F69F-443E-A27C-9F253E37A69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9" name="PoljeZBesedilom 578">
          <a:extLst>
            <a:ext uri="{FF2B5EF4-FFF2-40B4-BE49-F238E27FC236}">
              <a16:creationId xmlns:a16="http://schemas.microsoft.com/office/drawing/2014/main" id="{921B5B1A-9080-4E1A-8E71-9227DF1795A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0" name="PoljeZBesedilom 579">
          <a:extLst>
            <a:ext uri="{FF2B5EF4-FFF2-40B4-BE49-F238E27FC236}">
              <a16:creationId xmlns:a16="http://schemas.microsoft.com/office/drawing/2014/main" id="{FF531AD4-E7AB-403D-8327-859FE2B6C82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1" name="PoljeZBesedilom 580">
          <a:extLst>
            <a:ext uri="{FF2B5EF4-FFF2-40B4-BE49-F238E27FC236}">
              <a16:creationId xmlns:a16="http://schemas.microsoft.com/office/drawing/2014/main" id="{6FDBA11B-23C1-4399-AFE4-D4E96816CC5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2" name="PoljeZBesedilom 581">
          <a:extLst>
            <a:ext uri="{FF2B5EF4-FFF2-40B4-BE49-F238E27FC236}">
              <a16:creationId xmlns:a16="http://schemas.microsoft.com/office/drawing/2014/main" id="{BCBA6905-6D09-428B-9AAF-F809DE45309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3" name="PoljeZBesedilom 582">
          <a:extLst>
            <a:ext uri="{FF2B5EF4-FFF2-40B4-BE49-F238E27FC236}">
              <a16:creationId xmlns:a16="http://schemas.microsoft.com/office/drawing/2014/main" id="{2BD7B3BE-2D06-4F0B-BC2F-425A751ABB4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4" name="PoljeZBesedilom 583">
          <a:extLst>
            <a:ext uri="{FF2B5EF4-FFF2-40B4-BE49-F238E27FC236}">
              <a16:creationId xmlns:a16="http://schemas.microsoft.com/office/drawing/2014/main" id="{AF4E94F8-6963-44C0-82C0-A59DF3F3B14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5" name="PoljeZBesedilom 584">
          <a:extLst>
            <a:ext uri="{FF2B5EF4-FFF2-40B4-BE49-F238E27FC236}">
              <a16:creationId xmlns:a16="http://schemas.microsoft.com/office/drawing/2014/main" id="{CDF9F27D-78F2-4B3E-8373-A577CF5A8FB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6" name="PoljeZBesedilom 585">
          <a:extLst>
            <a:ext uri="{FF2B5EF4-FFF2-40B4-BE49-F238E27FC236}">
              <a16:creationId xmlns:a16="http://schemas.microsoft.com/office/drawing/2014/main" id="{EB93F8DC-2D19-468E-98DF-BBDE6775970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7" name="PoljeZBesedilom 586">
          <a:extLst>
            <a:ext uri="{FF2B5EF4-FFF2-40B4-BE49-F238E27FC236}">
              <a16:creationId xmlns:a16="http://schemas.microsoft.com/office/drawing/2014/main" id="{B860EB4E-ECE2-476E-8E04-1574DC098C7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8" name="PoljeZBesedilom 587">
          <a:extLst>
            <a:ext uri="{FF2B5EF4-FFF2-40B4-BE49-F238E27FC236}">
              <a16:creationId xmlns:a16="http://schemas.microsoft.com/office/drawing/2014/main" id="{BC54B6BC-BF74-4A63-9309-FA860A22212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9" name="PoljeZBesedilom 588">
          <a:extLst>
            <a:ext uri="{FF2B5EF4-FFF2-40B4-BE49-F238E27FC236}">
              <a16:creationId xmlns:a16="http://schemas.microsoft.com/office/drawing/2014/main" id="{EE15E00C-ABDE-4D8C-9EEF-25D94229B9A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0" name="PoljeZBesedilom 589">
          <a:extLst>
            <a:ext uri="{FF2B5EF4-FFF2-40B4-BE49-F238E27FC236}">
              <a16:creationId xmlns:a16="http://schemas.microsoft.com/office/drawing/2014/main" id="{9DFE9062-7416-418A-B3C0-E9512DF5CC5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1" name="PoljeZBesedilom 590">
          <a:extLst>
            <a:ext uri="{FF2B5EF4-FFF2-40B4-BE49-F238E27FC236}">
              <a16:creationId xmlns:a16="http://schemas.microsoft.com/office/drawing/2014/main" id="{D4CD60B0-D2F7-478C-8730-0899124B841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2" name="PoljeZBesedilom 591">
          <a:extLst>
            <a:ext uri="{FF2B5EF4-FFF2-40B4-BE49-F238E27FC236}">
              <a16:creationId xmlns:a16="http://schemas.microsoft.com/office/drawing/2014/main" id="{7A3BFFAD-2327-47E7-B7A8-FBFD830B17E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3" name="PoljeZBesedilom 592">
          <a:extLst>
            <a:ext uri="{FF2B5EF4-FFF2-40B4-BE49-F238E27FC236}">
              <a16:creationId xmlns:a16="http://schemas.microsoft.com/office/drawing/2014/main" id="{E886F3FD-6BBE-4D68-A88D-E963DE9BBBE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4" name="PoljeZBesedilom 593">
          <a:extLst>
            <a:ext uri="{FF2B5EF4-FFF2-40B4-BE49-F238E27FC236}">
              <a16:creationId xmlns:a16="http://schemas.microsoft.com/office/drawing/2014/main" id="{F7B96064-A8FE-4FC0-A5E3-AAD3E5EFB6A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5" name="PoljeZBesedilom 594">
          <a:extLst>
            <a:ext uri="{FF2B5EF4-FFF2-40B4-BE49-F238E27FC236}">
              <a16:creationId xmlns:a16="http://schemas.microsoft.com/office/drawing/2014/main" id="{C7293D96-FE95-4EE3-99C4-7160B4F9BDC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6" name="PoljeZBesedilom 595">
          <a:extLst>
            <a:ext uri="{FF2B5EF4-FFF2-40B4-BE49-F238E27FC236}">
              <a16:creationId xmlns:a16="http://schemas.microsoft.com/office/drawing/2014/main" id="{6E111501-2520-4E4E-9A35-2F70DFEEAAB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7" name="PoljeZBesedilom 596">
          <a:extLst>
            <a:ext uri="{FF2B5EF4-FFF2-40B4-BE49-F238E27FC236}">
              <a16:creationId xmlns:a16="http://schemas.microsoft.com/office/drawing/2014/main" id="{94A0EB27-F344-479B-B3C0-3A3B0A6C5E4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98" name="PoljeZBesedilom 597">
          <a:extLst>
            <a:ext uri="{FF2B5EF4-FFF2-40B4-BE49-F238E27FC236}">
              <a16:creationId xmlns:a16="http://schemas.microsoft.com/office/drawing/2014/main" id="{B1E2B650-65D4-42FA-B4F0-CBF016EB6D2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99" name="PoljeZBesedilom 598">
          <a:extLst>
            <a:ext uri="{FF2B5EF4-FFF2-40B4-BE49-F238E27FC236}">
              <a16:creationId xmlns:a16="http://schemas.microsoft.com/office/drawing/2014/main" id="{1DCAB55F-B7A2-4D92-990B-DF0400B2311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0" name="PoljeZBesedilom 599">
          <a:extLst>
            <a:ext uri="{FF2B5EF4-FFF2-40B4-BE49-F238E27FC236}">
              <a16:creationId xmlns:a16="http://schemas.microsoft.com/office/drawing/2014/main" id="{4B2B0051-098A-44B0-90EF-AF53E1B9A30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1" name="PoljeZBesedilom 600">
          <a:extLst>
            <a:ext uri="{FF2B5EF4-FFF2-40B4-BE49-F238E27FC236}">
              <a16:creationId xmlns:a16="http://schemas.microsoft.com/office/drawing/2014/main" id="{0F9D1F2E-E555-46EF-96DC-A4ABF302627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2" name="PoljeZBesedilom 601">
          <a:extLst>
            <a:ext uri="{FF2B5EF4-FFF2-40B4-BE49-F238E27FC236}">
              <a16:creationId xmlns:a16="http://schemas.microsoft.com/office/drawing/2014/main" id="{E8BE1B15-53F5-4F0A-8513-80E8CB16F846}"/>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03" name="PoljeZBesedilom 602">
          <a:extLst>
            <a:ext uri="{FF2B5EF4-FFF2-40B4-BE49-F238E27FC236}">
              <a16:creationId xmlns:a16="http://schemas.microsoft.com/office/drawing/2014/main" id="{9388BB8F-06E1-433A-AAB9-4634BA484B5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04" name="PoljeZBesedilom 603">
          <a:extLst>
            <a:ext uri="{FF2B5EF4-FFF2-40B4-BE49-F238E27FC236}">
              <a16:creationId xmlns:a16="http://schemas.microsoft.com/office/drawing/2014/main" id="{06360C74-B9E0-4279-B9F6-7A9694BF11A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05" name="PoljeZBesedilom 604">
          <a:extLst>
            <a:ext uri="{FF2B5EF4-FFF2-40B4-BE49-F238E27FC236}">
              <a16:creationId xmlns:a16="http://schemas.microsoft.com/office/drawing/2014/main" id="{92539814-4702-4FDC-ABA7-593ED892EB2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06" name="PoljeZBesedilom 605">
          <a:extLst>
            <a:ext uri="{FF2B5EF4-FFF2-40B4-BE49-F238E27FC236}">
              <a16:creationId xmlns:a16="http://schemas.microsoft.com/office/drawing/2014/main" id="{98EA024B-D813-4526-B8A0-4C573A61A85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7" name="PoljeZBesedilom 606">
          <a:extLst>
            <a:ext uri="{FF2B5EF4-FFF2-40B4-BE49-F238E27FC236}">
              <a16:creationId xmlns:a16="http://schemas.microsoft.com/office/drawing/2014/main" id="{49DEF56D-8031-4F49-B984-9FF97D99C956}"/>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8" name="PoljeZBesedilom 607">
          <a:extLst>
            <a:ext uri="{FF2B5EF4-FFF2-40B4-BE49-F238E27FC236}">
              <a16:creationId xmlns:a16="http://schemas.microsoft.com/office/drawing/2014/main" id="{4D47AB04-208E-4F2A-8CE9-4882BF50C00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9" name="PoljeZBesedilom 608">
          <a:extLst>
            <a:ext uri="{FF2B5EF4-FFF2-40B4-BE49-F238E27FC236}">
              <a16:creationId xmlns:a16="http://schemas.microsoft.com/office/drawing/2014/main" id="{99181BA5-AFA9-48A6-9DC4-F22F7179C6B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0" name="PoljeZBesedilom 609">
          <a:extLst>
            <a:ext uri="{FF2B5EF4-FFF2-40B4-BE49-F238E27FC236}">
              <a16:creationId xmlns:a16="http://schemas.microsoft.com/office/drawing/2014/main" id="{1411B8FC-C8CA-40DB-AA92-78DD224E527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1" name="PoljeZBesedilom 610">
          <a:extLst>
            <a:ext uri="{FF2B5EF4-FFF2-40B4-BE49-F238E27FC236}">
              <a16:creationId xmlns:a16="http://schemas.microsoft.com/office/drawing/2014/main" id="{491B0FD1-C0CB-41D3-8772-5F22859065D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2" name="PoljeZBesedilom 611">
          <a:extLst>
            <a:ext uri="{FF2B5EF4-FFF2-40B4-BE49-F238E27FC236}">
              <a16:creationId xmlns:a16="http://schemas.microsoft.com/office/drawing/2014/main" id="{5ECF39ED-A206-44D2-8C88-6CEF2043F15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3" name="PoljeZBesedilom 612">
          <a:extLst>
            <a:ext uri="{FF2B5EF4-FFF2-40B4-BE49-F238E27FC236}">
              <a16:creationId xmlns:a16="http://schemas.microsoft.com/office/drawing/2014/main" id="{BB12021E-896D-4187-A60B-B8AE00D1164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14" name="PoljeZBesedilom 613">
          <a:extLst>
            <a:ext uri="{FF2B5EF4-FFF2-40B4-BE49-F238E27FC236}">
              <a16:creationId xmlns:a16="http://schemas.microsoft.com/office/drawing/2014/main" id="{74145402-4E37-4BD9-A9B3-E96F3AFCB5E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15" name="PoljeZBesedilom 614">
          <a:extLst>
            <a:ext uri="{FF2B5EF4-FFF2-40B4-BE49-F238E27FC236}">
              <a16:creationId xmlns:a16="http://schemas.microsoft.com/office/drawing/2014/main" id="{8A33EABA-EF56-47A8-879D-2ADF5F6E791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6" name="PoljeZBesedilom 615">
          <a:extLst>
            <a:ext uri="{FF2B5EF4-FFF2-40B4-BE49-F238E27FC236}">
              <a16:creationId xmlns:a16="http://schemas.microsoft.com/office/drawing/2014/main" id="{7B12E3FB-C688-4B49-810C-B076E7E764B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7" name="PoljeZBesedilom 616">
          <a:extLst>
            <a:ext uri="{FF2B5EF4-FFF2-40B4-BE49-F238E27FC236}">
              <a16:creationId xmlns:a16="http://schemas.microsoft.com/office/drawing/2014/main" id="{EC5AD9A2-B308-4047-AF3F-32BFA5F38B6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8" name="PoljeZBesedilom 617">
          <a:extLst>
            <a:ext uri="{FF2B5EF4-FFF2-40B4-BE49-F238E27FC236}">
              <a16:creationId xmlns:a16="http://schemas.microsoft.com/office/drawing/2014/main" id="{73B286E7-78FA-4FB2-BDF0-CE95D17BC15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9" name="PoljeZBesedilom 618">
          <a:extLst>
            <a:ext uri="{FF2B5EF4-FFF2-40B4-BE49-F238E27FC236}">
              <a16:creationId xmlns:a16="http://schemas.microsoft.com/office/drawing/2014/main" id="{59F31E1C-38EA-4917-8625-BAB90E5D430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0" name="PoljeZBesedilom 619">
          <a:extLst>
            <a:ext uri="{FF2B5EF4-FFF2-40B4-BE49-F238E27FC236}">
              <a16:creationId xmlns:a16="http://schemas.microsoft.com/office/drawing/2014/main" id="{71F909FF-9F63-491C-874E-9AF14718B54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1" name="PoljeZBesedilom 620">
          <a:extLst>
            <a:ext uri="{FF2B5EF4-FFF2-40B4-BE49-F238E27FC236}">
              <a16:creationId xmlns:a16="http://schemas.microsoft.com/office/drawing/2014/main" id="{A61AE568-0B83-4C5F-A0DA-42FC5244BCC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2" name="PoljeZBesedilom 621">
          <a:extLst>
            <a:ext uri="{FF2B5EF4-FFF2-40B4-BE49-F238E27FC236}">
              <a16:creationId xmlns:a16="http://schemas.microsoft.com/office/drawing/2014/main" id="{6E0FF59B-77AE-4431-8A5E-1D41EE8EC05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3" name="PoljeZBesedilom 622">
          <a:extLst>
            <a:ext uri="{FF2B5EF4-FFF2-40B4-BE49-F238E27FC236}">
              <a16:creationId xmlns:a16="http://schemas.microsoft.com/office/drawing/2014/main" id="{FD4AC75E-4A49-4DC6-B9BF-562AC77CFEB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4" name="PoljeZBesedilom 623">
          <a:extLst>
            <a:ext uri="{FF2B5EF4-FFF2-40B4-BE49-F238E27FC236}">
              <a16:creationId xmlns:a16="http://schemas.microsoft.com/office/drawing/2014/main" id="{BECB0DC8-6B1E-4886-9FA0-D2B6B50142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5" name="PoljeZBesedilom 624">
          <a:extLst>
            <a:ext uri="{FF2B5EF4-FFF2-40B4-BE49-F238E27FC236}">
              <a16:creationId xmlns:a16="http://schemas.microsoft.com/office/drawing/2014/main" id="{2DD511F5-0743-4EA9-B792-B2B20B14539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6" name="PoljeZBesedilom 625">
          <a:extLst>
            <a:ext uri="{FF2B5EF4-FFF2-40B4-BE49-F238E27FC236}">
              <a16:creationId xmlns:a16="http://schemas.microsoft.com/office/drawing/2014/main" id="{ABE87E1F-93F6-497E-94F8-ACA0ABC350D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7" name="PoljeZBesedilom 626">
          <a:extLst>
            <a:ext uri="{FF2B5EF4-FFF2-40B4-BE49-F238E27FC236}">
              <a16:creationId xmlns:a16="http://schemas.microsoft.com/office/drawing/2014/main" id="{6F61F949-90E4-4ECB-9FA5-5E367ABC2F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8" name="PoljeZBesedilom 627">
          <a:extLst>
            <a:ext uri="{FF2B5EF4-FFF2-40B4-BE49-F238E27FC236}">
              <a16:creationId xmlns:a16="http://schemas.microsoft.com/office/drawing/2014/main" id="{C7BC026A-A920-4D15-B35C-8AB5F840DF8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9" name="PoljeZBesedilom 628">
          <a:extLst>
            <a:ext uri="{FF2B5EF4-FFF2-40B4-BE49-F238E27FC236}">
              <a16:creationId xmlns:a16="http://schemas.microsoft.com/office/drawing/2014/main" id="{910A3A13-A6FC-4C1D-A499-2117FD831D6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0" name="PoljeZBesedilom 629">
          <a:extLst>
            <a:ext uri="{FF2B5EF4-FFF2-40B4-BE49-F238E27FC236}">
              <a16:creationId xmlns:a16="http://schemas.microsoft.com/office/drawing/2014/main" id="{433DE12E-0CFF-48C8-ABF7-69A1E9C73EE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1" name="PoljeZBesedilom 630">
          <a:extLst>
            <a:ext uri="{FF2B5EF4-FFF2-40B4-BE49-F238E27FC236}">
              <a16:creationId xmlns:a16="http://schemas.microsoft.com/office/drawing/2014/main" id="{97DB7B53-F927-4705-8222-0B346DEC8FD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2" name="PoljeZBesedilom 631">
          <a:extLst>
            <a:ext uri="{FF2B5EF4-FFF2-40B4-BE49-F238E27FC236}">
              <a16:creationId xmlns:a16="http://schemas.microsoft.com/office/drawing/2014/main" id="{8D1618EC-5192-4DDD-94F7-01753D7D215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3" name="PoljeZBesedilom 632">
          <a:extLst>
            <a:ext uri="{FF2B5EF4-FFF2-40B4-BE49-F238E27FC236}">
              <a16:creationId xmlns:a16="http://schemas.microsoft.com/office/drawing/2014/main" id="{B15FB135-BD90-42B3-8BB8-7567F745A9C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4" name="PoljeZBesedilom 633">
          <a:extLst>
            <a:ext uri="{FF2B5EF4-FFF2-40B4-BE49-F238E27FC236}">
              <a16:creationId xmlns:a16="http://schemas.microsoft.com/office/drawing/2014/main" id="{FEDA1700-286A-4636-810E-5794D9B2523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5" name="PoljeZBesedilom 634">
          <a:extLst>
            <a:ext uri="{FF2B5EF4-FFF2-40B4-BE49-F238E27FC236}">
              <a16:creationId xmlns:a16="http://schemas.microsoft.com/office/drawing/2014/main" id="{2865D069-29B8-483A-8D88-6FCF070BD2E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6" name="PoljeZBesedilom 635">
          <a:extLst>
            <a:ext uri="{FF2B5EF4-FFF2-40B4-BE49-F238E27FC236}">
              <a16:creationId xmlns:a16="http://schemas.microsoft.com/office/drawing/2014/main" id="{65605BA7-C348-439E-BAAB-E37C2D052F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7" name="PoljeZBesedilom 636">
          <a:extLst>
            <a:ext uri="{FF2B5EF4-FFF2-40B4-BE49-F238E27FC236}">
              <a16:creationId xmlns:a16="http://schemas.microsoft.com/office/drawing/2014/main" id="{36B95C7A-5EC5-4862-8C6E-1394D95C98F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8" name="PoljeZBesedilom 637">
          <a:extLst>
            <a:ext uri="{FF2B5EF4-FFF2-40B4-BE49-F238E27FC236}">
              <a16:creationId xmlns:a16="http://schemas.microsoft.com/office/drawing/2014/main" id="{B5C49200-87B4-4E8C-BE15-8B7C7DCDFF8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9" name="PoljeZBesedilom 638">
          <a:extLst>
            <a:ext uri="{FF2B5EF4-FFF2-40B4-BE49-F238E27FC236}">
              <a16:creationId xmlns:a16="http://schemas.microsoft.com/office/drawing/2014/main" id="{8A41D2C0-395D-44C7-88DD-A480100F19E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0" name="PoljeZBesedilom 639">
          <a:extLst>
            <a:ext uri="{FF2B5EF4-FFF2-40B4-BE49-F238E27FC236}">
              <a16:creationId xmlns:a16="http://schemas.microsoft.com/office/drawing/2014/main" id="{F153FEE0-2869-4DF9-9EB7-BB495DCD6C6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1" name="PoljeZBesedilom 640">
          <a:extLst>
            <a:ext uri="{FF2B5EF4-FFF2-40B4-BE49-F238E27FC236}">
              <a16:creationId xmlns:a16="http://schemas.microsoft.com/office/drawing/2014/main" id="{C60A84B4-0973-4BFE-A65C-3A67B301E39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2" name="PoljeZBesedilom 641">
          <a:extLst>
            <a:ext uri="{FF2B5EF4-FFF2-40B4-BE49-F238E27FC236}">
              <a16:creationId xmlns:a16="http://schemas.microsoft.com/office/drawing/2014/main" id="{F0F19E95-E619-4D4E-9964-381610CF3E2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3" name="PoljeZBesedilom 642">
          <a:extLst>
            <a:ext uri="{FF2B5EF4-FFF2-40B4-BE49-F238E27FC236}">
              <a16:creationId xmlns:a16="http://schemas.microsoft.com/office/drawing/2014/main" id="{FE231D4D-FE0B-4EDC-BE92-F38C96FDAB7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4" name="PoljeZBesedilom 643">
          <a:extLst>
            <a:ext uri="{FF2B5EF4-FFF2-40B4-BE49-F238E27FC236}">
              <a16:creationId xmlns:a16="http://schemas.microsoft.com/office/drawing/2014/main" id="{D8B98E93-B5BF-4011-94A5-69FA666CDE2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5" name="PoljeZBesedilom 644">
          <a:extLst>
            <a:ext uri="{FF2B5EF4-FFF2-40B4-BE49-F238E27FC236}">
              <a16:creationId xmlns:a16="http://schemas.microsoft.com/office/drawing/2014/main" id="{943638FA-3D5E-4F93-8CFA-A092AEC39AE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6" name="PoljeZBesedilom 645">
          <a:extLst>
            <a:ext uri="{FF2B5EF4-FFF2-40B4-BE49-F238E27FC236}">
              <a16:creationId xmlns:a16="http://schemas.microsoft.com/office/drawing/2014/main" id="{5FC53B55-070F-4AE7-9463-A77162C348E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7" name="PoljeZBesedilom 646">
          <a:extLst>
            <a:ext uri="{FF2B5EF4-FFF2-40B4-BE49-F238E27FC236}">
              <a16:creationId xmlns:a16="http://schemas.microsoft.com/office/drawing/2014/main" id="{B8E314B1-1414-4C10-9E2B-84273D138C7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8" name="PoljeZBesedilom 647">
          <a:extLst>
            <a:ext uri="{FF2B5EF4-FFF2-40B4-BE49-F238E27FC236}">
              <a16:creationId xmlns:a16="http://schemas.microsoft.com/office/drawing/2014/main" id="{CCDCEED1-A4C3-402A-A995-D01839CE39D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9" name="PoljeZBesedilom 648">
          <a:extLst>
            <a:ext uri="{FF2B5EF4-FFF2-40B4-BE49-F238E27FC236}">
              <a16:creationId xmlns:a16="http://schemas.microsoft.com/office/drawing/2014/main" id="{DA201BF5-1A93-4989-805E-93A245750D0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0" name="PoljeZBesedilom 649">
          <a:extLst>
            <a:ext uri="{FF2B5EF4-FFF2-40B4-BE49-F238E27FC236}">
              <a16:creationId xmlns:a16="http://schemas.microsoft.com/office/drawing/2014/main" id="{149D1DD9-4CA8-42E9-A0F4-B0193331E06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1" name="PoljeZBesedilom 650">
          <a:extLst>
            <a:ext uri="{FF2B5EF4-FFF2-40B4-BE49-F238E27FC236}">
              <a16:creationId xmlns:a16="http://schemas.microsoft.com/office/drawing/2014/main" id="{B9A1C54E-65D7-4664-84C6-42FFF36ABAB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2" name="PoljeZBesedilom 651">
          <a:extLst>
            <a:ext uri="{FF2B5EF4-FFF2-40B4-BE49-F238E27FC236}">
              <a16:creationId xmlns:a16="http://schemas.microsoft.com/office/drawing/2014/main" id="{582061AC-9EA5-4D9B-B8EB-40F3CA9F54E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3" name="PoljeZBesedilom 652">
          <a:extLst>
            <a:ext uri="{FF2B5EF4-FFF2-40B4-BE49-F238E27FC236}">
              <a16:creationId xmlns:a16="http://schemas.microsoft.com/office/drawing/2014/main" id="{EE7C7C5E-D2A5-4720-B039-545774FB7F0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4" name="PoljeZBesedilom 653">
          <a:extLst>
            <a:ext uri="{FF2B5EF4-FFF2-40B4-BE49-F238E27FC236}">
              <a16:creationId xmlns:a16="http://schemas.microsoft.com/office/drawing/2014/main" id="{5310C1DD-23E4-4440-83C3-C27B41ECEF9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5" name="PoljeZBesedilom 654">
          <a:extLst>
            <a:ext uri="{FF2B5EF4-FFF2-40B4-BE49-F238E27FC236}">
              <a16:creationId xmlns:a16="http://schemas.microsoft.com/office/drawing/2014/main" id="{80B4C4AA-9D52-4838-8CB4-5F66F54EE07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6" name="PoljeZBesedilom 655">
          <a:extLst>
            <a:ext uri="{FF2B5EF4-FFF2-40B4-BE49-F238E27FC236}">
              <a16:creationId xmlns:a16="http://schemas.microsoft.com/office/drawing/2014/main" id="{BFF51083-0D60-4AC8-9548-11759E71D5E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7" name="PoljeZBesedilom 656">
          <a:extLst>
            <a:ext uri="{FF2B5EF4-FFF2-40B4-BE49-F238E27FC236}">
              <a16:creationId xmlns:a16="http://schemas.microsoft.com/office/drawing/2014/main" id="{44CF46C4-DBED-4B29-BF94-8E301D05E02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8" name="PoljeZBesedilom 657">
          <a:extLst>
            <a:ext uri="{FF2B5EF4-FFF2-40B4-BE49-F238E27FC236}">
              <a16:creationId xmlns:a16="http://schemas.microsoft.com/office/drawing/2014/main" id="{E2D6B396-5AD8-4271-9BB9-605013B968E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9" name="PoljeZBesedilom 658">
          <a:extLst>
            <a:ext uri="{FF2B5EF4-FFF2-40B4-BE49-F238E27FC236}">
              <a16:creationId xmlns:a16="http://schemas.microsoft.com/office/drawing/2014/main" id="{108C6729-86D5-4F30-BACE-F70BD3B1E89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0" name="PoljeZBesedilom 659">
          <a:extLst>
            <a:ext uri="{FF2B5EF4-FFF2-40B4-BE49-F238E27FC236}">
              <a16:creationId xmlns:a16="http://schemas.microsoft.com/office/drawing/2014/main" id="{0A6D3DF6-6EB7-4929-8A4C-0C6E0E62B6D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1" name="PoljeZBesedilom 660">
          <a:extLst>
            <a:ext uri="{FF2B5EF4-FFF2-40B4-BE49-F238E27FC236}">
              <a16:creationId xmlns:a16="http://schemas.microsoft.com/office/drawing/2014/main" id="{B9F22452-EB6D-46FD-93E1-1D8C2AABAF0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2" name="PoljeZBesedilom 661">
          <a:extLst>
            <a:ext uri="{FF2B5EF4-FFF2-40B4-BE49-F238E27FC236}">
              <a16:creationId xmlns:a16="http://schemas.microsoft.com/office/drawing/2014/main" id="{023A52FC-349A-4AE9-B812-CDA556F5E3E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3" name="PoljeZBesedilom 662">
          <a:extLst>
            <a:ext uri="{FF2B5EF4-FFF2-40B4-BE49-F238E27FC236}">
              <a16:creationId xmlns:a16="http://schemas.microsoft.com/office/drawing/2014/main" id="{16D98632-7C35-42C0-A839-63B5D170018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64" name="PoljeZBesedilom 663">
          <a:extLst>
            <a:ext uri="{FF2B5EF4-FFF2-40B4-BE49-F238E27FC236}">
              <a16:creationId xmlns:a16="http://schemas.microsoft.com/office/drawing/2014/main" id="{1B0B4075-087C-46EA-B590-C6A95D0AFC7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65" name="PoljeZBesedilom 664">
          <a:extLst>
            <a:ext uri="{FF2B5EF4-FFF2-40B4-BE49-F238E27FC236}">
              <a16:creationId xmlns:a16="http://schemas.microsoft.com/office/drawing/2014/main" id="{4E7AEA2C-CBA4-4843-8452-31C346166AE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66" name="PoljeZBesedilom 665">
          <a:extLst>
            <a:ext uri="{FF2B5EF4-FFF2-40B4-BE49-F238E27FC236}">
              <a16:creationId xmlns:a16="http://schemas.microsoft.com/office/drawing/2014/main" id="{CB84F0D8-A484-4BE8-9D5E-61256159FCF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7" name="PoljeZBesedilom 666">
          <a:extLst>
            <a:ext uri="{FF2B5EF4-FFF2-40B4-BE49-F238E27FC236}">
              <a16:creationId xmlns:a16="http://schemas.microsoft.com/office/drawing/2014/main" id="{9043FA45-9727-4E26-8E11-EAADD304563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8" name="PoljeZBesedilom 667">
          <a:extLst>
            <a:ext uri="{FF2B5EF4-FFF2-40B4-BE49-F238E27FC236}">
              <a16:creationId xmlns:a16="http://schemas.microsoft.com/office/drawing/2014/main" id="{6CA3FA41-1702-4D19-99FE-5374E62C7CC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9" name="PoljeZBesedilom 668">
          <a:extLst>
            <a:ext uri="{FF2B5EF4-FFF2-40B4-BE49-F238E27FC236}">
              <a16:creationId xmlns:a16="http://schemas.microsoft.com/office/drawing/2014/main" id="{1C01F3D0-EEA6-4DF0-8057-17BAB1ABDBE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0" name="PoljeZBesedilom 669">
          <a:extLst>
            <a:ext uri="{FF2B5EF4-FFF2-40B4-BE49-F238E27FC236}">
              <a16:creationId xmlns:a16="http://schemas.microsoft.com/office/drawing/2014/main" id="{96C4C35C-DE96-4E98-A3A9-47802322D20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1" name="PoljeZBesedilom 670">
          <a:extLst>
            <a:ext uri="{FF2B5EF4-FFF2-40B4-BE49-F238E27FC236}">
              <a16:creationId xmlns:a16="http://schemas.microsoft.com/office/drawing/2014/main" id="{3E806399-106C-44EF-B564-5A45E7A08CA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2" name="PoljeZBesedilom 671">
          <a:extLst>
            <a:ext uri="{FF2B5EF4-FFF2-40B4-BE49-F238E27FC236}">
              <a16:creationId xmlns:a16="http://schemas.microsoft.com/office/drawing/2014/main" id="{F7DC61FF-E11A-496A-A79F-2D5583D8BCC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3" name="PoljeZBesedilom 672">
          <a:extLst>
            <a:ext uri="{FF2B5EF4-FFF2-40B4-BE49-F238E27FC236}">
              <a16:creationId xmlns:a16="http://schemas.microsoft.com/office/drawing/2014/main" id="{B20E5CAB-CBF8-46B0-A98B-E490CBC0FAC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4" name="PoljeZBesedilom 673">
          <a:extLst>
            <a:ext uri="{FF2B5EF4-FFF2-40B4-BE49-F238E27FC236}">
              <a16:creationId xmlns:a16="http://schemas.microsoft.com/office/drawing/2014/main" id="{4C468577-BBFF-4968-821A-A267A063899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5" name="PoljeZBesedilom 674">
          <a:extLst>
            <a:ext uri="{FF2B5EF4-FFF2-40B4-BE49-F238E27FC236}">
              <a16:creationId xmlns:a16="http://schemas.microsoft.com/office/drawing/2014/main" id="{4716F043-BBF5-45E9-9DC1-3C4255F392E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6" name="PoljeZBesedilom 675">
          <a:extLst>
            <a:ext uri="{FF2B5EF4-FFF2-40B4-BE49-F238E27FC236}">
              <a16:creationId xmlns:a16="http://schemas.microsoft.com/office/drawing/2014/main" id="{749DD053-698B-41DB-92EB-28F918C7CEC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77" name="PoljeZBesedilom 676">
          <a:extLst>
            <a:ext uri="{FF2B5EF4-FFF2-40B4-BE49-F238E27FC236}">
              <a16:creationId xmlns:a16="http://schemas.microsoft.com/office/drawing/2014/main" id="{48515813-38A4-42B9-B4DE-4555CE31A4D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8" name="PoljeZBesedilom 677">
          <a:extLst>
            <a:ext uri="{FF2B5EF4-FFF2-40B4-BE49-F238E27FC236}">
              <a16:creationId xmlns:a16="http://schemas.microsoft.com/office/drawing/2014/main" id="{E9E312C0-2A08-4274-A0A0-F0E70FA77B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9" name="PoljeZBesedilom 678">
          <a:extLst>
            <a:ext uri="{FF2B5EF4-FFF2-40B4-BE49-F238E27FC236}">
              <a16:creationId xmlns:a16="http://schemas.microsoft.com/office/drawing/2014/main" id="{8FC2A66C-F656-4873-9B82-766AAB3E09F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0" name="PoljeZBesedilom 679">
          <a:extLst>
            <a:ext uri="{FF2B5EF4-FFF2-40B4-BE49-F238E27FC236}">
              <a16:creationId xmlns:a16="http://schemas.microsoft.com/office/drawing/2014/main" id="{7D88E07C-D0B0-4539-BD78-8DE9DCF847D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1" name="PoljeZBesedilom 680">
          <a:extLst>
            <a:ext uri="{FF2B5EF4-FFF2-40B4-BE49-F238E27FC236}">
              <a16:creationId xmlns:a16="http://schemas.microsoft.com/office/drawing/2014/main" id="{1D8F240E-CDF4-4C9F-89C7-D97D86765CE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2" name="PoljeZBesedilom 681">
          <a:extLst>
            <a:ext uri="{FF2B5EF4-FFF2-40B4-BE49-F238E27FC236}">
              <a16:creationId xmlns:a16="http://schemas.microsoft.com/office/drawing/2014/main" id="{2987AD97-20FE-4FEC-8721-3D74CDB14F6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3" name="PoljeZBesedilom 682">
          <a:extLst>
            <a:ext uri="{FF2B5EF4-FFF2-40B4-BE49-F238E27FC236}">
              <a16:creationId xmlns:a16="http://schemas.microsoft.com/office/drawing/2014/main" id="{9D440F2F-CC48-4437-8770-89FDAF03AC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4" name="PoljeZBesedilom 683">
          <a:extLst>
            <a:ext uri="{FF2B5EF4-FFF2-40B4-BE49-F238E27FC236}">
              <a16:creationId xmlns:a16="http://schemas.microsoft.com/office/drawing/2014/main" id="{E4FF8FE6-39C5-449B-9293-22496C01358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5" name="PoljeZBesedilom 684">
          <a:extLst>
            <a:ext uri="{FF2B5EF4-FFF2-40B4-BE49-F238E27FC236}">
              <a16:creationId xmlns:a16="http://schemas.microsoft.com/office/drawing/2014/main" id="{EB5CBA04-0170-42C7-9A6E-CBE1FE53594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6" name="PoljeZBesedilom 685">
          <a:extLst>
            <a:ext uri="{FF2B5EF4-FFF2-40B4-BE49-F238E27FC236}">
              <a16:creationId xmlns:a16="http://schemas.microsoft.com/office/drawing/2014/main" id="{4F22FEFE-867C-433F-89DD-6FEF63F12F9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7" name="PoljeZBesedilom 686">
          <a:extLst>
            <a:ext uri="{FF2B5EF4-FFF2-40B4-BE49-F238E27FC236}">
              <a16:creationId xmlns:a16="http://schemas.microsoft.com/office/drawing/2014/main" id="{E3677A0E-C3EC-4A51-B77E-624842266CF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88" name="PoljeZBesedilom 687">
          <a:extLst>
            <a:ext uri="{FF2B5EF4-FFF2-40B4-BE49-F238E27FC236}">
              <a16:creationId xmlns:a16="http://schemas.microsoft.com/office/drawing/2014/main" id="{33DE2A2A-1262-4869-B711-7D30BCD4780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89" name="PoljeZBesedilom 688">
          <a:extLst>
            <a:ext uri="{FF2B5EF4-FFF2-40B4-BE49-F238E27FC236}">
              <a16:creationId xmlns:a16="http://schemas.microsoft.com/office/drawing/2014/main" id="{CFDE42B7-05F6-49CA-BE59-6886D83CE00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0" name="PoljeZBesedilom 689">
          <a:extLst>
            <a:ext uri="{FF2B5EF4-FFF2-40B4-BE49-F238E27FC236}">
              <a16:creationId xmlns:a16="http://schemas.microsoft.com/office/drawing/2014/main" id="{EB1DFEC5-C7E5-4D28-BD5A-1322F90B867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1" name="PoljeZBesedilom 690">
          <a:extLst>
            <a:ext uri="{FF2B5EF4-FFF2-40B4-BE49-F238E27FC236}">
              <a16:creationId xmlns:a16="http://schemas.microsoft.com/office/drawing/2014/main" id="{B38E930C-81C8-4CE7-91F7-2EC7C85E69D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2" name="PoljeZBesedilom 691">
          <a:extLst>
            <a:ext uri="{FF2B5EF4-FFF2-40B4-BE49-F238E27FC236}">
              <a16:creationId xmlns:a16="http://schemas.microsoft.com/office/drawing/2014/main" id="{403B21D8-52B2-49F6-B183-C67DD22FEB8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3" name="PoljeZBesedilom 692">
          <a:extLst>
            <a:ext uri="{FF2B5EF4-FFF2-40B4-BE49-F238E27FC236}">
              <a16:creationId xmlns:a16="http://schemas.microsoft.com/office/drawing/2014/main" id="{90C5BB8D-FB65-4B0A-B53E-14F75F2A33B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4" name="PoljeZBesedilom 693">
          <a:extLst>
            <a:ext uri="{FF2B5EF4-FFF2-40B4-BE49-F238E27FC236}">
              <a16:creationId xmlns:a16="http://schemas.microsoft.com/office/drawing/2014/main" id="{F8200202-E319-4563-B1E5-D89A81C2214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5" name="PoljeZBesedilom 694">
          <a:extLst>
            <a:ext uri="{FF2B5EF4-FFF2-40B4-BE49-F238E27FC236}">
              <a16:creationId xmlns:a16="http://schemas.microsoft.com/office/drawing/2014/main" id="{DD0F2EE6-CBB7-4EDD-BB37-96694FD0A03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6" name="PoljeZBesedilom 695">
          <a:extLst>
            <a:ext uri="{FF2B5EF4-FFF2-40B4-BE49-F238E27FC236}">
              <a16:creationId xmlns:a16="http://schemas.microsoft.com/office/drawing/2014/main" id="{9D91BC8D-432B-411E-8C33-B27E977D902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7" name="PoljeZBesedilom 696">
          <a:extLst>
            <a:ext uri="{FF2B5EF4-FFF2-40B4-BE49-F238E27FC236}">
              <a16:creationId xmlns:a16="http://schemas.microsoft.com/office/drawing/2014/main" id="{AB4FBC03-006C-4E22-A84F-2CF5F3D1042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8" name="PoljeZBesedilom 697">
          <a:extLst>
            <a:ext uri="{FF2B5EF4-FFF2-40B4-BE49-F238E27FC236}">
              <a16:creationId xmlns:a16="http://schemas.microsoft.com/office/drawing/2014/main" id="{17D358DF-C668-4508-875D-C8C25369B70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9" name="PoljeZBesedilom 698">
          <a:extLst>
            <a:ext uri="{FF2B5EF4-FFF2-40B4-BE49-F238E27FC236}">
              <a16:creationId xmlns:a16="http://schemas.microsoft.com/office/drawing/2014/main" id="{9D966348-F0DC-489F-B0E3-C8DDB077E02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0" name="PoljeZBesedilom 699">
          <a:extLst>
            <a:ext uri="{FF2B5EF4-FFF2-40B4-BE49-F238E27FC236}">
              <a16:creationId xmlns:a16="http://schemas.microsoft.com/office/drawing/2014/main" id="{117AB31B-5DED-485B-972A-6EEF25856E7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1" name="PoljeZBesedilom 700">
          <a:extLst>
            <a:ext uri="{FF2B5EF4-FFF2-40B4-BE49-F238E27FC236}">
              <a16:creationId xmlns:a16="http://schemas.microsoft.com/office/drawing/2014/main" id="{0C87295F-6EA9-42DB-878C-A6ACDD959D5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2" name="PoljeZBesedilom 701">
          <a:extLst>
            <a:ext uri="{FF2B5EF4-FFF2-40B4-BE49-F238E27FC236}">
              <a16:creationId xmlns:a16="http://schemas.microsoft.com/office/drawing/2014/main" id="{8B471F98-965A-4E9F-928E-D982C9AE0E6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3" name="PoljeZBesedilom 702">
          <a:extLst>
            <a:ext uri="{FF2B5EF4-FFF2-40B4-BE49-F238E27FC236}">
              <a16:creationId xmlns:a16="http://schemas.microsoft.com/office/drawing/2014/main" id="{789E7859-5EC0-47F7-82EB-A50B730DF41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4" name="PoljeZBesedilom 703">
          <a:extLst>
            <a:ext uri="{FF2B5EF4-FFF2-40B4-BE49-F238E27FC236}">
              <a16:creationId xmlns:a16="http://schemas.microsoft.com/office/drawing/2014/main" id="{EF25FEA8-08ED-4F12-8EB3-855287F5DF1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5" name="PoljeZBesedilom 704">
          <a:extLst>
            <a:ext uri="{FF2B5EF4-FFF2-40B4-BE49-F238E27FC236}">
              <a16:creationId xmlns:a16="http://schemas.microsoft.com/office/drawing/2014/main" id="{F8057CC0-C035-4E80-A8F2-8B3FF5806BE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6" name="PoljeZBesedilom 705">
          <a:extLst>
            <a:ext uri="{FF2B5EF4-FFF2-40B4-BE49-F238E27FC236}">
              <a16:creationId xmlns:a16="http://schemas.microsoft.com/office/drawing/2014/main" id="{3B4EF208-6B7E-42C0-9265-D9538F985EA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7" name="PoljeZBesedilom 706">
          <a:extLst>
            <a:ext uri="{FF2B5EF4-FFF2-40B4-BE49-F238E27FC236}">
              <a16:creationId xmlns:a16="http://schemas.microsoft.com/office/drawing/2014/main" id="{DD4413B3-0B84-45A1-B5B1-45061286039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8" name="PoljeZBesedilom 707">
          <a:extLst>
            <a:ext uri="{FF2B5EF4-FFF2-40B4-BE49-F238E27FC236}">
              <a16:creationId xmlns:a16="http://schemas.microsoft.com/office/drawing/2014/main" id="{74DE86CD-ACBB-413C-A903-82D7B53689C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9" name="PoljeZBesedilom 708">
          <a:extLst>
            <a:ext uri="{FF2B5EF4-FFF2-40B4-BE49-F238E27FC236}">
              <a16:creationId xmlns:a16="http://schemas.microsoft.com/office/drawing/2014/main" id="{3DC748B4-E51B-43B5-94EB-5D76C610437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0" name="PoljeZBesedilom 709">
          <a:extLst>
            <a:ext uri="{FF2B5EF4-FFF2-40B4-BE49-F238E27FC236}">
              <a16:creationId xmlns:a16="http://schemas.microsoft.com/office/drawing/2014/main" id="{7F359AA4-A747-42D2-8E9C-90E5F150C43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1" name="PoljeZBesedilom 710">
          <a:extLst>
            <a:ext uri="{FF2B5EF4-FFF2-40B4-BE49-F238E27FC236}">
              <a16:creationId xmlns:a16="http://schemas.microsoft.com/office/drawing/2014/main" id="{7F530570-9F25-48BC-9509-5B26CA8377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2" name="PoljeZBesedilom 711">
          <a:extLst>
            <a:ext uri="{FF2B5EF4-FFF2-40B4-BE49-F238E27FC236}">
              <a16:creationId xmlns:a16="http://schemas.microsoft.com/office/drawing/2014/main" id="{17FB0A9C-7871-4FE7-B07A-2EBFED00428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3" name="PoljeZBesedilom 712">
          <a:extLst>
            <a:ext uri="{FF2B5EF4-FFF2-40B4-BE49-F238E27FC236}">
              <a16:creationId xmlns:a16="http://schemas.microsoft.com/office/drawing/2014/main" id="{595294FB-7C99-4639-88CB-EB9777A8222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4" name="PoljeZBesedilom 713">
          <a:extLst>
            <a:ext uri="{FF2B5EF4-FFF2-40B4-BE49-F238E27FC236}">
              <a16:creationId xmlns:a16="http://schemas.microsoft.com/office/drawing/2014/main" id="{FFA9CBA3-CB94-4E80-B7D2-8DFF29A8073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5" name="PoljeZBesedilom 714">
          <a:extLst>
            <a:ext uri="{FF2B5EF4-FFF2-40B4-BE49-F238E27FC236}">
              <a16:creationId xmlns:a16="http://schemas.microsoft.com/office/drawing/2014/main" id="{1B2DECB8-23D9-4786-8E73-B304354DEA5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6" name="PoljeZBesedilom 715">
          <a:extLst>
            <a:ext uri="{FF2B5EF4-FFF2-40B4-BE49-F238E27FC236}">
              <a16:creationId xmlns:a16="http://schemas.microsoft.com/office/drawing/2014/main" id="{622A81A0-C6EF-450A-832E-81E98ADBD1D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7" name="PoljeZBesedilom 716">
          <a:extLst>
            <a:ext uri="{FF2B5EF4-FFF2-40B4-BE49-F238E27FC236}">
              <a16:creationId xmlns:a16="http://schemas.microsoft.com/office/drawing/2014/main" id="{56CB3CA5-2AEF-4530-9391-BF0407F7EFC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8" name="PoljeZBesedilom 717">
          <a:extLst>
            <a:ext uri="{FF2B5EF4-FFF2-40B4-BE49-F238E27FC236}">
              <a16:creationId xmlns:a16="http://schemas.microsoft.com/office/drawing/2014/main" id="{22380AC1-9B1B-4959-8C71-77A9E018A9B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9" name="PoljeZBesedilom 718">
          <a:extLst>
            <a:ext uri="{FF2B5EF4-FFF2-40B4-BE49-F238E27FC236}">
              <a16:creationId xmlns:a16="http://schemas.microsoft.com/office/drawing/2014/main" id="{7B4A4D99-BCB8-42AB-B7D0-C7C28D25888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0" name="PoljeZBesedilom 719">
          <a:extLst>
            <a:ext uri="{FF2B5EF4-FFF2-40B4-BE49-F238E27FC236}">
              <a16:creationId xmlns:a16="http://schemas.microsoft.com/office/drawing/2014/main" id="{C29EF871-27B3-4D39-8618-D8E7FA092C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1" name="PoljeZBesedilom 720">
          <a:extLst>
            <a:ext uri="{FF2B5EF4-FFF2-40B4-BE49-F238E27FC236}">
              <a16:creationId xmlns:a16="http://schemas.microsoft.com/office/drawing/2014/main" id="{38A01000-BA8C-4676-BB9F-E3FC7DEFE07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2" name="PoljeZBesedilom 721">
          <a:extLst>
            <a:ext uri="{FF2B5EF4-FFF2-40B4-BE49-F238E27FC236}">
              <a16:creationId xmlns:a16="http://schemas.microsoft.com/office/drawing/2014/main" id="{4AB7342B-677A-46E5-9691-7E23B4FBC89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3" name="PoljeZBesedilom 722">
          <a:extLst>
            <a:ext uri="{FF2B5EF4-FFF2-40B4-BE49-F238E27FC236}">
              <a16:creationId xmlns:a16="http://schemas.microsoft.com/office/drawing/2014/main" id="{A5AC4323-711F-40F1-BEEC-D93C104190D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4" name="PoljeZBesedilom 723">
          <a:extLst>
            <a:ext uri="{FF2B5EF4-FFF2-40B4-BE49-F238E27FC236}">
              <a16:creationId xmlns:a16="http://schemas.microsoft.com/office/drawing/2014/main" id="{C9F87961-1404-4706-BE29-2108206877F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5" name="PoljeZBesedilom 724">
          <a:extLst>
            <a:ext uri="{FF2B5EF4-FFF2-40B4-BE49-F238E27FC236}">
              <a16:creationId xmlns:a16="http://schemas.microsoft.com/office/drawing/2014/main" id="{24B80059-F7CE-483A-B416-B88DA8A2523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6" name="PoljeZBesedilom 725">
          <a:extLst>
            <a:ext uri="{FF2B5EF4-FFF2-40B4-BE49-F238E27FC236}">
              <a16:creationId xmlns:a16="http://schemas.microsoft.com/office/drawing/2014/main" id="{6DADEB29-7475-482B-B903-E27478F43F7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7" name="PoljeZBesedilom 726">
          <a:extLst>
            <a:ext uri="{FF2B5EF4-FFF2-40B4-BE49-F238E27FC236}">
              <a16:creationId xmlns:a16="http://schemas.microsoft.com/office/drawing/2014/main" id="{6F211B01-B4D7-4A42-A15E-29DAC24174F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8" name="PoljeZBesedilom 727">
          <a:extLst>
            <a:ext uri="{FF2B5EF4-FFF2-40B4-BE49-F238E27FC236}">
              <a16:creationId xmlns:a16="http://schemas.microsoft.com/office/drawing/2014/main" id="{0930EB87-1572-4D2B-9531-459ABA470D1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9" name="PoljeZBesedilom 728">
          <a:extLst>
            <a:ext uri="{FF2B5EF4-FFF2-40B4-BE49-F238E27FC236}">
              <a16:creationId xmlns:a16="http://schemas.microsoft.com/office/drawing/2014/main" id="{0700AE58-5098-458D-BD25-C220C6BF415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0" name="PoljeZBesedilom 729">
          <a:extLst>
            <a:ext uri="{FF2B5EF4-FFF2-40B4-BE49-F238E27FC236}">
              <a16:creationId xmlns:a16="http://schemas.microsoft.com/office/drawing/2014/main" id="{B4C42C15-C51B-428C-83A6-C2D7AF3FFBB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1" name="PoljeZBesedilom 730">
          <a:extLst>
            <a:ext uri="{FF2B5EF4-FFF2-40B4-BE49-F238E27FC236}">
              <a16:creationId xmlns:a16="http://schemas.microsoft.com/office/drawing/2014/main" id="{F94507B9-7A16-4765-AACD-E99D036143F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2" name="PoljeZBesedilom 731">
          <a:extLst>
            <a:ext uri="{FF2B5EF4-FFF2-40B4-BE49-F238E27FC236}">
              <a16:creationId xmlns:a16="http://schemas.microsoft.com/office/drawing/2014/main" id="{94AA0D5D-E9EC-4807-A8F1-47B547D144D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3" name="PoljeZBesedilom 732">
          <a:extLst>
            <a:ext uri="{FF2B5EF4-FFF2-40B4-BE49-F238E27FC236}">
              <a16:creationId xmlns:a16="http://schemas.microsoft.com/office/drawing/2014/main" id="{466C4D8C-3E79-4752-9FCD-60FA2DEAD0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4" name="PoljeZBesedilom 733">
          <a:extLst>
            <a:ext uri="{FF2B5EF4-FFF2-40B4-BE49-F238E27FC236}">
              <a16:creationId xmlns:a16="http://schemas.microsoft.com/office/drawing/2014/main" id="{BAEB4355-1240-4A43-9FF3-6F56A865CD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5" name="PoljeZBesedilom 734">
          <a:extLst>
            <a:ext uri="{FF2B5EF4-FFF2-40B4-BE49-F238E27FC236}">
              <a16:creationId xmlns:a16="http://schemas.microsoft.com/office/drawing/2014/main" id="{7992F43A-08A0-43AD-B649-28470884310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6" name="PoljeZBesedilom 735">
          <a:extLst>
            <a:ext uri="{FF2B5EF4-FFF2-40B4-BE49-F238E27FC236}">
              <a16:creationId xmlns:a16="http://schemas.microsoft.com/office/drawing/2014/main" id="{5537023E-8C79-421E-81A8-5A35CCE088C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7" name="PoljeZBesedilom 736">
          <a:extLst>
            <a:ext uri="{FF2B5EF4-FFF2-40B4-BE49-F238E27FC236}">
              <a16:creationId xmlns:a16="http://schemas.microsoft.com/office/drawing/2014/main" id="{0C592EDB-C102-4B4C-814E-B6341B17C09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8" name="PoljeZBesedilom 737">
          <a:extLst>
            <a:ext uri="{FF2B5EF4-FFF2-40B4-BE49-F238E27FC236}">
              <a16:creationId xmlns:a16="http://schemas.microsoft.com/office/drawing/2014/main" id="{BA664674-BE10-473E-AB47-9BEF0A12CB4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9" name="PoljeZBesedilom 738">
          <a:extLst>
            <a:ext uri="{FF2B5EF4-FFF2-40B4-BE49-F238E27FC236}">
              <a16:creationId xmlns:a16="http://schemas.microsoft.com/office/drawing/2014/main" id="{7AED1DF4-3E70-4E8C-8700-EC58551414A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0" name="PoljeZBesedilom 739">
          <a:extLst>
            <a:ext uri="{FF2B5EF4-FFF2-40B4-BE49-F238E27FC236}">
              <a16:creationId xmlns:a16="http://schemas.microsoft.com/office/drawing/2014/main" id="{8DCF5579-519B-4F33-95C6-3AE2ABE744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1" name="PoljeZBesedilom 740">
          <a:extLst>
            <a:ext uri="{FF2B5EF4-FFF2-40B4-BE49-F238E27FC236}">
              <a16:creationId xmlns:a16="http://schemas.microsoft.com/office/drawing/2014/main" id="{71A7989C-92C9-4083-B68F-AE3CD9E1B06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2" name="PoljeZBesedilom 741">
          <a:extLst>
            <a:ext uri="{FF2B5EF4-FFF2-40B4-BE49-F238E27FC236}">
              <a16:creationId xmlns:a16="http://schemas.microsoft.com/office/drawing/2014/main" id="{86ADA447-A416-482E-9068-4A8AA2A0C6D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3" name="PoljeZBesedilom 742">
          <a:extLst>
            <a:ext uri="{FF2B5EF4-FFF2-40B4-BE49-F238E27FC236}">
              <a16:creationId xmlns:a16="http://schemas.microsoft.com/office/drawing/2014/main" id="{B4DAABE3-6C4B-490A-9112-D965B348C79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4" name="PoljeZBesedilom 743">
          <a:extLst>
            <a:ext uri="{FF2B5EF4-FFF2-40B4-BE49-F238E27FC236}">
              <a16:creationId xmlns:a16="http://schemas.microsoft.com/office/drawing/2014/main" id="{8513A455-9D28-4529-A973-EB13917E159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5" name="PoljeZBesedilom 744">
          <a:extLst>
            <a:ext uri="{FF2B5EF4-FFF2-40B4-BE49-F238E27FC236}">
              <a16:creationId xmlns:a16="http://schemas.microsoft.com/office/drawing/2014/main" id="{AAA6E82A-29B2-4938-8686-1A300DF63B9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6" name="PoljeZBesedilom 745">
          <a:extLst>
            <a:ext uri="{FF2B5EF4-FFF2-40B4-BE49-F238E27FC236}">
              <a16:creationId xmlns:a16="http://schemas.microsoft.com/office/drawing/2014/main" id="{0B1CD5D6-52A6-4463-9BF8-2AFEB0BEE54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7" name="PoljeZBesedilom 746">
          <a:extLst>
            <a:ext uri="{FF2B5EF4-FFF2-40B4-BE49-F238E27FC236}">
              <a16:creationId xmlns:a16="http://schemas.microsoft.com/office/drawing/2014/main" id="{0442423F-312E-4B9D-AEFC-ADB5AF6A9D2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8" name="PoljeZBesedilom 747">
          <a:extLst>
            <a:ext uri="{FF2B5EF4-FFF2-40B4-BE49-F238E27FC236}">
              <a16:creationId xmlns:a16="http://schemas.microsoft.com/office/drawing/2014/main" id="{ECF1B37E-40E9-4B2D-A489-86EAF8BC235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9" name="PoljeZBesedilom 748">
          <a:extLst>
            <a:ext uri="{FF2B5EF4-FFF2-40B4-BE49-F238E27FC236}">
              <a16:creationId xmlns:a16="http://schemas.microsoft.com/office/drawing/2014/main" id="{620C5C02-9DB8-4790-8538-E64D8FAA85D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0" name="PoljeZBesedilom 749">
          <a:extLst>
            <a:ext uri="{FF2B5EF4-FFF2-40B4-BE49-F238E27FC236}">
              <a16:creationId xmlns:a16="http://schemas.microsoft.com/office/drawing/2014/main" id="{DF801EE6-002E-4057-8559-797AE1A5AC2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1" name="PoljeZBesedilom 750">
          <a:extLst>
            <a:ext uri="{FF2B5EF4-FFF2-40B4-BE49-F238E27FC236}">
              <a16:creationId xmlns:a16="http://schemas.microsoft.com/office/drawing/2014/main" id="{BB34BE00-7D4E-48B4-8D29-EA1E39C41F3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2" name="PoljeZBesedilom 751">
          <a:extLst>
            <a:ext uri="{FF2B5EF4-FFF2-40B4-BE49-F238E27FC236}">
              <a16:creationId xmlns:a16="http://schemas.microsoft.com/office/drawing/2014/main" id="{84BAAD22-D446-443C-BFAA-F849BD81AC0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3" name="PoljeZBesedilom 752">
          <a:extLst>
            <a:ext uri="{FF2B5EF4-FFF2-40B4-BE49-F238E27FC236}">
              <a16:creationId xmlns:a16="http://schemas.microsoft.com/office/drawing/2014/main" id="{17B47741-1E47-4ADB-8280-6CADCEF227F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4" name="PoljeZBesedilom 753">
          <a:extLst>
            <a:ext uri="{FF2B5EF4-FFF2-40B4-BE49-F238E27FC236}">
              <a16:creationId xmlns:a16="http://schemas.microsoft.com/office/drawing/2014/main" id="{107B8B68-7771-439E-B8B8-8F88EBBF0DB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5" name="PoljeZBesedilom 754">
          <a:extLst>
            <a:ext uri="{FF2B5EF4-FFF2-40B4-BE49-F238E27FC236}">
              <a16:creationId xmlns:a16="http://schemas.microsoft.com/office/drawing/2014/main" id="{B21FC3E1-CAB9-4B77-A1E6-682BD53E005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6" name="PoljeZBesedilom 755">
          <a:extLst>
            <a:ext uri="{FF2B5EF4-FFF2-40B4-BE49-F238E27FC236}">
              <a16:creationId xmlns:a16="http://schemas.microsoft.com/office/drawing/2014/main" id="{67426769-762B-4B7B-846D-C4E98F2D0AE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7" name="PoljeZBesedilom 756">
          <a:extLst>
            <a:ext uri="{FF2B5EF4-FFF2-40B4-BE49-F238E27FC236}">
              <a16:creationId xmlns:a16="http://schemas.microsoft.com/office/drawing/2014/main" id="{09883AC6-2468-4EFB-AE01-862E0BDDF6C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8" name="PoljeZBesedilom 757">
          <a:extLst>
            <a:ext uri="{FF2B5EF4-FFF2-40B4-BE49-F238E27FC236}">
              <a16:creationId xmlns:a16="http://schemas.microsoft.com/office/drawing/2014/main" id="{CE5C11C9-CC14-4937-B2DD-F6B3A5AD3B3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9" name="PoljeZBesedilom 758">
          <a:extLst>
            <a:ext uri="{FF2B5EF4-FFF2-40B4-BE49-F238E27FC236}">
              <a16:creationId xmlns:a16="http://schemas.microsoft.com/office/drawing/2014/main" id="{2584AE6C-E7F7-4B62-A2F3-862338A6438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0" name="PoljeZBesedilom 759">
          <a:extLst>
            <a:ext uri="{FF2B5EF4-FFF2-40B4-BE49-F238E27FC236}">
              <a16:creationId xmlns:a16="http://schemas.microsoft.com/office/drawing/2014/main" id="{46A0D37C-0E02-4E61-82D9-271A43015BB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761" name="PoljeZBesedilom 760">
          <a:extLst>
            <a:ext uri="{FF2B5EF4-FFF2-40B4-BE49-F238E27FC236}">
              <a16:creationId xmlns:a16="http://schemas.microsoft.com/office/drawing/2014/main" id="{E1CF0B86-98F4-4A8E-BEC6-DC78A4DFBAC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762" name="PoljeZBesedilom 761">
          <a:extLst>
            <a:ext uri="{FF2B5EF4-FFF2-40B4-BE49-F238E27FC236}">
              <a16:creationId xmlns:a16="http://schemas.microsoft.com/office/drawing/2014/main" id="{FA05E6F5-CFB6-4964-96D5-46B9EE933AA9}"/>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763" name="PoljeZBesedilom 762">
          <a:extLst>
            <a:ext uri="{FF2B5EF4-FFF2-40B4-BE49-F238E27FC236}">
              <a16:creationId xmlns:a16="http://schemas.microsoft.com/office/drawing/2014/main" id="{D7C01AF4-EB0F-4F87-9B08-355A4727A72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4" name="PoljeZBesedilom 763">
          <a:extLst>
            <a:ext uri="{FF2B5EF4-FFF2-40B4-BE49-F238E27FC236}">
              <a16:creationId xmlns:a16="http://schemas.microsoft.com/office/drawing/2014/main" id="{76877DA7-7289-48AC-8083-31CA7F162A0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5" name="PoljeZBesedilom 764">
          <a:extLst>
            <a:ext uri="{FF2B5EF4-FFF2-40B4-BE49-F238E27FC236}">
              <a16:creationId xmlns:a16="http://schemas.microsoft.com/office/drawing/2014/main" id="{165600B2-F61B-4ADA-A6F6-1531354A3D1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6" name="PoljeZBesedilom 765">
          <a:extLst>
            <a:ext uri="{FF2B5EF4-FFF2-40B4-BE49-F238E27FC236}">
              <a16:creationId xmlns:a16="http://schemas.microsoft.com/office/drawing/2014/main" id="{79817726-3D43-41B8-A2C6-E93E43D41C9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7" name="PoljeZBesedilom 766">
          <a:extLst>
            <a:ext uri="{FF2B5EF4-FFF2-40B4-BE49-F238E27FC236}">
              <a16:creationId xmlns:a16="http://schemas.microsoft.com/office/drawing/2014/main" id="{AD98312D-6AE7-4529-9BDC-4BB7768A28B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8" name="PoljeZBesedilom 767">
          <a:extLst>
            <a:ext uri="{FF2B5EF4-FFF2-40B4-BE49-F238E27FC236}">
              <a16:creationId xmlns:a16="http://schemas.microsoft.com/office/drawing/2014/main" id="{E3CFE5FC-38DF-4256-8862-B8E1FE35BAB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9" name="PoljeZBesedilom 768">
          <a:extLst>
            <a:ext uri="{FF2B5EF4-FFF2-40B4-BE49-F238E27FC236}">
              <a16:creationId xmlns:a16="http://schemas.microsoft.com/office/drawing/2014/main" id="{639D943C-A4D5-488F-AE87-4F4B8470FCC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0" name="PoljeZBesedilom 769">
          <a:extLst>
            <a:ext uri="{FF2B5EF4-FFF2-40B4-BE49-F238E27FC236}">
              <a16:creationId xmlns:a16="http://schemas.microsoft.com/office/drawing/2014/main" id="{97D17ACC-005C-4C79-BBDA-69AB0C9A6BB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1" name="PoljeZBesedilom 770">
          <a:extLst>
            <a:ext uri="{FF2B5EF4-FFF2-40B4-BE49-F238E27FC236}">
              <a16:creationId xmlns:a16="http://schemas.microsoft.com/office/drawing/2014/main" id="{D5CC7C3E-1B98-495D-B3A7-4EA54D507D1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2" name="PoljeZBesedilom 771">
          <a:extLst>
            <a:ext uri="{FF2B5EF4-FFF2-40B4-BE49-F238E27FC236}">
              <a16:creationId xmlns:a16="http://schemas.microsoft.com/office/drawing/2014/main" id="{C24A6972-2D7D-49B9-8550-718212A0B4E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3" name="PoljeZBesedilom 772">
          <a:extLst>
            <a:ext uri="{FF2B5EF4-FFF2-40B4-BE49-F238E27FC236}">
              <a16:creationId xmlns:a16="http://schemas.microsoft.com/office/drawing/2014/main" id="{1323103F-DA10-499C-9ECC-D407028E2AF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4" name="PoljeZBesedilom 773">
          <a:extLst>
            <a:ext uri="{FF2B5EF4-FFF2-40B4-BE49-F238E27FC236}">
              <a16:creationId xmlns:a16="http://schemas.microsoft.com/office/drawing/2014/main" id="{6D649B37-F2B9-478E-B0DD-387A387E6CA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5" name="PoljeZBesedilom 774">
          <a:extLst>
            <a:ext uri="{FF2B5EF4-FFF2-40B4-BE49-F238E27FC236}">
              <a16:creationId xmlns:a16="http://schemas.microsoft.com/office/drawing/2014/main" id="{93BEA443-EE4E-4290-B1A9-C6040A3BDB7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6" name="PoljeZBesedilom 775">
          <a:extLst>
            <a:ext uri="{FF2B5EF4-FFF2-40B4-BE49-F238E27FC236}">
              <a16:creationId xmlns:a16="http://schemas.microsoft.com/office/drawing/2014/main" id="{A5B2D38E-875A-457B-9625-141D1FD92B7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7" name="PoljeZBesedilom 776">
          <a:extLst>
            <a:ext uri="{FF2B5EF4-FFF2-40B4-BE49-F238E27FC236}">
              <a16:creationId xmlns:a16="http://schemas.microsoft.com/office/drawing/2014/main" id="{E871F2D2-77C4-4FDD-B25A-98CD4185F14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8" name="PoljeZBesedilom 777">
          <a:extLst>
            <a:ext uri="{FF2B5EF4-FFF2-40B4-BE49-F238E27FC236}">
              <a16:creationId xmlns:a16="http://schemas.microsoft.com/office/drawing/2014/main" id="{A0EE6EFB-F41F-46DB-82EB-38D4D378A15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9" name="PoljeZBesedilom 778">
          <a:extLst>
            <a:ext uri="{FF2B5EF4-FFF2-40B4-BE49-F238E27FC236}">
              <a16:creationId xmlns:a16="http://schemas.microsoft.com/office/drawing/2014/main" id="{06EC6495-0ECC-462F-8ED1-0E797E06A52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0" name="PoljeZBesedilom 779">
          <a:extLst>
            <a:ext uri="{FF2B5EF4-FFF2-40B4-BE49-F238E27FC236}">
              <a16:creationId xmlns:a16="http://schemas.microsoft.com/office/drawing/2014/main" id="{15BC0BCF-BAB8-4F60-B08D-BBBC18F276F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1" name="PoljeZBesedilom 780">
          <a:extLst>
            <a:ext uri="{FF2B5EF4-FFF2-40B4-BE49-F238E27FC236}">
              <a16:creationId xmlns:a16="http://schemas.microsoft.com/office/drawing/2014/main" id="{F8EBA617-ACF7-4A4A-8CC2-A54B0908513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2" name="PoljeZBesedilom 781">
          <a:extLst>
            <a:ext uri="{FF2B5EF4-FFF2-40B4-BE49-F238E27FC236}">
              <a16:creationId xmlns:a16="http://schemas.microsoft.com/office/drawing/2014/main" id="{9216358B-755C-47F6-9676-B52154677DE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3" name="PoljeZBesedilom 782">
          <a:extLst>
            <a:ext uri="{FF2B5EF4-FFF2-40B4-BE49-F238E27FC236}">
              <a16:creationId xmlns:a16="http://schemas.microsoft.com/office/drawing/2014/main" id="{6A784C33-4913-4E8C-ADF2-AD12BC0C10D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4" name="PoljeZBesedilom 783">
          <a:extLst>
            <a:ext uri="{FF2B5EF4-FFF2-40B4-BE49-F238E27FC236}">
              <a16:creationId xmlns:a16="http://schemas.microsoft.com/office/drawing/2014/main" id="{B76A4E1F-3743-462C-BCA6-8CA853D352C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5" name="PoljeZBesedilom 784">
          <a:extLst>
            <a:ext uri="{FF2B5EF4-FFF2-40B4-BE49-F238E27FC236}">
              <a16:creationId xmlns:a16="http://schemas.microsoft.com/office/drawing/2014/main" id="{2F1E169F-A281-49B9-9FC2-135268C6E3B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6" name="PoljeZBesedilom 785">
          <a:extLst>
            <a:ext uri="{FF2B5EF4-FFF2-40B4-BE49-F238E27FC236}">
              <a16:creationId xmlns:a16="http://schemas.microsoft.com/office/drawing/2014/main" id="{7BFF44AB-B07E-4443-AE37-22B7997ABF1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7" name="PoljeZBesedilom 786">
          <a:extLst>
            <a:ext uri="{FF2B5EF4-FFF2-40B4-BE49-F238E27FC236}">
              <a16:creationId xmlns:a16="http://schemas.microsoft.com/office/drawing/2014/main" id="{4BE44829-66F7-44CC-AA94-D3B8B368E19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788" name="PoljeZBesedilom 787">
          <a:extLst>
            <a:ext uri="{FF2B5EF4-FFF2-40B4-BE49-F238E27FC236}">
              <a16:creationId xmlns:a16="http://schemas.microsoft.com/office/drawing/2014/main" id="{C2DD9E06-D319-426B-9503-681CD5EECB2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789" name="PoljeZBesedilom 788">
          <a:extLst>
            <a:ext uri="{FF2B5EF4-FFF2-40B4-BE49-F238E27FC236}">
              <a16:creationId xmlns:a16="http://schemas.microsoft.com/office/drawing/2014/main" id="{C512C359-939C-49FB-B391-BC89B15D4AD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0" name="PoljeZBesedilom 789">
          <a:extLst>
            <a:ext uri="{FF2B5EF4-FFF2-40B4-BE49-F238E27FC236}">
              <a16:creationId xmlns:a16="http://schemas.microsoft.com/office/drawing/2014/main" id="{2C41BD04-A121-45FA-BC03-AD25BF67D91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1" name="PoljeZBesedilom 790">
          <a:extLst>
            <a:ext uri="{FF2B5EF4-FFF2-40B4-BE49-F238E27FC236}">
              <a16:creationId xmlns:a16="http://schemas.microsoft.com/office/drawing/2014/main" id="{EC84267B-C369-41ED-A4A0-8C70678F405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2" name="PoljeZBesedilom 791">
          <a:extLst>
            <a:ext uri="{FF2B5EF4-FFF2-40B4-BE49-F238E27FC236}">
              <a16:creationId xmlns:a16="http://schemas.microsoft.com/office/drawing/2014/main" id="{E81CA0C6-F320-4E51-ACDC-2291A90127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3" name="PoljeZBesedilom 792">
          <a:extLst>
            <a:ext uri="{FF2B5EF4-FFF2-40B4-BE49-F238E27FC236}">
              <a16:creationId xmlns:a16="http://schemas.microsoft.com/office/drawing/2014/main" id="{C1667E26-8D27-4BDF-87EE-DC293908169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4" name="PoljeZBesedilom 793">
          <a:extLst>
            <a:ext uri="{FF2B5EF4-FFF2-40B4-BE49-F238E27FC236}">
              <a16:creationId xmlns:a16="http://schemas.microsoft.com/office/drawing/2014/main" id="{A471E2F5-9EAE-4A51-B8D2-CA8A7F825DF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5" name="PoljeZBesedilom 794">
          <a:extLst>
            <a:ext uri="{FF2B5EF4-FFF2-40B4-BE49-F238E27FC236}">
              <a16:creationId xmlns:a16="http://schemas.microsoft.com/office/drawing/2014/main" id="{D5D4F328-521C-4D8C-9668-3ED23FEB7A1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6" name="PoljeZBesedilom 795">
          <a:extLst>
            <a:ext uri="{FF2B5EF4-FFF2-40B4-BE49-F238E27FC236}">
              <a16:creationId xmlns:a16="http://schemas.microsoft.com/office/drawing/2014/main" id="{D2CF4004-2540-4717-974A-63AB2443632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7" name="PoljeZBesedilom 796">
          <a:extLst>
            <a:ext uri="{FF2B5EF4-FFF2-40B4-BE49-F238E27FC236}">
              <a16:creationId xmlns:a16="http://schemas.microsoft.com/office/drawing/2014/main" id="{40AACA43-C03D-4434-ACB6-A68F15F8CC6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8" name="PoljeZBesedilom 797">
          <a:extLst>
            <a:ext uri="{FF2B5EF4-FFF2-40B4-BE49-F238E27FC236}">
              <a16:creationId xmlns:a16="http://schemas.microsoft.com/office/drawing/2014/main" id="{0789CEFD-7259-46A1-89B7-2E677013C15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9" name="PoljeZBesedilom 798">
          <a:extLst>
            <a:ext uri="{FF2B5EF4-FFF2-40B4-BE49-F238E27FC236}">
              <a16:creationId xmlns:a16="http://schemas.microsoft.com/office/drawing/2014/main" id="{D943FCAF-03CE-460C-B645-7F02C740659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0" name="PoljeZBesedilom 799">
          <a:extLst>
            <a:ext uri="{FF2B5EF4-FFF2-40B4-BE49-F238E27FC236}">
              <a16:creationId xmlns:a16="http://schemas.microsoft.com/office/drawing/2014/main" id="{41F08774-948A-4CD6-B91F-F0D3300D532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1" name="PoljeZBesedilom 800">
          <a:extLst>
            <a:ext uri="{FF2B5EF4-FFF2-40B4-BE49-F238E27FC236}">
              <a16:creationId xmlns:a16="http://schemas.microsoft.com/office/drawing/2014/main" id="{7C0D884F-52A5-48AD-9F2B-97A4C73035D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2" name="PoljeZBesedilom 801">
          <a:extLst>
            <a:ext uri="{FF2B5EF4-FFF2-40B4-BE49-F238E27FC236}">
              <a16:creationId xmlns:a16="http://schemas.microsoft.com/office/drawing/2014/main" id="{3ED6E0C3-D36F-4BC0-8DE4-7384BE10638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3" name="PoljeZBesedilom 802">
          <a:extLst>
            <a:ext uri="{FF2B5EF4-FFF2-40B4-BE49-F238E27FC236}">
              <a16:creationId xmlns:a16="http://schemas.microsoft.com/office/drawing/2014/main" id="{1389C688-6B02-42C3-8410-3F48274CD22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4" name="PoljeZBesedilom 803">
          <a:extLst>
            <a:ext uri="{FF2B5EF4-FFF2-40B4-BE49-F238E27FC236}">
              <a16:creationId xmlns:a16="http://schemas.microsoft.com/office/drawing/2014/main" id="{8F6A6C97-F73D-47F3-BDCD-CDEBD99C557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5" name="PoljeZBesedilom 804">
          <a:extLst>
            <a:ext uri="{FF2B5EF4-FFF2-40B4-BE49-F238E27FC236}">
              <a16:creationId xmlns:a16="http://schemas.microsoft.com/office/drawing/2014/main" id="{E889BEE5-B211-4F73-9509-19C3185704B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6" name="PoljeZBesedilom 805">
          <a:extLst>
            <a:ext uri="{FF2B5EF4-FFF2-40B4-BE49-F238E27FC236}">
              <a16:creationId xmlns:a16="http://schemas.microsoft.com/office/drawing/2014/main" id="{D16FEFFE-52D9-4B52-A8D5-5EEE86963FC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7" name="PoljeZBesedilom 806">
          <a:extLst>
            <a:ext uri="{FF2B5EF4-FFF2-40B4-BE49-F238E27FC236}">
              <a16:creationId xmlns:a16="http://schemas.microsoft.com/office/drawing/2014/main" id="{50255DF3-EE0C-472E-9605-80CD8C8B098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8" name="PoljeZBesedilom 807">
          <a:extLst>
            <a:ext uri="{FF2B5EF4-FFF2-40B4-BE49-F238E27FC236}">
              <a16:creationId xmlns:a16="http://schemas.microsoft.com/office/drawing/2014/main" id="{5E58AAB3-4C60-41AF-8ECB-829FD705798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9" name="PoljeZBesedilom 808">
          <a:extLst>
            <a:ext uri="{FF2B5EF4-FFF2-40B4-BE49-F238E27FC236}">
              <a16:creationId xmlns:a16="http://schemas.microsoft.com/office/drawing/2014/main" id="{5D78044D-703A-4C6E-B600-BD80B6BACF8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0" name="PoljeZBesedilom 809">
          <a:extLst>
            <a:ext uri="{FF2B5EF4-FFF2-40B4-BE49-F238E27FC236}">
              <a16:creationId xmlns:a16="http://schemas.microsoft.com/office/drawing/2014/main" id="{659C6D9A-E67A-413B-8284-A9131F4D3D5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1" name="PoljeZBesedilom 810">
          <a:extLst>
            <a:ext uri="{FF2B5EF4-FFF2-40B4-BE49-F238E27FC236}">
              <a16:creationId xmlns:a16="http://schemas.microsoft.com/office/drawing/2014/main" id="{175A1C9D-AB3E-428F-92E3-85127BB0F65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2" name="PoljeZBesedilom 811">
          <a:extLst>
            <a:ext uri="{FF2B5EF4-FFF2-40B4-BE49-F238E27FC236}">
              <a16:creationId xmlns:a16="http://schemas.microsoft.com/office/drawing/2014/main" id="{7C2E1B18-12BE-41F5-A600-2D29E3531CD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3" name="PoljeZBesedilom 812">
          <a:extLst>
            <a:ext uri="{FF2B5EF4-FFF2-40B4-BE49-F238E27FC236}">
              <a16:creationId xmlns:a16="http://schemas.microsoft.com/office/drawing/2014/main" id="{676D6197-E964-4B3A-AD75-56F6A1CF430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4" name="PoljeZBesedilom 813">
          <a:extLst>
            <a:ext uri="{FF2B5EF4-FFF2-40B4-BE49-F238E27FC236}">
              <a16:creationId xmlns:a16="http://schemas.microsoft.com/office/drawing/2014/main" id="{CF8590BC-7418-4CA1-8A02-43BE609C169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5" name="PoljeZBesedilom 814">
          <a:extLst>
            <a:ext uri="{FF2B5EF4-FFF2-40B4-BE49-F238E27FC236}">
              <a16:creationId xmlns:a16="http://schemas.microsoft.com/office/drawing/2014/main" id="{0E86B9B3-F60C-4F1E-8B7F-BEB341E4C2F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6" name="PoljeZBesedilom 815">
          <a:extLst>
            <a:ext uri="{FF2B5EF4-FFF2-40B4-BE49-F238E27FC236}">
              <a16:creationId xmlns:a16="http://schemas.microsoft.com/office/drawing/2014/main" id="{1D137D62-44A5-4B98-980A-E43C230F2DA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7" name="PoljeZBesedilom 816">
          <a:extLst>
            <a:ext uri="{FF2B5EF4-FFF2-40B4-BE49-F238E27FC236}">
              <a16:creationId xmlns:a16="http://schemas.microsoft.com/office/drawing/2014/main" id="{9F632476-24BF-4809-BC1E-1F9C2DB26A4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8" name="PoljeZBesedilom 817">
          <a:extLst>
            <a:ext uri="{FF2B5EF4-FFF2-40B4-BE49-F238E27FC236}">
              <a16:creationId xmlns:a16="http://schemas.microsoft.com/office/drawing/2014/main" id="{032B1DC9-6935-4CA0-854A-7DB0855D897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9" name="PoljeZBesedilom 818">
          <a:extLst>
            <a:ext uri="{FF2B5EF4-FFF2-40B4-BE49-F238E27FC236}">
              <a16:creationId xmlns:a16="http://schemas.microsoft.com/office/drawing/2014/main" id="{2F90F1C6-54F8-4CD7-882E-1CFD3AAD6C2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0" name="PoljeZBesedilom 819">
          <a:extLst>
            <a:ext uri="{FF2B5EF4-FFF2-40B4-BE49-F238E27FC236}">
              <a16:creationId xmlns:a16="http://schemas.microsoft.com/office/drawing/2014/main" id="{C1ED0119-E32E-4C81-B75D-EFC87A1A82E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1" name="PoljeZBesedilom 820">
          <a:extLst>
            <a:ext uri="{FF2B5EF4-FFF2-40B4-BE49-F238E27FC236}">
              <a16:creationId xmlns:a16="http://schemas.microsoft.com/office/drawing/2014/main" id="{90FB8780-75A9-46CC-B03B-2A27529403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2" name="PoljeZBesedilom 821">
          <a:extLst>
            <a:ext uri="{FF2B5EF4-FFF2-40B4-BE49-F238E27FC236}">
              <a16:creationId xmlns:a16="http://schemas.microsoft.com/office/drawing/2014/main" id="{B8677309-C177-4968-B1B3-298FDA791E8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3" name="PoljeZBesedilom 822">
          <a:extLst>
            <a:ext uri="{FF2B5EF4-FFF2-40B4-BE49-F238E27FC236}">
              <a16:creationId xmlns:a16="http://schemas.microsoft.com/office/drawing/2014/main" id="{34B1B1F1-52E7-4863-8A24-1304F10C6F3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4" name="PoljeZBesedilom 823">
          <a:extLst>
            <a:ext uri="{FF2B5EF4-FFF2-40B4-BE49-F238E27FC236}">
              <a16:creationId xmlns:a16="http://schemas.microsoft.com/office/drawing/2014/main" id="{EB863EDF-0883-4BA5-BCE7-14E53D97D95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5" name="PoljeZBesedilom 824">
          <a:extLst>
            <a:ext uri="{FF2B5EF4-FFF2-40B4-BE49-F238E27FC236}">
              <a16:creationId xmlns:a16="http://schemas.microsoft.com/office/drawing/2014/main" id="{E44F4F4F-0074-47AA-8484-F27F706C530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6" name="PoljeZBesedilom 825">
          <a:extLst>
            <a:ext uri="{FF2B5EF4-FFF2-40B4-BE49-F238E27FC236}">
              <a16:creationId xmlns:a16="http://schemas.microsoft.com/office/drawing/2014/main" id="{C07EF5A6-0947-4907-8F2B-1070135FF5E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7" name="PoljeZBesedilom 826">
          <a:extLst>
            <a:ext uri="{FF2B5EF4-FFF2-40B4-BE49-F238E27FC236}">
              <a16:creationId xmlns:a16="http://schemas.microsoft.com/office/drawing/2014/main" id="{59D650D5-22E2-467E-BF27-B413F1A278E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8" name="PoljeZBesedilom 827">
          <a:extLst>
            <a:ext uri="{FF2B5EF4-FFF2-40B4-BE49-F238E27FC236}">
              <a16:creationId xmlns:a16="http://schemas.microsoft.com/office/drawing/2014/main" id="{646094BC-F881-4DC4-8107-B65AAA5C160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9" name="PoljeZBesedilom 828">
          <a:extLst>
            <a:ext uri="{FF2B5EF4-FFF2-40B4-BE49-F238E27FC236}">
              <a16:creationId xmlns:a16="http://schemas.microsoft.com/office/drawing/2014/main" id="{90AEE1DC-775A-4E30-8633-41A04B0D774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0" name="PoljeZBesedilom 829">
          <a:extLst>
            <a:ext uri="{FF2B5EF4-FFF2-40B4-BE49-F238E27FC236}">
              <a16:creationId xmlns:a16="http://schemas.microsoft.com/office/drawing/2014/main" id="{87114273-6907-4AAE-A344-DF7122FCBBD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1" name="PoljeZBesedilom 830">
          <a:extLst>
            <a:ext uri="{FF2B5EF4-FFF2-40B4-BE49-F238E27FC236}">
              <a16:creationId xmlns:a16="http://schemas.microsoft.com/office/drawing/2014/main" id="{7C4E4741-810A-41C6-8938-45CE08F147D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2" name="PoljeZBesedilom 831">
          <a:extLst>
            <a:ext uri="{FF2B5EF4-FFF2-40B4-BE49-F238E27FC236}">
              <a16:creationId xmlns:a16="http://schemas.microsoft.com/office/drawing/2014/main" id="{73DCD9EF-B6BD-4551-A93A-A27AACA60C7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3" name="PoljeZBesedilom 832">
          <a:extLst>
            <a:ext uri="{FF2B5EF4-FFF2-40B4-BE49-F238E27FC236}">
              <a16:creationId xmlns:a16="http://schemas.microsoft.com/office/drawing/2014/main" id="{39DE6F66-4882-497B-8473-B144F06D53B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4" name="PoljeZBesedilom 833">
          <a:extLst>
            <a:ext uri="{FF2B5EF4-FFF2-40B4-BE49-F238E27FC236}">
              <a16:creationId xmlns:a16="http://schemas.microsoft.com/office/drawing/2014/main" id="{C98715BD-1CF5-4EAF-A098-2F7C01FA386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5" name="PoljeZBesedilom 834">
          <a:extLst>
            <a:ext uri="{FF2B5EF4-FFF2-40B4-BE49-F238E27FC236}">
              <a16:creationId xmlns:a16="http://schemas.microsoft.com/office/drawing/2014/main" id="{B05875A4-6640-4586-A153-D9F3F384923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6" name="PoljeZBesedilom 835">
          <a:extLst>
            <a:ext uri="{FF2B5EF4-FFF2-40B4-BE49-F238E27FC236}">
              <a16:creationId xmlns:a16="http://schemas.microsoft.com/office/drawing/2014/main" id="{C14F4EC8-834C-46A1-B41C-8504BED6B8B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7" name="PoljeZBesedilom 836">
          <a:extLst>
            <a:ext uri="{FF2B5EF4-FFF2-40B4-BE49-F238E27FC236}">
              <a16:creationId xmlns:a16="http://schemas.microsoft.com/office/drawing/2014/main" id="{62769664-8E8E-4F67-9629-AFFED444E60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38" name="PoljeZBesedilom 837">
          <a:extLst>
            <a:ext uri="{FF2B5EF4-FFF2-40B4-BE49-F238E27FC236}">
              <a16:creationId xmlns:a16="http://schemas.microsoft.com/office/drawing/2014/main" id="{F4F67BFF-B29D-419D-86B3-69B99891659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39" name="PoljeZBesedilom 838">
          <a:extLst>
            <a:ext uri="{FF2B5EF4-FFF2-40B4-BE49-F238E27FC236}">
              <a16:creationId xmlns:a16="http://schemas.microsoft.com/office/drawing/2014/main" id="{A6D4F635-6CCE-4087-9F77-08A8B1F2FA7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0" name="PoljeZBesedilom 839">
          <a:extLst>
            <a:ext uri="{FF2B5EF4-FFF2-40B4-BE49-F238E27FC236}">
              <a16:creationId xmlns:a16="http://schemas.microsoft.com/office/drawing/2014/main" id="{46667793-F710-4136-956B-6FD30E4D7906}"/>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1" name="PoljeZBesedilom 840">
          <a:extLst>
            <a:ext uri="{FF2B5EF4-FFF2-40B4-BE49-F238E27FC236}">
              <a16:creationId xmlns:a16="http://schemas.microsoft.com/office/drawing/2014/main" id="{C2EAE843-5894-44A4-B713-6DA076C70BC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2" name="PoljeZBesedilom 841">
          <a:extLst>
            <a:ext uri="{FF2B5EF4-FFF2-40B4-BE49-F238E27FC236}">
              <a16:creationId xmlns:a16="http://schemas.microsoft.com/office/drawing/2014/main" id="{26D56C3A-F9F1-44CB-821A-56463909114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43" name="PoljeZBesedilom 842">
          <a:extLst>
            <a:ext uri="{FF2B5EF4-FFF2-40B4-BE49-F238E27FC236}">
              <a16:creationId xmlns:a16="http://schemas.microsoft.com/office/drawing/2014/main" id="{21365882-ACA8-4D9F-AC2E-7FE29E3F9EA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44" name="PoljeZBesedilom 843">
          <a:extLst>
            <a:ext uri="{FF2B5EF4-FFF2-40B4-BE49-F238E27FC236}">
              <a16:creationId xmlns:a16="http://schemas.microsoft.com/office/drawing/2014/main" id="{CA0D8200-E468-457E-A6CD-A54B5CEA3CA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45" name="PoljeZBesedilom 844">
          <a:extLst>
            <a:ext uri="{FF2B5EF4-FFF2-40B4-BE49-F238E27FC236}">
              <a16:creationId xmlns:a16="http://schemas.microsoft.com/office/drawing/2014/main" id="{2EF35A62-C1E3-41CD-97A0-1D3A12335FE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46" name="PoljeZBesedilom 845">
          <a:extLst>
            <a:ext uri="{FF2B5EF4-FFF2-40B4-BE49-F238E27FC236}">
              <a16:creationId xmlns:a16="http://schemas.microsoft.com/office/drawing/2014/main" id="{F59C3B6C-CC7E-4CBA-AE6F-1FFE06DA60E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7" name="PoljeZBesedilom 846">
          <a:extLst>
            <a:ext uri="{FF2B5EF4-FFF2-40B4-BE49-F238E27FC236}">
              <a16:creationId xmlns:a16="http://schemas.microsoft.com/office/drawing/2014/main" id="{071D4E70-2F02-4EE8-A13E-5784F6A5F75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8" name="PoljeZBesedilom 847">
          <a:extLst>
            <a:ext uri="{FF2B5EF4-FFF2-40B4-BE49-F238E27FC236}">
              <a16:creationId xmlns:a16="http://schemas.microsoft.com/office/drawing/2014/main" id="{049C7B2A-D4B1-463D-922A-C4EEB010225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9" name="PoljeZBesedilom 848">
          <a:extLst>
            <a:ext uri="{FF2B5EF4-FFF2-40B4-BE49-F238E27FC236}">
              <a16:creationId xmlns:a16="http://schemas.microsoft.com/office/drawing/2014/main" id="{EDE727BB-0098-467F-9ADC-466E8F386C7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0" name="PoljeZBesedilom 849">
          <a:extLst>
            <a:ext uri="{FF2B5EF4-FFF2-40B4-BE49-F238E27FC236}">
              <a16:creationId xmlns:a16="http://schemas.microsoft.com/office/drawing/2014/main" id="{498D382A-9A99-486B-A737-3B472C44C20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1" name="PoljeZBesedilom 850">
          <a:extLst>
            <a:ext uri="{FF2B5EF4-FFF2-40B4-BE49-F238E27FC236}">
              <a16:creationId xmlns:a16="http://schemas.microsoft.com/office/drawing/2014/main" id="{4B786E5B-1047-4337-A061-44E33DB5A3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2" name="PoljeZBesedilom 851">
          <a:extLst>
            <a:ext uri="{FF2B5EF4-FFF2-40B4-BE49-F238E27FC236}">
              <a16:creationId xmlns:a16="http://schemas.microsoft.com/office/drawing/2014/main" id="{1258D0D0-CE21-44D7-95E2-8227F43F08C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3" name="PoljeZBesedilom 852">
          <a:extLst>
            <a:ext uri="{FF2B5EF4-FFF2-40B4-BE49-F238E27FC236}">
              <a16:creationId xmlns:a16="http://schemas.microsoft.com/office/drawing/2014/main" id="{CECC16F6-38A1-448C-B09A-46CCA947275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4" name="PoljeZBesedilom 853">
          <a:extLst>
            <a:ext uri="{FF2B5EF4-FFF2-40B4-BE49-F238E27FC236}">
              <a16:creationId xmlns:a16="http://schemas.microsoft.com/office/drawing/2014/main" id="{301939F2-FF39-42FD-A27C-A1F002187DD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5" name="PoljeZBesedilom 854">
          <a:extLst>
            <a:ext uri="{FF2B5EF4-FFF2-40B4-BE49-F238E27FC236}">
              <a16:creationId xmlns:a16="http://schemas.microsoft.com/office/drawing/2014/main" id="{380E44B6-5005-4207-B38D-0FE9F7A9FB2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6" name="PoljeZBesedilom 855">
          <a:extLst>
            <a:ext uri="{FF2B5EF4-FFF2-40B4-BE49-F238E27FC236}">
              <a16:creationId xmlns:a16="http://schemas.microsoft.com/office/drawing/2014/main" id="{5FB848F2-5DBF-474C-A8D6-B6C6FC96D08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7" name="PoljeZBesedilom 856">
          <a:extLst>
            <a:ext uri="{FF2B5EF4-FFF2-40B4-BE49-F238E27FC236}">
              <a16:creationId xmlns:a16="http://schemas.microsoft.com/office/drawing/2014/main" id="{FA448936-55B3-4A30-B19E-2561093CC5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8" name="PoljeZBesedilom 857">
          <a:extLst>
            <a:ext uri="{FF2B5EF4-FFF2-40B4-BE49-F238E27FC236}">
              <a16:creationId xmlns:a16="http://schemas.microsoft.com/office/drawing/2014/main" id="{02AB2277-61A4-421A-BC08-6E63AACDE24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9" name="PoljeZBesedilom 858">
          <a:extLst>
            <a:ext uri="{FF2B5EF4-FFF2-40B4-BE49-F238E27FC236}">
              <a16:creationId xmlns:a16="http://schemas.microsoft.com/office/drawing/2014/main" id="{03DC4553-D880-4AB6-BA73-E1C7311D8F6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0" name="PoljeZBesedilom 859">
          <a:extLst>
            <a:ext uri="{FF2B5EF4-FFF2-40B4-BE49-F238E27FC236}">
              <a16:creationId xmlns:a16="http://schemas.microsoft.com/office/drawing/2014/main" id="{3E9F2DD4-96C0-4F51-9825-25BE91888A1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1" name="PoljeZBesedilom 860">
          <a:extLst>
            <a:ext uri="{FF2B5EF4-FFF2-40B4-BE49-F238E27FC236}">
              <a16:creationId xmlns:a16="http://schemas.microsoft.com/office/drawing/2014/main" id="{6C684FFE-24D6-4BA2-A9B9-543E6FDCA3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2" name="PoljeZBesedilom 861">
          <a:extLst>
            <a:ext uri="{FF2B5EF4-FFF2-40B4-BE49-F238E27FC236}">
              <a16:creationId xmlns:a16="http://schemas.microsoft.com/office/drawing/2014/main" id="{88089A17-5AB6-4A4B-AEF1-5214100E22A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3" name="PoljeZBesedilom 862">
          <a:extLst>
            <a:ext uri="{FF2B5EF4-FFF2-40B4-BE49-F238E27FC236}">
              <a16:creationId xmlns:a16="http://schemas.microsoft.com/office/drawing/2014/main" id="{B4077D26-D1F4-4245-A37B-CA2403CB651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4" name="PoljeZBesedilom 863">
          <a:extLst>
            <a:ext uri="{FF2B5EF4-FFF2-40B4-BE49-F238E27FC236}">
              <a16:creationId xmlns:a16="http://schemas.microsoft.com/office/drawing/2014/main" id="{847A0025-B370-4E70-B53F-4EDBA774488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5" name="PoljeZBesedilom 864">
          <a:extLst>
            <a:ext uri="{FF2B5EF4-FFF2-40B4-BE49-F238E27FC236}">
              <a16:creationId xmlns:a16="http://schemas.microsoft.com/office/drawing/2014/main" id="{08AD0D11-E0AB-448E-A650-57BA1F3486E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66" name="PoljeZBesedilom 865">
          <a:extLst>
            <a:ext uri="{FF2B5EF4-FFF2-40B4-BE49-F238E27FC236}">
              <a16:creationId xmlns:a16="http://schemas.microsoft.com/office/drawing/2014/main" id="{35E1D5F0-4858-4F76-94EF-6621087F3406}"/>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7" name="PoljeZBesedilom 866">
          <a:extLst>
            <a:ext uri="{FF2B5EF4-FFF2-40B4-BE49-F238E27FC236}">
              <a16:creationId xmlns:a16="http://schemas.microsoft.com/office/drawing/2014/main" id="{F642E2DA-E24B-480E-85D5-53E1EBB24FE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8" name="PoljeZBesedilom 867">
          <a:extLst>
            <a:ext uri="{FF2B5EF4-FFF2-40B4-BE49-F238E27FC236}">
              <a16:creationId xmlns:a16="http://schemas.microsoft.com/office/drawing/2014/main" id="{E02493EA-05E3-41A0-8966-35FACEAF711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9" name="PoljeZBesedilom 868">
          <a:extLst>
            <a:ext uri="{FF2B5EF4-FFF2-40B4-BE49-F238E27FC236}">
              <a16:creationId xmlns:a16="http://schemas.microsoft.com/office/drawing/2014/main" id="{F420D40C-EE6E-4A86-A24D-E6D0D2FC517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0" name="PoljeZBesedilom 869">
          <a:extLst>
            <a:ext uri="{FF2B5EF4-FFF2-40B4-BE49-F238E27FC236}">
              <a16:creationId xmlns:a16="http://schemas.microsoft.com/office/drawing/2014/main" id="{E153ACBF-9388-4533-ADA9-9071D4C5707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1" name="PoljeZBesedilom 870">
          <a:extLst>
            <a:ext uri="{FF2B5EF4-FFF2-40B4-BE49-F238E27FC236}">
              <a16:creationId xmlns:a16="http://schemas.microsoft.com/office/drawing/2014/main" id="{8E4A4A3F-A40E-4A9A-B8E5-7099C13127C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2" name="PoljeZBesedilom 871">
          <a:extLst>
            <a:ext uri="{FF2B5EF4-FFF2-40B4-BE49-F238E27FC236}">
              <a16:creationId xmlns:a16="http://schemas.microsoft.com/office/drawing/2014/main" id="{6D5036CD-C564-4558-86C8-A03CFE50094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3" name="PoljeZBesedilom 872">
          <a:extLst>
            <a:ext uri="{FF2B5EF4-FFF2-40B4-BE49-F238E27FC236}">
              <a16:creationId xmlns:a16="http://schemas.microsoft.com/office/drawing/2014/main" id="{7EF188CF-8D74-4AA1-933B-F798540AF6C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4" name="PoljeZBesedilom 873">
          <a:extLst>
            <a:ext uri="{FF2B5EF4-FFF2-40B4-BE49-F238E27FC236}">
              <a16:creationId xmlns:a16="http://schemas.microsoft.com/office/drawing/2014/main" id="{1C8B0D33-4B46-45F9-B42C-925E4B952E2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5" name="PoljeZBesedilom 874">
          <a:extLst>
            <a:ext uri="{FF2B5EF4-FFF2-40B4-BE49-F238E27FC236}">
              <a16:creationId xmlns:a16="http://schemas.microsoft.com/office/drawing/2014/main" id="{68945028-FAB8-494E-A0EF-12EF070F024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6" name="PoljeZBesedilom 875">
          <a:extLst>
            <a:ext uri="{FF2B5EF4-FFF2-40B4-BE49-F238E27FC236}">
              <a16:creationId xmlns:a16="http://schemas.microsoft.com/office/drawing/2014/main" id="{5DAC294F-84AE-4962-A068-61C6BF03210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77" name="PoljeZBesedilom 876">
          <a:extLst>
            <a:ext uri="{FF2B5EF4-FFF2-40B4-BE49-F238E27FC236}">
              <a16:creationId xmlns:a16="http://schemas.microsoft.com/office/drawing/2014/main" id="{DF76CEFA-ABC6-4223-85CA-4D90F47692C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78" name="PoljeZBesedilom 877">
          <a:extLst>
            <a:ext uri="{FF2B5EF4-FFF2-40B4-BE49-F238E27FC236}">
              <a16:creationId xmlns:a16="http://schemas.microsoft.com/office/drawing/2014/main" id="{06072CCB-F8E0-4AD9-831C-71210FD6949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9" name="PoljeZBesedilom 878">
          <a:extLst>
            <a:ext uri="{FF2B5EF4-FFF2-40B4-BE49-F238E27FC236}">
              <a16:creationId xmlns:a16="http://schemas.microsoft.com/office/drawing/2014/main" id="{51C74210-E291-4508-B675-04D116C08BD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0" name="PoljeZBesedilom 879">
          <a:extLst>
            <a:ext uri="{FF2B5EF4-FFF2-40B4-BE49-F238E27FC236}">
              <a16:creationId xmlns:a16="http://schemas.microsoft.com/office/drawing/2014/main" id="{69052C7A-4DAA-4A06-89CB-170D8D5B9EE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1" name="PoljeZBesedilom 880">
          <a:extLst>
            <a:ext uri="{FF2B5EF4-FFF2-40B4-BE49-F238E27FC236}">
              <a16:creationId xmlns:a16="http://schemas.microsoft.com/office/drawing/2014/main" id="{135C728A-1179-427A-BF1E-D6D89D9775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2" name="PoljeZBesedilom 881">
          <a:extLst>
            <a:ext uri="{FF2B5EF4-FFF2-40B4-BE49-F238E27FC236}">
              <a16:creationId xmlns:a16="http://schemas.microsoft.com/office/drawing/2014/main" id="{FE8515DD-6FC4-4DCC-A89B-AA8B56ABD48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3" name="PoljeZBesedilom 882">
          <a:extLst>
            <a:ext uri="{FF2B5EF4-FFF2-40B4-BE49-F238E27FC236}">
              <a16:creationId xmlns:a16="http://schemas.microsoft.com/office/drawing/2014/main" id="{F61C2B58-4930-49D1-8F42-88C022D5548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4" name="PoljeZBesedilom 883">
          <a:extLst>
            <a:ext uri="{FF2B5EF4-FFF2-40B4-BE49-F238E27FC236}">
              <a16:creationId xmlns:a16="http://schemas.microsoft.com/office/drawing/2014/main" id="{B08FB757-470A-49CF-9F28-7FA5F02233D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5" name="PoljeZBesedilom 884">
          <a:extLst>
            <a:ext uri="{FF2B5EF4-FFF2-40B4-BE49-F238E27FC236}">
              <a16:creationId xmlns:a16="http://schemas.microsoft.com/office/drawing/2014/main" id="{75623D9A-B93E-4AB3-B4D1-4CD150051F8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6" name="PoljeZBesedilom 885">
          <a:extLst>
            <a:ext uri="{FF2B5EF4-FFF2-40B4-BE49-F238E27FC236}">
              <a16:creationId xmlns:a16="http://schemas.microsoft.com/office/drawing/2014/main" id="{F93C4740-B957-41C7-B694-285DD91C3D9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7" name="PoljeZBesedilom 886">
          <a:extLst>
            <a:ext uri="{FF2B5EF4-FFF2-40B4-BE49-F238E27FC236}">
              <a16:creationId xmlns:a16="http://schemas.microsoft.com/office/drawing/2014/main" id="{CA9252B6-F9F1-4FD1-B9E1-500E1E02FA2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8" name="PoljeZBesedilom 887">
          <a:extLst>
            <a:ext uri="{FF2B5EF4-FFF2-40B4-BE49-F238E27FC236}">
              <a16:creationId xmlns:a16="http://schemas.microsoft.com/office/drawing/2014/main" id="{3B194F12-99C2-4FF2-8EF5-2D8A07C0F79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9" name="PoljeZBesedilom 888">
          <a:extLst>
            <a:ext uri="{FF2B5EF4-FFF2-40B4-BE49-F238E27FC236}">
              <a16:creationId xmlns:a16="http://schemas.microsoft.com/office/drawing/2014/main" id="{56E5732A-6EE5-4CD2-9344-C398E3D51E6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0" name="PoljeZBesedilom 889">
          <a:extLst>
            <a:ext uri="{FF2B5EF4-FFF2-40B4-BE49-F238E27FC236}">
              <a16:creationId xmlns:a16="http://schemas.microsoft.com/office/drawing/2014/main" id="{9428E642-2F35-4113-A889-054A6FDC051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1" name="PoljeZBesedilom 890">
          <a:extLst>
            <a:ext uri="{FF2B5EF4-FFF2-40B4-BE49-F238E27FC236}">
              <a16:creationId xmlns:a16="http://schemas.microsoft.com/office/drawing/2014/main" id="{39058EDF-AE71-4425-9541-6BA59D7BC04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2" name="PoljeZBesedilom 891">
          <a:extLst>
            <a:ext uri="{FF2B5EF4-FFF2-40B4-BE49-F238E27FC236}">
              <a16:creationId xmlns:a16="http://schemas.microsoft.com/office/drawing/2014/main" id="{966153CA-1742-4E9B-9EA2-10E039B5E77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3" name="PoljeZBesedilom 892">
          <a:extLst>
            <a:ext uri="{FF2B5EF4-FFF2-40B4-BE49-F238E27FC236}">
              <a16:creationId xmlns:a16="http://schemas.microsoft.com/office/drawing/2014/main" id="{F986AC08-A8E9-4CF8-9826-6CDF8B19D43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4" name="PoljeZBesedilom 893">
          <a:extLst>
            <a:ext uri="{FF2B5EF4-FFF2-40B4-BE49-F238E27FC236}">
              <a16:creationId xmlns:a16="http://schemas.microsoft.com/office/drawing/2014/main" id="{764B5A02-4986-4BB4-A372-386B676CFA0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5" name="PoljeZBesedilom 894">
          <a:extLst>
            <a:ext uri="{FF2B5EF4-FFF2-40B4-BE49-F238E27FC236}">
              <a16:creationId xmlns:a16="http://schemas.microsoft.com/office/drawing/2014/main" id="{16CD412F-4636-4EF5-91DA-F50366E7CF1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6" name="PoljeZBesedilom 895">
          <a:extLst>
            <a:ext uri="{FF2B5EF4-FFF2-40B4-BE49-F238E27FC236}">
              <a16:creationId xmlns:a16="http://schemas.microsoft.com/office/drawing/2014/main" id="{A7E68A24-6FE7-4AAD-9343-64E4DA5B81F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7" name="PoljeZBesedilom 896">
          <a:extLst>
            <a:ext uri="{FF2B5EF4-FFF2-40B4-BE49-F238E27FC236}">
              <a16:creationId xmlns:a16="http://schemas.microsoft.com/office/drawing/2014/main" id="{46BFCD07-C144-445E-A21B-5066A623B8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8" name="PoljeZBesedilom 897">
          <a:extLst>
            <a:ext uri="{FF2B5EF4-FFF2-40B4-BE49-F238E27FC236}">
              <a16:creationId xmlns:a16="http://schemas.microsoft.com/office/drawing/2014/main" id="{99CF4DEC-719C-4FC8-BF38-41A864C9DC8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9" name="PoljeZBesedilom 898">
          <a:extLst>
            <a:ext uri="{FF2B5EF4-FFF2-40B4-BE49-F238E27FC236}">
              <a16:creationId xmlns:a16="http://schemas.microsoft.com/office/drawing/2014/main" id="{308B51B0-FBD5-4E1E-A479-2F0AA57F071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0" name="PoljeZBesedilom 899">
          <a:extLst>
            <a:ext uri="{FF2B5EF4-FFF2-40B4-BE49-F238E27FC236}">
              <a16:creationId xmlns:a16="http://schemas.microsoft.com/office/drawing/2014/main" id="{3819F7ED-C695-41FE-A040-39CF0AA53CA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1" name="PoljeZBesedilom 900">
          <a:extLst>
            <a:ext uri="{FF2B5EF4-FFF2-40B4-BE49-F238E27FC236}">
              <a16:creationId xmlns:a16="http://schemas.microsoft.com/office/drawing/2014/main" id="{FAF6E234-EF6E-4920-BEE1-8546C1560AC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2" name="PoljeZBesedilom 901">
          <a:extLst>
            <a:ext uri="{FF2B5EF4-FFF2-40B4-BE49-F238E27FC236}">
              <a16:creationId xmlns:a16="http://schemas.microsoft.com/office/drawing/2014/main" id="{73535908-2BC7-44F8-ADC7-097BDD57361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3" name="PoljeZBesedilom 902">
          <a:extLst>
            <a:ext uri="{FF2B5EF4-FFF2-40B4-BE49-F238E27FC236}">
              <a16:creationId xmlns:a16="http://schemas.microsoft.com/office/drawing/2014/main" id="{8F5FD002-2FE8-4347-8FE2-E268DC0B09C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4" name="PoljeZBesedilom 903">
          <a:extLst>
            <a:ext uri="{FF2B5EF4-FFF2-40B4-BE49-F238E27FC236}">
              <a16:creationId xmlns:a16="http://schemas.microsoft.com/office/drawing/2014/main" id="{58452D75-3EB8-473F-A234-D2E89B770FE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5" name="PoljeZBesedilom 904">
          <a:extLst>
            <a:ext uri="{FF2B5EF4-FFF2-40B4-BE49-F238E27FC236}">
              <a16:creationId xmlns:a16="http://schemas.microsoft.com/office/drawing/2014/main" id="{051592FE-F1CF-428D-9F2A-1F01BD483D7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6" name="PoljeZBesedilom 905">
          <a:extLst>
            <a:ext uri="{FF2B5EF4-FFF2-40B4-BE49-F238E27FC236}">
              <a16:creationId xmlns:a16="http://schemas.microsoft.com/office/drawing/2014/main" id="{B9029CF0-C5CD-4DC7-9AFF-C1F2A009AF6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7" name="PoljeZBesedilom 906">
          <a:extLst>
            <a:ext uri="{FF2B5EF4-FFF2-40B4-BE49-F238E27FC236}">
              <a16:creationId xmlns:a16="http://schemas.microsoft.com/office/drawing/2014/main" id="{1009A6BB-DD70-47C0-9197-E08306CFBB4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8" name="PoljeZBesedilom 907">
          <a:extLst>
            <a:ext uri="{FF2B5EF4-FFF2-40B4-BE49-F238E27FC236}">
              <a16:creationId xmlns:a16="http://schemas.microsoft.com/office/drawing/2014/main" id="{637883AD-CD80-4E1A-BB70-DB9D9250DB4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9" name="PoljeZBesedilom 908">
          <a:extLst>
            <a:ext uri="{FF2B5EF4-FFF2-40B4-BE49-F238E27FC236}">
              <a16:creationId xmlns:a16="http://schemas.microsoft.com/office/drawing/2014/main" id="{93CBC074-4F90-40C7-9A23-79E5FB5A4A9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0" name="PoljeZBesedilom 909">
          <a:extLst>
            <a:ext uri="{FF2B5EF4-FFF2-40B4-BE49-F238E27FC236}">
              <a16:creationId xmlns:a16="http://schemas.microsoft.com/office/drawing/2014/main" id="{6E4F7438-3CDF-42D9-A6DA-95B362789F8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1" name="PoljeZBesedilom 910">
          <a:extLst>
            <a:ext uri="{FF2B5EF4-FFF2-40B4-BE49-F238E27FC236}">
              <a16:creationId xmlns:a16="http://schemas.microsoft.com/office/drawing/2014/main" id="{24AABAD5-E36C-4A7A-9DC0-E72DD213506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2" name="PoljeZBesedilom 911">
          <a:extLst>
            <a:ext uri="{FF2B5EF4-FFF2-40B4-BE49-F238E27FC236}">
              <a16:creationId xmlns:a16="http://schemas.microsoft.com/office/drawing/2014/main" id="{4E209CAD-3BDE-49F3-BAED-2ABF4816D66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3" name="PoljeZBesedilom 912">
          <a:extLst>
            <a:ext uri="{FF2B5EF4-FFF2-40B4-BE49-F238E27FC236}">
              <a16:creationId xmlns:a16="http://schemas.microsoft.com/office/drawing/2014/main" id="{E9FF90BA-2A85-41BA-8E8E-19B0878B8C7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4" name="PoljeZBesedilom 913">
          <a:extLst>
            <a:ext uri="{FF2B5EF4-FFF2-40B4-BE49-F238E27FC236}">
              <a16:creationId xmlns:a16="http://schemas.microsoft.com/office/drawing/2014/main" id="{6CBD8741-AF79-4F92-A2B2-751CA15C412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5" name="PoljeZBesedilom 914">
          <a:extLst>
            <a:ext uri="{FF2B5EF4-FFF2-40B4-BE49-F238E27FC236}">
              <a16:creationId xmlns:a16="http://schemas.microsoft.com/office/drawing/2014/main" id="{CC07668B-9AD7-47C5-A88B-DC8FF7B1F69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6" name="PoljeZBesedilom 915">
          <a:extLst>
            <a:ext uri="{FF2B5EF4-FFF2-40B4-BE49-F238E27FC236}">
              <a16:creationId xmlns:a16="http://schemas.microsoft.com/office/drawing/2014/main" id="{96ECA887-FD1F-4EB3-85A1-D688787DF0F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7" name="PoljeZBesedilom 916">
          <a:extLst>
            <a:ext uri="{FF2B5EF4-FFF2-40B4-BE49-F238E27FC236}">
              <a16:creationId xmlns:a16="http://schemas.microsoft.com/office/drawing/2014/main" id="{A27BBB1A-342A-4AF5-8D04-E94FAA63195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8" name="PoljeZBesedilom 917">
          <a:extLst>
            <a:ext uri="{FF2B5EF4-FFF2-40B4-BE49-F238E27FC236}">
              <a16:creationId xmlns:a16="http://schemas.microsoft.com/office/drawing/2014/main" id="{9E791E58-8372-4976-9500-68CC8B296FC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9" name="PoljeZBesedilom 918">
          <a:extLst>
            <a:ext uri="{FF2B5EF4-FFF2-40B4-BE49-F238E27FC236}">
              <a16:creationId xmlns:a16="http://schemas.microsoft.com/office/drawing/2014/main" id="{83D15349-6F5B-427E-9B44-9F0DA69443D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0" name="PoljeZBesedilom 919">
          <a:extLst>
            <a:ext uri="{FF2B5EF4-FFF2-40B4-BE49-F238E27FC236}">
              <a16:creationId xmlns:a16="http://schemas.microsoft.com/office/drawing/2014/main" id="{9B410C76-F3F1-42E4-8131-13430E5DF37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1" name="PoljeZBesedilom 920">
          <a:extLst>
            <a:ext uri="{FF2B5EF4-FFF2-40B4-BE49-F238E27FC236}">
              <a16:creationId xmlns:a16="http://schemas.microsoft.com/office/drawing/2014/main" id="{656BF910-9504-4CF2-AEB7-EDE7A78BC34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2" name="PoljeZBesedilom 921">
          <a:extLst>
            <a:ext uri="{FF2B5EF4-FFF2-40B4-BE49-F238E27FC236}">
              <a16:creationId xmlns:a16="http://schemas.microsoft.com/office/drawing/2014/main" id="{7A92C9E5-80A4-4FA4-8DAE-5C5E335A8C8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3" name="PoljeZBesedilom 922">
          <a:extLst>
            <a:ext uri="{FF2B5EF4-FFF2-40B4-BE49-F238E27FC236}">
              <a16:creationId xmlns:a16="http://schemas.microsoft.com/office/drawing/2014/main" id="{286170CA-D899-48AC-BAAB-0DE051B77F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4" name="PoljeZBesedilom 923">
          <a:extLst>
            <a:ext uri="{FF2B5EF4-FFF2-40B4-BE49-F238E27FC236}">
              <a16:creationId xmlns:a16="http://schemas.microsoft.com/office/drawing/2014/main" id="{0DD5B3E9-CEEE-40BD-AE72-D886D23429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5" name="PoljeZBesedilom 924">
          <a:extLst>
            <a:ext uri="{FF2B5EF4-FFF2-40B4-BE49-F238E27FC236}">
              <a16:creationId xmlns:a16="http://schemas.microsoft.com/office/drawing/2014/main" id="{4E477A6A-B03F-48C9-AF70-815EE7DF809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6" name="PoljeZBesedilom 925">
          <a:extLst>
            <a:ext uri="{FF2B5EF4-FFF2-40B4-BE49-F238E27FC236}">
              <a16:creationId xmlns:a16="http://schemas.microsoft.com/office/drawing/2014/main" id="{7F4A810D-843D-4EC3-9E18-6B58B1631C1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7" name="PoljeZBesedilom 926">
          <a:extLst>
            <a:ext uri="{FF2B5EF4-FFF2-40B4-BE49-F238E27FC236}">
              <a16:creationId xmlns:a16="http://schemas.microsoft.com/office/drawing/2014/main" id="{C26BA693-5B03-4358-B741-D8B9C1847A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8" name="PoljeZBesedilom 927">
          <a:extLst>
            <a:ext uri="{FF2B5EF4-FFF2-40B4-BE49-F238E27FC236}">
              <a16:creationId xmlns:a16="http://schemas.microsoft.com/office/drawing/2014/main" id="{20DED220-5691-491B-A19C-14AA3544795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9" name="PoljeZBesedilom 928">
          <a:extLst>
            <a:ext uri="{FF2B5EF4-FFF2-40B4-BE49-F238E27FC236}">
              <a16:creationId xmlns:a16="http://schemas.microsoft.com/office/drawing/2014/main" id="{7CB125AF-BF44-4CAF-836D-8761FAB72D7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0" name="PoljeZBesedilom 929">
          <a:extLst>
            <a:ext uri="{FF2B5EF4-FFF2-40B4-BE49-F238E27FC236}">
              <a16:creationId xmlns:a16="http://schemas.microsoft.com/office/drawing/2014/main" id="{EE20BC41-C301-4EB0-8170-EA5B57D4203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1" name="PoljeZBesedilom 930">
          <a:extLst>
            <a:ext uri="{FF2B5EF4-FFF2-40B4-BE49-F238E27FC236}">
              <a16:creationId xmlns:a16="http://schemas.microsoft.com/office/drawing/2014/main" id="{B1E4807B-F19B-4094-A069-57CCE4E52FF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2" name="PoljeZBesedilom 931">
          <a:extLst>
            <a:ext uri="{FF2B5EF4-FFF2-40B4-BE49-F238E27FC236}">
              <a16:creationId xmlns:a16="http://schemas.microsoft.com/office/drawing/2014/main" id="{F328A325-76E3-409A-8979-236B1FE6A6D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3" name="PoljeZBesedilom 932">
          <a:extLst>
            <a:ext uri="{FF2B5EF4-FFF2-40B4-BE49-F238E27FC236}">
              <a16:creationId xmlns:a16="http://schemas.microsoft.com/office/drawing/2014/main" id="{BC4C9611-A17F-4534-A4E8-08B72B02D89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4" name="PoljeZBesedilom 933">
          <a:extLst>
            <a:ext uri="{FF2B5EF4-FFF2-40B4-BE49-F238E27FC236}">
              <a16:creationId xmlns:a16="http://schemas.microsoft.com/office/drawing/2014/main" id="{44C00F27-E032-4E45-833C-31509ABD9AA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5" name="PoljeZBesedilom 934">
          <a:extLst>
            <a:ext uri="{FF2B5EF4-FFF2-40B4-BE49-F238E27FC236}">
              <a16:creationId xmlns:a16="http://schemas.microsoft.com/office/drawing/2014/main" id="{826C35BE-9B65-4C8E-9842-ED8B8787AD8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6" name="PoljeZBesedilom 935">
          <a:extLst>
            <a:ext uri="{FF2B5EF4-FFF2-40B4-BE49-F238E27FC236}">
              <a16:creationId xmlns:a16="http://schemas.microsoft.com/office/drawing/2014/main" id="{567E1F23-23BD-43E1-8664-3B3F179A4D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7" name="PoljeZBesedilom 936">
          <a:extLst>
            <a:ext uri="{FF2B5EF4-FFF2-40B4-BE49-F238E27FC236}">
              <a16:creationId xmlns:a16="http://schemas.microsoft.com/office/drawing/2014/main" id="{C441B292-08F6-4845-9565-D19687EEBE3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8" name="PoljeZBesedilom 937">
          <a:extLst>
            <a:ext uri="{FF2B5EF4-FFF2-40B4-BE49-F238E27FC236}">
              <a16:creationId xmlns:a16="http://schemas.microsoft.com/office/drawing/2014/main" id="{BFD573A7-BC50-4BFD-987E-D31D3CAEB97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9" name="PoljeZBesedilom 938">
          <a:extLst>
            <a:ext uri="{FF2B5EF4-FFF2-40B4-BE49-F238E27FC236}">
              <a16:creationId xmlns:a16="http://schemas.microsoft.com/office/drawing/2014/main" id="{2B18F419-B1B7-4695-965B-44946296E99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0" name="PoljeZBesedilom 939">
          <a:extLst>
            <a:ext uri="{FF2B5EF4-FFF2-40B4-BE49-F238E27FC236}">
              <a16:creationId xmlns:a16="http://schemas.microsoft.com/office/drawing/2014/main" id="{9C521EB8-C2F5-41E6-95BA-0520527EFF5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1" name="PoljeZBesedilom 940">
          <a:extLst>
            <a:ext uri="{FF2B5EF4-FFF2-40B4-BE49-F238E27FC236}">
              <a16:creationId xmlns:a16="http://schemas.microsoft.com/office/drawing/2014/main" id="{31847A53-01F0-4F9E-A5EA-A06B87A795F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2" name="PoljeZBesedilom 941">
          <a:extLst>
            <a:ext uri="{FF2B5EF4-FFF2-40B4-BE49-F238E27FC236}">
              <a16:creationId xmlns:a16="http://schemas.microsoft.com/office/drawing/2014/main" id="{B134B534-69D5-4E72-AD22-B776B454D9C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3" name="PoljeZBesedilom 942">
          <a:extLst>
            <a:ext uri="{FF2B5EF4-FFF2-40B4-BE49-F238E27FC236}">
              <a16:creationId xmlns:a16="http://schemas.microsoft.com/office/drawing/2014/main" id="{3A20EA9F-3DC0-4551-A710-39817322434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4" name="PoljeZBesedilom 943">
          <a:extLst>
            <a:ext uri="{FF2B5EF4-FFF2-40B4-BE49-F238E27FC236}">
              <a16:creationId xmlns:a16="http://schemas.microsoft.com/office/drawing/2014/main" id="{04098033-4608-4950-8E8E-E61A9812975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5" name="PoljeZBesedilom 944">
          <a:extLst>
            <a:ext uri="{FF2B5EF4-FFF2-40B4-BE49-F238E27FC236}">
              <a16:creationId xmlns:a16="http://schemas.microsoft.com/office/drawing/2014/main" id="{68F275F9-8F68-4182-8804-8B7D44E6167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6" name="PoljeZBesedilom 945">
          <a:extLst>
            <a:ext uri="{FF2B5EF4-FFF2-40B4-BE49-F238E27FC236}">
              <a16:creationId xmlns:a16="http://schemas.microsoft.com/office/drawing/2014/main" id="{12A9F08E-F889-45C4-9BC5-74601ABE89A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7" name="PoljeZBesedilom 946">
          <a:extLst>
            <a:ext uri="{FF2B5EF4-FFF2-40B4-BE49-F238E27FC236}">
              <a16:creationId xmlns:a16="http://schemas.microsoft.com/office/drawing/2014/main" id="{CB40FD7B-7BCC-4AF5-BAC1-9ABFB433ECD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8" name="PoljeZBesedilom 947">
          <a:extLst>
            <a:ext uri="{FF2B5EF4-FFF2-40B4-BE49-F238E27FC236}">
              <a16:creationId xmlns:a16="http://schemas.microsoft.com/office/drawing/2014/main" id="{7CC3AB74-ECB2-42B5-968F-84E7F3B0A83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9" name="PoljeZBesedilom 948">
          <a:extLst>
            <a:ext uri="{FF2B5EF4-FFF2-40B4-BE49-F238E27FC236}">
              <a16:creationId xmlns:a16="http://schemas.microsoft.com/office/drawing/2014/main" id="{2841DE70-FE34-4382-BDC1-8E047372D8F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50" name="PoljeZBesedilom 949">
          <a:extLst>
            <a:ext uri="{FF2B5EF4-FFF2-40B4-BE49-F238E27FC236}">
              <a16:creationId xmlns:a16="http://schemas.microsoft.com/office/drawing/2014/main" id="{CE5EEEB1-CE43-496F-A2D4-1E6CC210B41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51" name="PoljeZBesedilom 950">
          <a:extLst>
            <a:ext uri="{FF2B5EF4-FFF2-40B4-BE49-F238E27FC236}">
              <a16:creationId xmlns:a16="http://schemas.microsoft.com/office/drawing/2014/main" id="{D727BB0F-E405-4A81-A31E-CC1B009FCAC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52" name="PoljeZBesedilom 951">
          <a:extLst>
            <a:ext uri="{FF2B5EF4-FFF2-40B4-BE49-F238E27FC236}">
              <a16:creationId xmlns:a16="http://schemas.microsoft.com/office/drawing/2014/main" id="{6579B589-E9F6-4662-9C8C-3171B73468A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3" name="PoljeZBesedilom 952">
          <a:extLst>
            <a:ext uri="{FF2B5EF4-FFF2-40B4-BE49-F238E27FC236}">
              <a16:creationId xmlns:a16="http://schemas.microsoft.com/office/drawing/2014/main" id="{A80B7B08-765D-467F-9CFB-90F12DCE3B2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4" name="PoljeZBesedilom 953">
          <a:extLst>
            <a:ext uri="{FF2B5EF4-FFF2-40B4-BE49-F238E27FC236}">
              <a16:creationId xmlns:a16="http://schemas.microsoft.com/office/drawing/2014/main" id="{A71AF6CD-5F31-4A93-ACA9-8A3B1A1C613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5" name="PoljeZBesedilom 954">
          <a:extLst>
            <a:ext uri="{FF2B5EF4-FFF2-40B4-BE49-F238E27FC236}">
              <a16:creationId xmlns:a16="http://schemas.microsoft.com/office/drawing/2014/main" id="{F60832ED-F260-42BE-A0DD-2EC33AEDFFD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6" name="PoljeZBesedilom 955">
          <a:extLst>
            <a:ext uri="{FF2B5EF4-FFF2-40B4-BE49-F238E27FC236}">
              <a16:creationId xmlns:a16="http://schemas.microsoft.com/office/drawing/2014/main" id="{0192F6DD-31AA-4392-ADDA-505509043DF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7" name="PoljeZBesedilom 956">
          <a:extLst>
            <a:ext uri="{FF2B5EF4-FFF2-40B4-BE49-F238E27FC236}">
              <a16:creationId xmlns:a16="http://schemas.microsoft.com/office/drawing/2014/main" id="{9104AA20-9447-4D8D-997D-A89E377DC7D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8" name="PoljeZBesedilom 957">
          <a:extLst>
            <a:ext uri="{FF2B5EF4-FFF2-40B4-BE49-F238E27FC236}">
              <a16:creationId xmlns:a16="http://schemas.microsoft.com/office/drawing/2014/main" id="{B3261C78-3858-4A0A-929C-72165A06A1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9" name="PoljeZBesedilom 958">
          <a:extLst>
            <a:ext uri="{FF2B5EF4-FFF2-40B4-BE49-F238E27FC236}">
              <a16:creationId xmlns:a16="http://schemas.microsoft.com/office/drawing/2014/main" id="{7383F4DD-32BC-48A2-8E5E-91BE0828942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0" name="PoljeZBesedilom 959">
          <a:extLst>
            <a:ext uri="{FF2B5EF4-FFF2-40B4-BE49-F238E27FC236}">
              <a16:creationId xmlns:a16="http://schemas.microsoft.com/office/drawing/2014/main" id="{96387C11-A417-4CBC-B827-7D1BF241E21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1" name="PoljeZBesedilom 960">
          <a:extLst>
            <a:ext uri="{FF2B5EF4-FFF2-40B4-BE49-F238E27FC236}">
              <a16:creationId xmlns:a16="http://schemas.microsoft.com/office/drawing/2014/main" id="{431C611E-4DEC-4BFE-9774-E6515C04C0B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2" name="PoljeZBesedilom 961">
          <a:extLst>
            <a:ext uri="{FF2B5EF4-FFF2-40B4-BE49-F238E27FC236}">
              <a16:creationId xmlns:a16="http://schemas.microsoft.com/office/drawing/2014/main" id="{D4392152-3A4E-4647-998A-A0FCA7CDE54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3" name="PoljeZBesedilom 962">
          <a:extLst>
            <a:ext uri="{FF2B5EF4-FFF2-40B4-BE49-F238E27FC236}">
              <a16:creationId xmlns:a16="http://schemas.microsoft.com/office/drawing/2014/main" id="{11C3A3E7-8A7E-43AC-AE08-7466AA293CF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4" name="PoljeZBesedilom 963">
          <a:extLst>
            <a:ext uri="{FF2B5EF4-FFF2-40B4-BE49-F238E27FC236}">
              <a16:creationId xmlns:a16="http://schemas.microsoft.com/office/drawing/2014/main" id="{9BA9C740-E984-46AF-8579-5BDA90E1A16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5" name="PoljeZBesedilom 964">
          <a:extLst>
            <a:ext uri="{FF2B5EF4-FFF2-40B4-BE49-F238E27FC236}">
              <a16:creationId xmlns:a16="http://schemas.microsoft.com/office/drawing/2014/main" id="{11E081E2-938F-4CE7-982E-E6DF466BEEE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6" name="PoljeZBesedilom 965">
          <a:extLst>
            <a:ext uri="{FF2B5EF4-FFF2-40B4-BE49-F238E27FC236}">
              <a16:creationId xmlns:a16="http://schemas.microsoft.com/office/drawing/2014/main" id="{60E2330C-8A3D-4FB3-AB8E-92B0A6CEDA9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7" name="PoljeZBesedilom 966">
          <a:extLst>
            <a:ext uri="{FF2B5EF4-FFF2-40B4-BE49-F238E27FC236}">
              <a16:creationId xmlns:a16="http://schemas.microsoft.com/office/drawing/2014/main" id="{014EBCC1-ADF4-4AED-AE5B-A11D968644E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8" name="PoljeZBesedilom 967">
          <a:extLst>
            <a:ext uri="{FF2B5EF4-FFF2-40B4-BE49-F238E27FC236}">
              <a16:creationId xmlns:a16="http://schemas.microsoft.com/office/drawing/2014/main" id="{3079E23E-83D9-4748-BDA6-EFC7EBB8867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9" name="PoljeZBesedilom 968">
          <a:extLst>
            <a:ext uri="{FF2B5EF4-FFF2-40B4-BE49-F238E27FC236}">
              <a16:creationId xmlns:a16="http://schemas.microsoft.com/office/drawing/2014/main" id="{344EBD2A-9BF6-4716-BBD9-7AFF13A341B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0" name="PoljeZBesedilom 969">
          <a:extLst>
            <a:ext uri="{FF2B5EF4-FFF2-40B4-BE49-F238E27FC236}">
              <a16:creationId xmlns:a16="http://schemas.microsoft.com/office/drawing/2014/main" id="{07C440D6-8CA4-4EF7-A2A5-48A789FBC31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1" name="PoljeZBesedilom 970">
          <a:extLst>
            <a:ext uri="{FF2B5EF4-FFF2-40B4-BE49-F238E27FC236}">
              <a16:creationId xmlns:a16="http://schemas.microsoft.com/office/drawing/2014/main" id="{EC3B4A9F-7DFE-44F6-AFC6-05362EBDBF8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2" name="PoljeZBesedilom 971">
          <a:extLst>
            <a:ext uri="{FF2B5EF4-FFF2-40B4-BE49-F238E27FC236}">
              <a16:creationId xmlns:a16="http://schemas.microsoft.com/office/drawing/2014/main" id="{3AC6D299-AC33-4E05-ACFD-53E6708BB50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3" name="PoljeZBesedilom 972">
          <a:extLst>
            <a:ext uri="{FF2B5EF4-FFF2-40B4-BE49-F238E27FC236}">
              <a16:creationId xmlns:a16="http://schemas.microsoft.com/office/drawing/2014/main" id="{F2BBFF1F-41D3-4CE4-A718-0A2F136096C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4" name="PoljeZBesedilom 973">
          <a:extLst>
            <a:ext uri="{FF2B5EF4-FFF2-40B4-BE49-F238E27FC236}">
              <a16:creationId xmlns:a16="http://schemas.microsoft.com/office/drawing/2014/main" id="{C7EB567D-0ED7-4F2D-8DD3-E43B1CDC063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5" name="PoljeZBesedilom 974">
          <a:extLst>
            <a:ext uri="{FF2B5EF4-FFF2-40B4-BE49-F238E27FC236}">
              <a16:creationId xmlns:a16="http://schemas.microsoft.com/office/drawing/2014/main" id="{002F5C82-BC76-407E-B80B-117BC72EA65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6" name="PoljeZBesedilom 975">
          <a:extLst>
            <a:ext uri="{FF2B5EF4-FFF2-40B4-BE49-F238E27FC236}">
              <a16:creationId xmlns:a16="http://schemas.microsoft.com/office/drawing/2014/main" id="{F943B3B7-D825-472F-BDDC-262EE2824BB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77" name="PoljeZBesedilom 976">
          <a:extLst>
            <a:ext uri="{FF2B5EF4-FFF2-40B4-BE49-F238E27FC236}">
              <a16:creationId xmlns:a16="http://schemas.microsoft.com/office/drawing/2014/main" id="{4AE443C2-D555-4E9B-8059-8AD2074CDE5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78" name="PoljeZBesedilom 977">
          <a:extLst>
            <a:ext uri="{FF2B5EF4-FFF2-40B4-BE49-F238E27FC236}">
              <a16:creationId xmlns:a16="http://schemas.microsoft.com/office/drawing/2014/main" id="{A3EC91B1-CADF-4D5E-85DE-6162E8B44F6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9" name="PoljeZBesedilom 978">
          <a:extLst>
            <a:ext uri="{FF2B5EF4-FFF2-40B4-BE49-F238E27FC236}">
              <a16:creationId xmlns:a16="http://schemas.microsoft.com/office/drawing/2014/main" id="{7864C12E-F9D5-4558-AE0D-E077006F1DF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0" name="PoljeZBesedilom 979">
          <a:extLst>
            <a:ext uri="{FF2B5EF4-FFF2-40B4-BE49-F238E27FC236}">
              <a16:creationId xmlns:a16="http://schemas.microsoft.com/office/drawing/2014/main" id="{285E4428-441D-4E49-9807-CF1FEA8FC0A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1" name="PoljeZBesedilom 980">
          <a:extLst>
            <a:ext uri="{FF2B5EF4-FFF2-40B4-BE49-F238E27FC236}">
              <a16:creationId xmlns:a16="http://schemas.microsoft.com/office/drawing/2014/main" id="{28675ACF-74BA-4BD7-ADBF-FA471033885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2" name="PoljeZBesedilom 981">
          <a:extLst>
            <a:ext uri="{FF2B5EF4-FFF2-40B4-BE49-F238E27FC236}">
              <a16:creationId xmlns:a16="http://schemas.microsoft.com/office/drawing/2014/main" id="{1CE05D7E-0A21-4908-BECB-09D12611640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3" name="PoljeZBesedilom 982">
          <a:extLst>
            <a:ext uri="{FF2B5EF4-FFF2-40B4-BE49-F238E27FC236}">
              <a16:creationId xmlns:a16="http://schemas.microsoft.com/office/drawing/2014/main" id="{501CF315-CB19-4EF5-AFE3-C08B0430980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4" name="PoljeZBesedilom 983">
          <a:extLst>
            <a:ext uri="{FF2B5EF4-FFF2-40B4-BE49-F238E27FC236}">
              <a16:creationId xmlns:a16="http://schemas.microsoft.com/office/drawing/2014/main" id="{E7C6B01E-CBC5-4CD7-8113-C1A95C1DB98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5" name="PoljeZBesedilom 984">
          <a:extLst>
            <a:ext uri="{FF2B5EF4-FFF2-40B4-BE49-F238E27FC236}">
              <a16:creationId xmlns:a16="http://schemas.microsoft.com/office/drawing/2014/main" id="{F8553B00-DEA5-447C-B269-0CB08A3F150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6" name="PoljeZBesedilom 985">
          <a:extLst>
            <a:ext uri="{FF2B5EF4-FFF2-40B4-BE49-F238E27FC236}">
              <a16:creationId xmlns:a16="http://schemas.microsoft.com/office/drawing/2014/main" id="{B8F473B4-4828-4BB8-843A-882884835C0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7" name="PoljeZBesedilom 986">
          <a:extLst>
            <a:ext uri="{FF2B5EF4-FFF2-40B4-BE49-F238E27FC236}">
              <a16:creationId xmlns:a16="http://schemas.microsoft.com/office/drawing/2014/main" id="{0C2E1F42-7C44-4175-BF6E-BE57479330B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8" name="PoljeZBesedilom 987">
          <a:extLst>
            <a:ext uri="{FF2B5EF4-FFF2-40B4-BE49-F238E27FC236}">
              <a16:creationId xmlns:a16="http://schemas.microsoft.com/office/drawing/2014/main" id="{9E94B6E9-0F24-47BD-8F9C-3C3AC7B2F56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9" name="PoljeZBesedilom 988">
          <a:extLst>
            <a:ext uri="{FF2B5EF4-FFF2-40B4-BE49-F238E27FC236}">
              <a16:creationId xmlns:a16="http://schemas.microsoft.com/office/drawing/2014/main" id="{A50A0E2C-0C84-463B-873B-29A7093EA76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0" name="PoljeZBesedilom 989">
          <a:extLst>
            <a:ext uri="{FF2B5EF4-FFF2-40B4-BE49-F238E27FC236}">
              <a16:creationId xmlns:a16="http://schemas.microsoft.com/office/drawing/2014/main" id="{B5106A18-1524-4442-826E-D9E661A8B40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1" name="PoljeZBesedilom 990">
          <a:extLst>
            <a:ext uri="{FF2B5EF4-FFF2-40B4-BE49-F238E27FC236}">
              <a16:creationId xmlns:a16="http://schemas.microsoft.com/office/drawing/2014/main" id="{EBFC1A0A-13FF-49F8-B51B-F070320C260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2" name="PoljeZBesedilom 991">
          <a:extLst>
            <a:ext uri="{FF2B5EF4-FFF2-40B4-BE49-F238E27FC236}">
              <a16:creationId xmlns:a16="http://schemas.microsoft.com/office/drawing/2014/main" id="{60E4E3B5-921D-4763-8116-9026AC596A4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3" name="PoljeZBesedilom 992">
          <a:extLst>
            <a:ext uri="{FF2B5EF4-FFF2-40B4-BE49-F238E27FC236}">
              <a16:creationId xmlns:a16="http://schemas.microsoft.com/office/drawing/2014/main" id="{EE65AB10-1C6D-4CF9-8AAE-BAC92D0A7BC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4" name="PoljeZBesedilom 993">
          <a:extLst>
            <a:ext uri="{FF2B5EF4-FFF2-40B4-BE49-F238E27FC236}">
              <a16:creationId xmlns:a16="http://schemas.microsoft.com/office/drawing/2014/main" id="{38F170D3-B8D7-4310-A6A0-4466EA0AE70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5" name="PoljeZBesedilom 994">
          <a:extLst>
            <a:ext uri="{FF2B5EF4-FFF2-40B4-BE49-F238E27FC236}">
              <a16:creationId xmlns:a16="http://schemas.microsoft.com/office/drawing/2014/main" id="{AF4B6DFA-00B1-464D-A2A9-0D05643F313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6" name="PoljeZBesedilom 995">
          <a:extLst>
            <a:ext uri="{FF2B5EF4-FFF2-40B4-BE49-F238E27FC236}">
              <a16:creationId xmlns:a16="http://schemas.microsoft.com/office/drawing/2014/main" id="{8F66D583-DB6E-498A-BD87-6330CCB0D0D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7" name="PoljeZBesedilom 996">
          <a:extLst>
            <a:ext uri="{FF2B5EF4-FFF2-40B4-BE49-F238E27FC236}">
              <a16:creationId xmlns:a16="http://schemas.microsoft.com/office/drawing/2014/main" id="{7A659C94-1CED-4770-93DE-E785CF17403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8" name="PoljeZBesedilom 997">
          <a:extLst>
            <a:ext uri="{FF2B5EF4-FFF2-40B4-BE49-F238E27FC236}">
              <a16:creationId xmlns:a16="http://schemas.microsoft.com/office/drawing/2014/main" id="{8A2B389E-5115-440C-B5DB-35B6D49CC1B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9" name="PoljeZBesedilom 998">
          <a:extLst>
            <a:ext uri="{FF2B5EF4-FFF2-40B4-BE49-F238E27FC236}">
              <a16:creationId xmlns:a16="http://schemas.microsoft.com/office/drawing/2014/main" id="{E6D0D1CC-0EC2-4822-A381-1C9E68247FF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0" name="PoljeZBesedilom 999">
          <a:extLst>
            <a:ext uri="{FF2B5EF4-FFF2-40B4-BE49-F238E27FC236}">
              <a16:creationId xmlns:a16="http://schemas.microsoft.com/office/drawing/2014/main" id="{75A346CE-D9B0-4BCE-BE4C-30326327D5B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1" name="PoljeZBesedilom 1000">
          <a:extLst>
            <a:ext uri="{FF2B5EF4-FFF2-40B4-BE49-F238E27FC236}">
              <a16:creationId xmlns:a16="http://schemas.microsoft.com/office/drawing/2014/main" id="{C7888C7C-C904-4E28-A7C8-498710C9C04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2" name="PoljeZBesedilom 1001">
          <a:extLst>
            <a:ext uri="{FF2B5EF4-FFF2-40B4-BE49-F238E27FC236}">
              <a16:creationId xmlns:a16="http://schemas.microsoft.com/office/drawing/2014/main" id="{E8FF56B5-623C-4480-A5F7-FB1129104F5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3" name="PoljeZBesedilom 1002">
          <a:extLst>
            <a:ext uri="{FF2B5EF4-FFF2-40B4-BE49-F238E27FC236}">
              <a16:creationId xmlns:a16="http://schemas.microsoft.com/office/drawing/2014/main" id="{47540281-8AB9-4E56-80A3-8C0C2526860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4" name="PoljeZBesedilom 1003">
          <a:extLst>
            <a:ext uri="{FF2B5EF4-FFF2-40B4-BE49-F238E27FC236}">
              <a16:creationId xmlns:a16="http://schemas.microsoft.com/office/drawing/2014/main" id="{DCB587D7-BD85-453A-89DF-A0D53E06E46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5" name="PoljeZBesedilom 1004">
          <a:extLst>
            <a:ext uri="{FF2B5EF4-FFF2-40B4-BE49-F238E27FC236}">
              <a16:creationId xmlns:a16="http://schemas.microsoft.com/office/drawing/2014/main" id="{9DA8C582-7CE8-4E3B-B4B4-0A5C181FEBB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6" name="PoljeZBesedilom 1005">
          <a:extLst>
            <a:ext uri="{FF2B5EF4-FFF2-40B4-BE49-F238E27FC236}">
              <a16:creationId xmlns:a16="http://schemas.microsoft.com/office/drawing/2014/main" id="{EA9895E4-E20D-4F85-9EA7-83CDE7434C7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7" name="PoljeZBesedilom 1006">
          <a:extLst>
            <a:ext uri="{FF2B5EF4-FFF2-40B4-BE49-F238E27FC236}">
              <a16:creationId xmlns:a16="http://schemas.microsoft.com/office/drawing/2014/main" id="{567ECB94-70A2-4F4B-A096-4ADEC1D054F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8" name="PoljeZBesedilom 1007">
          <a:extLst>
            <a:ext uri="{FF2B5EF4-FFF2-40B4-BE49-F238E27FC236}">
              <a16:creationId xmlns:a16="http://schemas.microsoft.com/office/drawing/2014/main" id="{48D8110D-FEC3-4459-9333-A8CD96C070F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9" name="PoljeZBesedilom 1008">
          <a:extLst>
            <a:ext uri="{FF2B5EF4-FFF2-40B4-BE49-F238E27FC236}">
              <a16:creationId xmlns:a16="http://schemas.microsoft.com/office/drawing/2014/main" id="{3B9E9041-CD03-4B77-9E88-4804306EC98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0" name="PoljeZBesedilom 1009">
          <a:extLst>
            <a:ext uri="{FF2B5EF4-FFF2-40B4-BE49-F238E27FC236}">
              <a16:creationId xmlns:a16="http://schemas.microsoft.com/office/drawing/2014/main" id="{83A669A4-CD4D-4DD1-9416-C7652E66620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1" name="PoljeZBesedilom 1010">
          <a:extLst>
            <a:ext uri="{FF2B5EF4-FFF2-40B4-BE49-F238E27FC236}">
              <a16:creationId xmlns:a16="http://schemas.microsoft.com/office/drawing/2014/main" id="{5C10AF27-9246-45F7-A06D-F97BFBFB004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2" name="PoljeZBesedilom 1011">
          <a:extLst>
            <a:ext uri="{FF2B5EF4-FFF2-40B4-BE49-F238E27FC236}">
              <a16:creationId xmlns:a16="http://schemas.microsoft.com/office/drawing/2014/main" id="{9E930DF6-EB1B-45C4-B36F-A55C3F5B74D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3" name="PoljeZBesedilom 1012">
          <a:extLst>
            <a:ext uri="{FF2B5EF4-FFF2-40B4-BE49-F238E27FC236}">
              <a16:creationId xmlns:a16="http://schemas.microsoft.com/office/drawing/2014/main" id="{3120AAD2-FCDA-4602-96E5-106711EB181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4" name="PoljeZBesedilom 1013">
          <a:extLst>
            <a:ext uri="{FF2B5EF4-FFF2-40B4-BE49-F238E27FC236}">
              <a16:creationId xmlns:a16="http://schemas.microsoft.com/office/drawing/2014/main" id="{A3727B67-64F5-4271-89AD-58B54EE0FD1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5" name="PoljeZBesedilom 1014">
          <a:extLst>
            <a:ext uri="{FF2B5EF4-FFF2-40B4-BE49-F238E27FC236}">
              <a16:creationId xmlns:a16="http://schemas.microsoft.com/office/drawing/2014/main" id="{39732BAE-44BF-4FEF-8304-C58AE921BC7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6" name="PoljeZBesedilom 1015">
          <a:extLst>
            <a:ext uri="{FF2B5EF4-FFF2-40B4-BE49-F238E27FC236}">
              <a16:creationId xmlns:a16="http://schemas.microsoft.com/office/drawing/2014/main" id="{4F94A088-D9E9-4F5C-9793-62719ECBDE4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7" name="PoljeZBesedilom 1016">
          <a:extLst>
            <a:ext uri="{FF2B5EF4-FFF2-40B4-BE49-F238E27FC236}">
              <a16:creationId xmlns:a16="http://schemas.microsoft.com/office/drawing/2014/main" id="{C4D21A37-E8DA-42B6-BACE-9DDFF606117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8" name="PoljeZBesedilom 1017">
          <a:extLst>
            <a:ext uri="{FF2B5EF4-FFF2-40B4-BE49-F238E27FC236}">
              <a16:creationId xmlns:a16="http://schemas.microsoft.com/office/drawing/2014/main" id="{ED88F996-15D2-4370-9778-9E4C5A0A2F7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9" name="PoljeZBesedilom 1018">
          <a:extLst>
            <a:ext uri="{FF2B5EF4-FFF2-40B4-BE49-F238E27FC236}">
              <a16:creationId xmlns:a16="http://schemas.microsoft.com/office/drawing/2014/main" id="{143F3CC3-F02E-4E55-B29A-1C25497580A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0" name="PoljeZBesedilom 1019">
          <a:extLst>
            <a:ext uri="{FF2B5EF4-FFF2-40B4-BE49-F238E27FC236}">
              <a16:creationId xmlns:a16="http://schemas.microsoft.com/office/drawing/2014/main" id="{61CC1576-EDC9-4CE9-9751-109B6F7E15A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1" name="PoljeZBesedilom 1020">
          <a:extLst>
            <a:ext uri="{FF2B5EF4-FFF2-40B4-BE49-F238E27FC236}">
              <a16:creationId xmlns:a16="http://schemas.microsoft.com/office/drawing/2014/main" id="{220E764D-F131-49E1-95FF-871C2ADBAE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2" name="PoljeZBesedilom 1021">
          <a:extLst>
            <a:ext uri="{FF2B5EF4-FFF2-40B4-BE49-F238E27FC236}">
              <a16:creationId xmlns:a16="http://schemas.microsoft.com/office/drawing/2014/main" id="{7F320F57-C3CC-4739-B994-9E0D1F8519F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3" name="PoljeZBesedilom 1022">
          <a:extLst>
            <a:ext uri="{FF2B5EF4-FFF2-40B4-BE49-F238E27FC236}">
              <a16:creationId xmlns:a16="http://schemas.microsoft.com/office/drawing/2014/main" id="{721DE527-AA5F-46F5-8402-DF0DA8317A1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4" name="PoljeZBesedilom 1023">
          <a:extLst>
            <a:ext uri="{FF2B5EF4-FFF2-40B4-BE49-F238E27FC236}">
              <a16:creationId xmlns:a16="http://schemas.microsoft.com/office/drawing/2014/main" id="{BFDC012C-7DF9-40EE-8EEB-240949F17D4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5" name="PoljeZBesedilom 1024">
          <a:extLst>
            <a:ext uri="{FF2B5EF4-FFF2-40B4-BE49-F238E27FC236}">
              <a16:creationId xmlns:a16="http://schemas.microsoft.com/office/drawing/2014/main" id="{39976906-E480-4619-A5AD-5FE7643B69B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6" name="PoljeZBesedilom 1025">
          <a:extLst>
            <a:ext uri="{FF2B5EF4-FFF2-40B4-BE49-F238E27FC236}">
              <a16:creationId xmlns:a16="http://schemas.microsoft.com/office/drawing/2014/main" id="{EB59D0AB-AD7A-499D-9862-32E5A06C2FE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27" name="PoljeZBesedilom 1026">
          <a:extLst>
            <a:ext uri="{FF2B5EF4-FFF2-40B4-BE49-F238E27FC236}">
              <a16:creationId xmlns:a16="http://schemas.microsoft.com/office/drawing/2014/main" id="{42A3E747-5037-46B6-AE85-1CC86A8DE1D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28" name="PoljeZBesedilom 1027">
          <a:extLst>
            <a:ext uri="{FF2B5EF4-FFF2-40B4-BE49-F238E27FC236}">
              <a16:creationId xmlns:a16="http://schemas.microsoft.com/office/drawing/2014/main" id="{F70C25B6-2DEA-4F86-8319-139A49AE9AF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29" name="PoljeZBesedilom 1028">
          <a:extLst>
            <a:ext uri="{FF2B5EF4-FFF2-40B4-BE49-F238E27FC236}">
              <a16:creationId xmlns:a16="http://schemas.microsoft.com/office/drawing/2014/main" id="{0AF67594-2DE5-417C-A191-FCB50BC7A49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30" name="PoljeZBesedilom 1029">
          <a:extLst>
            <a:ext uri="{FF2B5EF4-FFF2-40B4-BE49-F238E27FC236}">
              <a16:creationId xmlns:a16="http://schemas.microsoft.com/office/drawing/2014/main" id="{C4C10425-EB3E-4A3D-9733-B6E9F79FD676}"/>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31" name="PoljeZBesedilom 1030">
          <a:extLst>
            <a:ext uri="{FF2B5EF4-FFF2-40B4-BE49-F238E27FC236}">
              <a16:creationId xmlns:a16="http://schemas.microsoft.com/office/drawing/2014/main" id="{B6C9FD98-20A0-42BC-8A33-8DE4CE79CC5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2" name="PoljeZBesedilom 1031">
          <a:extLst>
            <a:ext uri="{FF2B5EF4-FFF2-40B4-BE49-F238E27FC236}">
              <a16:creationId xmlns:a16="http://schemas.microsoft.com/office/drawing/2014/main" id="{67D5557C-1DE8-42D1-94F7-91C084F88E3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3" name="PoljeZBesedilom 1032">
          <a:extLst>
            <a:ext uri="{FF2B5EF4-FFF2-40B4-BE49-F238E27FC236}">
              <a16:creationId xmlns:a16="http://schemas.microsoft.com/office/drawing/2014/main" id="{B7546CFA-EAA2-442F-8A03-6DC6827F4BD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4" name="PoljeZBesedilom 1033">
          <a:extLst>
            <a:ext uri="{FF2B5EF4-FFF2-40B4-BE49-F238E27FC236}">
              <a16:creationId xmlns:a16="http://schemas.microsoft.com/office/drawing/2014/main" id="{2A9D8C27-33F5-42BD-A3F5-098C2A36DE8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5" name="PoljeZBesedilom 1034">
          <a:extLst>
            <a:ext uri="{FF2B5EF4-FFF2-40B4-BE49-F238E27FC236}">
              <a16:creationId xmlns:a16="http://schemas.microsoft.com/office/drawing/2014/main" id="{2AB18081-F20D-49FA-AD25-75787D43919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36" name="PoljeZBesedilom 1035">
          <a:extLst>
            <a:ext uri="{FF2B5EF4-FFF2-40B4-BE49-F238E27FC236}">
              <a16:creationId xmlns:a16="http://schemas.microsoft.com/office/drawing/2014/main" id="{25F3CAC4-8E04-44EB-B50E-75E3F6C7A66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37" name="PoljeZBesedilom 1036">
          <a:extLst>
            <a:ext uri="{FF2B5EF4-FFF2-40B4-BE49-F238E27FC236}">
              <a16:creationId xmlns:a16="http://schemas.microsoft.com/office/drawing/2014/main" id="{9697EB40-A36B-4FC3-87F6-E7CBAC6E263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38" name="PoljeZBesedilom 1037">
          <a:extLst>
            <a:ext uri="{FF2B5EF4-FFF2-40B4-BE49-F238E27FC236}">
              <a16:creationId xmlns:a16="http://schemas.microsoft.com/office/drawing/2014/main" id="{1DDA6E0F-CE68-4BB2-A6F5-6B899D5F8309}"/>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9" name="PoljeZBesedilom 1038">
          <a:extLst>
            <a:ext uri="{FF2B5EF4-FFF2-40B4-BE49-F238E27FC236}">
              <a16:creationId xmlns:a16="http://schemas.microsoft.com/office/drawing/2014/main" id="{9BD08E7D-9D69-4A91-85BE-56E49020CF3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0" name="PoljeZBesedilom 1039">
          <a:extLst>
            <a:ext uri="{FF2B5EF4-FFF2-40B4-BE49-F238E27FC236}">
              <a16:creationId xmlns:a16="http://schemas.microsoft.com/office/drawing/2014/main" id="{D5B63A6C-5D1D-4D93-8210-27708A65DD2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1" name="PoljeZBesedilom 1040">
          <a:extLst>
            <a:ext uri="{FF2B5EF4-FFF2-40B4-BE49-F238E27FC236}">
              <a16:creationId xmlns:a16="http://schemas.microsoft.com/office/drawing/2014/main" id="{91420B8B-C331-45EF-913A-6ED0428540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2" name="PoljeZBesedilom 1041">
          <a:extLst>
            <a:ext uri="{FF2B5EF4-FFF2-40B4-BE49-F238E27FC236}">
              <a16:creationId xmlns:a16="http://schemas.microsoft.com/office/drawing/2014/main" id="{7E7721D0-54E1-4844-99D5-36FB65C385E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43" name="PoljeZBesedilom 1042">
          <a:extLst>
            <a:ext uri="{FF2B5EF4-FFF2-40B4-BE49-F238E27FC236}">
              <a16:creationId xmlns:a16="http://schemas.microsoft.com/office/drawing/2014/main" id="{02906275-1849-4E6E-8C97-C76D54334F7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44" name="PoljeZBesedilom 1043">
          <a:extLst>
            <a:ext uri="{FF2B5EF4-FFF2-40B4-BE49-F238E27FC236}">
              <a16:creationId xmlns:a16="http://schemas.microsoft.com/office/drawing/2014/main" id="{297A21F6-C20D-48B8-8297-FC567235138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5" name="PoljeZBesedilom 1044">
          <a:extLst>
            <a:ext uri="{FF2B5EF4-FFF2-40B4-BE49-F238E27FC236}">
              <a16:creationId xmlns:a16="http://schemas.microsoft.com/office/drawing/2014/main" id="{FB5E5224-0E76-4F29-940C-A41A6C7F6C3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6" name="PoljeZBesedilom 1045">
          <a:extLst>
            <a:ext uri="{FF2B5EF4-FFF2-40B4-BE49-F238E27FC236}">
              <a16:creationId xmlns:a16="http://schemas.microsoft.com/office/drawing/2014/main" id="{93265373-520A-4837-8AAA-BD60F6EC458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7" name="PoljeZBesedilom 1046">
          <a:extLst>
            <a:ext uri="{FF2B5EF4-FFF2-40B4-BE49-F238E27FC236}">
              <a16:creationId xmlns:a16="http://schemas.microsoft.com/office/drawing/2014/main" id="{1C52B9DC-ABF4-444B-921A-3C216422CE9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8" name="PoljeZBesedilom 1047">
          <a:extLst>
            <a:ext uri="{FF2B5EF4-FFF2-40B4-BE49-F238E27FC236}">
              <a16:creationId xmlns:a16="http://schemas.microsoft.com/office/drawing/2014/main" id="{E3944452-0107-4B2C-9034-06D147B46DD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9" name="PoljeZBesedilom 1048">
          <a:extLst>
            <a:ext uri="{FF2B5EF4-FFF2-40B4-BE49-F238E27FC236}">
              <a16:creationId xmlns:a16="http://schemas.microsoft.com/office/drawing/2014/main" id="{47F613C5-6D3C-4D77-80BD-6F70378B85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0" name="PoljeZBesedilom 1049">
          <a:extLst>
            <a:ext uri="{FF2B5EF4-FFF2-40B4-BE49-F238E27FC236}">
              <a16:creationId xmlns:a16="http://schemas.microsoft.com/office/drawing/2014/main" id="{03925937-18B4-4964-ACF9-2F176FBE089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1" name="PoljeZBesedilom 1050">
          <a:extLst>
            <a:ext uri="{FF2B5EF4-FFF2-40B4-BE49-F238E27FC236}">
              <a16:creationId xmlns:a16="http://schemas.microsoft.com/office/drawing/2014/main" id="{A9302A52-57CB-4713-9394-E2749A51A3E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2" name="PoljeZBesedilom 1051">
          <a:extLst>
            <a:ext uri="{FF2B5EF4-FFF2-40B4-BE49-F238E27FC236}">
              <a16:creationId xmlns:a16="http://schemas.microsoft.com/office/drawing/2014/main" id="{ECD862CF-22F3-4E6A-B83A-00DD9447B1B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3" name="PoljeZBesedilom 1052">
          <a:extLst>
            <a:ext uri="{FF2B5EF4-FFF2-40B4-BE49-F238E27FC236}">
              <a16:creationId xmlns:a16="http://schemas.microsoft.com/office/drawing/2014/main" id="{45CD35CE-2E01-4B5B-A31C-3E309ACBE2E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4" name="PoljeZBesedilom 1053">
          <a:extLst>
            <a:ext uri="{FF2B5EF4-FFF2-40B4-BE49-F238E27FC236}">
              <a16:creationId xmlns:a16="http://schemas.microsoft.com/office/drawing/2014/main" id="{25DBC55F-50FC-48A3-A79B-611D4F35254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5" name="PoljeZBesedilom 1054">
          <a:extLst>
            <a:ext uri="{FF2B5EF4-FFF2-40B4-BE49-F238E27FC236}">
              <a16:creationId xmlns:a16="http://schemas.microsoft.com/office/drawing/2014/main" id="{81C20C81-2FFC-47E0-8E5B-8F8989DB9FB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6" name="PoljeZBesedilom 1055">
          <a:extLst>
            <a:ext uri="{FF2B5EF4-FFF2-40B4-BE49-F238E27FC236}">
              <a16:creationId xmlns:a16="http://schemas.microsoft.com/office/drawing/2014/main" id="{53F78634-F7F1-490D-8B85-0763F1D0593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7" name="PoljeZBesedilom 1056">
          <a:extLst>
            <a:ext uri="{FF2B5EF4-FFF2-40B4-BE49-F238E27FC236}">
              <a16:creationId xmlns:a16="http://schemas.microsoft.com/office/drawing/2014/main" id="{9C7F78E0-F13C-4583-9EEA-33EE52FB07F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8" name="PoljeZBesedilom 1057">
          <a:extLst>
            <a:ext uri="{FF2B5EF4-FFF2-40B4-BE49-F238E27FC236}">
              <a16:creationId xmlns:a16="http://schemas.microsoft.com/office/drawing/2014/main" id="{C189A5F6-4778-4A9B-A098-CAEC369D88D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9" name="PoljeZBesedilom 1058">
          <a:extLst>
            <a:ext uri="{FF2B5EF4-FFF2-40B4-BE49-F238E27FC236}">
              <a16:creationId xmlns:a16="http://schemas.microsoft.com/office/drawing/2014/main" id="{823D3361-7F4F-408B-97B1-7C41887D83C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0" name="PoljeZBesedilom 1059">
          <a:extLst>
            <a:ext uri="{FF2B5EF4-FFF2-40B4-BE49-F238E27FC236}">
              <a16:creationId xmlns:a16="http://schemas.microsoft.com/office/drawing/2014/main" id="{ABCD0632-B688-4B7D-BDF5-2D748FD937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1" name="PoljeZBesedilom 1060">
          <a:extLst>
            <a:ext uri="{FF2B5EF4-FFF2-40B4-BE49-F238E27FC236}">
              <a16:creationId xmlns:a16="http://schemas.microsoft.com/office/drawing/2014/main" id="{1066057F-F2E0-4A16-943E-E7516178900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2" name="PoljeZBesedilom 1061">
          <a:extLst>
            <a:ext uri="{FF2B5EF4-FFF2-40B4-BE49-F238E27FC236}">
              <a16:creationId xmlns:a16="http://schemas.microsoft.com/office/drawing/2014/main" id="{B2303D99-42FD-4D74-A220-4F9F0A793AD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3" name="PoljeZBesedilom 1062">
          <a:extLst>
            <a:ext uri="{FF2B5EF4-FFF2-40B4-BE49-F238E27FC236}">
              <a16:creationId xmlns:a16="http://schemas.microsoft.com/office/drawing/2014/main" id="{3B6AE4D3-8A51-44BA-820E-46360778DD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4" name="PoljeZBesedilom 1063">
          <a:extLst>
            <a:ext uri="{FF2B5EF4-FFF2-40B4-BE49-F238E27FC236}">
              <a16:creationId xmlns:a16="http://schemas.microsoft.com/office/drawing/2014/main" id="{9B27DF83-0AC5-4EED-82F3-0E8797807CB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5" name="PoljeZBesedilom 1064">
          <a:extLst>
            <a:ext uri="{FF2B5EF4-FFF2-40B4-BE49-F238E27FC236}">
              <a16:creationId xmlns:a16="http://schemas.microsoft.com/office/drawing/2014/main" id="{C738E467-4D44-4179-9B06-672D71BD17B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6" name="PoljeZBesedilom 1065">
          <a:extLst>
            <a:ext uri="{FF2B5EF4-FFF2-40B4-BE49-F238E27FC236}">
              <a16:creationId xmlns:a16="http://schemas.microsoft.com/office/drawing/2014/main" id="{D8B811DA-D9BD-437D-B9BD-D85D819398B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7" name="PoljeZBesedilom 1066">
          <a:extLst>
            <a:ext uri="{FF2B5EF4-FFF2-40B4-BE49-F238E27FC236}">
              <a16:creationId xmlns:a16="http://schemas.microsoft.com/office/drawing/2014/main" id="{D5B1709C-5B7B-4365-9340-55BA44793A7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8" name="PoljeZBesedilom 1067">
          <a:extLst>
            <a:ext uri="{FF2B5EF4-FFF2-40B4-BE49-F238E27FC236}">
              <a16:creationId xmlns:a16="http://schemas.microsoft.com/office/drawing/2014/main" id="{85D89270-68F0-4475-82CE-387B842E7C1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9" name="PoljeZBesedilom 1068">
          <a:extLst>
            <a:ext uri="{FF2B5EF4-FFF2-40B4-BE49-F238E27FC236}">
              <a16:creationId xmlns:a16="http://schemas.microsoft.com/office/drawing/2014/main" id="{4957CDA0-0B4E-4BE5-8E76-FD6C5C2E9D1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0" name="PoljeZBesedilom 1069">
          <a:extLst>
            <a:ext uri="{FF2B5EF4-FFF2-40B4-BE49-F238E27FC236}">
              <a16:creationId xmlns:a16="http://schemas.microsoft.com/office/drawing/2014/main" id="{BC15EC65-A5A4-4065-B962-38CA50F6E86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1" name="PoljeZBesedilom 1070">
          <a:extLst>
            <a:ext uri="{FF2B5EF4-FFF2-40B4-BE49-F238E27FC236}">
              <a16:creationId xmlns:a16="http://schemas.microsoft.com/office/drawing/2014/main" id="{E4AB638C-8555-4A46-B9D1-C79D8DF574B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2" name="PoljeZBesedilom 1071">
          <a:extLst>
            <a:ext uri="{FF2B5EF4-FFF2-40B4-BE49-F238E27FC236}">
              <a16:creationId xmlns:a16="http://schemas.microsoft.com/office/drawing/2014/main" id="{020172EE-9689-453D-8214-C7D40736CEB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3" name="PoljeZBesedilom 1072">
          <a:extLst>
            <a:ext uri="{FF2B5EF4-FFF2-40B4-BE49-F238E27FC236}">
              <a16:creationId xmlns:a16="http://schemas.microsoft.com/office/drawing/2014/main" id="{40F40444-C3B4-4B74-B4C2-991D25093D5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4" name="PoljeZBesedilom 1073">
          <a:extLst>
            <a:ext uri="{FF2B5EF4-FFF2-40B4-BE49-F238E27FC236}">
              <a16:creationId xmlns:a16="http://schemas.microsoft.com/office/drawing/2014/main" id="{AF857809-FC12-480D-BCF8-F4303FCB88B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5" name="PoljeZBesedilom 1074">
          <a:extLst>
            <a:ext uri="{FF2B5EF4-FFF2-40B4-BE49-F238E27FC236}">
              <a16:creationId xmlns:a16="http://schemas.microsoft.com/office/drawing/2014/main" id="{B5466DF3-575C-4826-B925-BD111C743D4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6" name="PoljeZBesedilom 1075">
          <a:extLst>
            <a:ext uri="{FF2B5EF4-FFF2-40B4-BE49-F238E27FC236}">
              <a16:creationId xmlns:a16="http://schemas.microsoft.com/office/drawing/2014/main" id="{74E31802-88E2-4BDB-8F83-310E7CF0FD1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7" name="PoljeZBesedilom 1076">
          <a:extLst>
            <a:ext uri="{FF2B5EF4-FFF2-40B4-BE49-F238E27FC236}">
              <a16:creationId xmlns:a16="http://schemas.microsoft.com/office/drawing/2014/main" id="{8CA18863-04A9-4092-9523-2D2A074A95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8" name="PoljeZBesedilom 1077">
          <a:extLst>
            <a:ext uri="{FF2B5EF4-FFF2-40B4-BE49-F238E27FC236}">
              <a16:creationId xmlns:a16="http://schemas.microsoft.com/office/drawing/2014/main" id="{418DE12E-424E-4112-8F73-EFA1103D6B8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9" name="PoljeZBesedilom 1078">
          <a:extLst>
            <a:ext uri="{FF2B5EF4-FFF2-40B4-BE49-F238E27FC236}">
              <a16:creationId xmlns:a16="http://schemas.microsoft.com/office/drawing/2014/main" id="{4C6DEBFD-627A-4E5B-B16F-6C666A2498A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0" name="PoljeZBesedilom 1079">
          <a:extLst>
            <a:ext uri="{FF2B5EF4-FFF2-40B4-BE49-F238E27FC236}">
              <a16:creationId xmlns:a16="http://schemas.microsoft.com/office/drawing/2014/main" id="{CBA9091E-C54B-4747-BFB4-2D5D6BF487A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1" name="PoljeZBesedilom 1080">
          <a:extLst>
            <a:ext uri="{FF2B5EF4-FFF2-40B4-BE49-F238E27FC236}">
              <a16:creationId xmlns:a16="http://schemas.microsoft.com/office/drawing/2014/main" id="{16B29F4A-6799-4F33-B366-27B600BD3D1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2" name="PoljeZBesedilom 1081">
          <a:extLst>
            <a:ext uri="{FF2B5EF4-FFF2-40B4-BE49-F238E27FC236}">
              <a16:creationId xmlns:a16="http://schemas.microsoft.com/office/drawing/2014/main" id="{34276C95-254C-4D4D-BC2E-7A1148B5B6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3" name="PoljeZBesedilom 1082">
          <a:extLst>
            <a:ext uri="{FF2B5EF4-FFF2-40B4-BE49-F238E27FC236}">
              <a16:creationId xmlns:a16="http://schemas.microsoft.com/office/drawing/2014/main" id="{64A4149E-B6C4-4DC6-8787-9EAA79817AC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4" name="PoljeZBesedilom 1083">
          <a:extLst>
            <a:ext uri="{FF2B5EF4-FFF2-40B4-BE49-F238E27FC236}">
              <a16:creationId xmlns:a16="http://schemas.microsoft.com/office/drawing/2014/main" id="{FDA46F7E-B0A5-45FC-889D-5E7B9E7E78F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5" name="PoljeZBesedilom 1084">
          <a:extLst>
            <a:ext uri="{FF2B5EF4-FFF2-40B4-BE49-F238E27FC236}">
              <a16:creationId xmlns:a16="http://schemas.microsoft.com/office/drawing/2014/main" id="{FF250033-C92D-4F54-AF0C-14AAE8B98A5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6" name="PoljeZBesedilom 1085">
          <a:extLst>
            <a:ext uri="{FF2B5EF4-FFF2-40B4-BE49-F238E27FC236}">
              <a16:creationId xmlns:a16="http://schemas.microsoft.com/office/drawing/2014/main" id="{24AA1D06-8DB0-4C20-A5A4-5181882B37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7" name="PoljeZBesedilom 1086">
          <a:extLst>
            <a:ext uri="{FF2B5EF4-FFF2-40B4-BE49-F238E27FC236}">
              <a16:creationId xmlns:a16="http://schemas.microsoft.com/office/drawing/2014/main" id="{3D093B0E-2DEF-4EDD-B3C4-1ACFD0A376B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8" name="PoljeZBesedilom 1087">
          <a:extLst>
            <a:ext uri="{FF2B5EF4-FFF2-40B4-BE49-F238E27FC236}">
              <a16:creationId xmlns:a16="http://schemas.microsoft.com/office/drawing/2014/main" id="{C52D25C0-C4DB-4875-8DBB-0F646F5A041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9" name="PoljeZBesedilom 1088">
          <a:extLst>
            <a:ext uri="{FF2B5EF4-FFF2-40B4-BE49-F238E27FC236}">
              <a16:creationId xmlns:a16="http://schemas.microsoft.com/office/drawing/2014/main" id="{10BE835E-3A6B-4270-B291-351F367D762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0" name="PoljeZBesedilom 1089">
          <a:extLst>
            <a:ext uri="{FF2B5EF4-FFF2-40B4-BE49-F238E27FC236}">
              <a16:creationId xmlns:a16="http://schemas.microsoft.com/office/drawing/2014/main" id="{CF0DBFEB-ED5C-45C8-A5F9-DD5C3A9E8D7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1" name="PoljeZBesedilom 1090">
          <a:extLst>
            <a:ext uri="{FF2B5EF4-FFF2-40B4-BE49-F238E27FC236}">
              <a16:creationId xmlns:a16="http://schemas.microsoft.com/office/drawing/2014/main" id="{0EC4864B-E68D-47E5-921B-AF1969EAFFD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2" name="PoljeZBesedilom 1091">
          <a:extLst>
            <a:ext uri="{FF2B5EF4-FFF2-40B4-BE49-F238E27FC236}">
              <a16:creationId xmlns:a16="http://schemas.microsoft.com/office/drawing/2014/main" id="{C97EC645-4A2C-4B13-BD87-79DE4194F6D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93" name="PoljeZBesedilom 1092">
          <a:extLst>
            <a:ext uri="{FF2B5EF4-FFF2-40B4-BE49-F238E27FC236}">
              <a16:creationId xmlns:a16="http://schemas.microsoft.com/office/drawing/2014/main" id="{309BDD0B-0BA4-46AD-A667-7BF0D61CC2B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94" name="PoljeZBesedilom 1093">
          <a:extLst>
            <a:ext uri="{FF2B5EF4-FFF2-40B4-BE49-F238E27FC236}">
              <a16:creationId xmlns:a16="http://schemas.microsoft.com/office/drawing/2014/main" id="{9FF300E8-041D-44AE-B995-82D639E5436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95" name="PoljeZBesedilom 1094">
          <a:extLst>
            <a:ext uri="{FF2B5EF4-FFF2-40B4-BE49-F238E27FC236}">
              <a16:creationId xmlns:a16="http://schemas.microsoft.com/office/drawing/2014/main" id="{98CB2753-A263-48D2-BE66-F751F07F0F4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6" name="PoljeZBesedilom 1095">
          <a:extLst>
            <a:ext uri="{FF2B5EF4-FFF2-40B4-BE49-F238E27FC236}">
              <a16:creationId xmlns:a16="http://schemas.microsoft.com/office/drawing/2014/main" id="{117D4EE6-4A79-40FD-8392-640F45D72D1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7" name="PoljeZBesedilom 1096">
          <a:extLst>
            <a:ext uri="{FF2B5EF4-FFF2-40B4-BE49-F238E27FC236}">
              <a16:creationId xmlns:a16="http://schemas.microsoft.com/office/drawing/2014/main" id="{6E5C6C18-EEC3-4B7B-854E-FEE7C10BCB1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8" name="PoljeZBesedilom 1097">
          <a:extLst>
            <a:ext uri="{FF2B5EF4-FFF2-40B4-BE49-F238E27FC236}">
              <a16:creationId xmlns:a16="http://schemas.microsoft.com/office/drawing/2014/main" id="{14DCDA0F-D3D6-45FD-9C7A-3256A377CE0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9" name="PoljeZBesedilom 1098">
          <a:extLst>
            <a:ext uri="{FF2B5EF4-FFF2-40B4-BE49-F238E27FC236}">
              <a16:creationId xmlns:a16="http://schemas.microsoft.com/office/drawing/2014/main" id="{5F6DB73F-6402-4AB7-8E6A-DE467E4FD24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0" name="PoljeZBesedilom 1099">
          <a:extLst>
            <a:ext uri="{FF2B5EF4-FFF2-40B4-BE49-F238E27FC236}">
              <a16:creationId xmlns:a16="http://schemas.microsoft.com/office/drawing/2014/main" id="{8247CC58-3B74-40D9-BCF4-D7881D32E0A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1" name="PoljeZBesedilom 1100">
          <a:extLst>
            <a:ext uri="{FF2B5EF4-FFF2-40B4-BE49-F238E27FC236}">
              <a16:creationId xmlns:a16="http://schemas.microsoft.com/office/drawing/2014/main" id="{945B4775-E14C-4805-9A09-10B34D226FB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2" name="PoljeZBesedilom 1101">
          <a:extLst>
            <a:ext uri="{FF2B5EF4-FFF2-40B4-BE49-F238E27FC236}">
              <a16:creationId xmlns:a16="http://schemas.microsoft.com/office/drawing/2014/main" id="{2C9268D2-CD8F-420A-B7C6-EDFD5C7303F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3" name="PoljeZBesedilom 1102">
          <a:extLst>
            <a:ext uri="{FF2B5EF4-FFF2-40B4-BE49-F238E27FC236}">
              <a16:creationId xmlns:a16="http://schemas.microsoft.com/office/drawing/2014/main" id="{39688A5C-9C0C-4552-A624-4A2C94A117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4" name="PoljeZBesedilom 1103">
          <a:extLst>
            <a:ext uri="{FF2B5EF4-FFF2-40B4-BE49-F238E27FC236}">
              <a16:creationId xmlns:a16="http://schemas.microsoft.com/office/drawing/2014/main" id="{DBEBBAEF-4231-4128-9E74-A38CE7006E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5" name="PoljeZBesedilom 1104">
          <a:extLst>
            <a:ext uri="{FF2B5EF4-FFF2-40B4-BE49-F238E27FC236}">
              <a16:creationId xmlns:a16="http://schemas.microsoft.com/office/drawing/2014/main" id="{F7BA77DB-3458-470C-8A45-FD5FE3C30C3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06" name="PoljeZBesedilom 1105">
          <a:extLst>
            <a:ext uri="{FF2B5EF4-FFF2-40B4-BE49-F238E27FC236}">
              <a16:creationId xmlns:a16="http://schemas.microsoft.com/office/drawing/2014/main" id="{E87CA229-7EDB-4222-BD8E-9A346DB04E0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7" name="PoljeZBesedilom 1106">
          <a:extLst>
            <a:ext uri="{FF2B5EF4-FFF2-40B4-BE49-F238E27FC236}">
              <a16:creationId xmlns:a16="http://schemas.microsoft.com/office/drawing/2014/main" id="{B3166127-F0C7-41C5-B6D5-70B2207C70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8" name="PoljeZBesedilom 1107">
          <a:extLst>
            <a:ext uri="{FF2B5EF4-FFF2-40B4-BE49-F238E27FC236}">
              <a16:creationId xmlns:a16="http://schemas.microsoft.com/office/drawing/2014/main" id="{360CA1E4-6410-49A8-8D5A-6798E06EEAE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9" name="PoljeZBesedilom 1108">
          <a:extLst>
            <a:ext uri="{FF2B5EF4-FFF2-40B4-BE49-F238E27FC236}">
              <a16:creationId xmlns:a16="http://schemas.microsoft.com/office/drawing/2014/main" id="{4D6CDDE6-FF78-4E30-BC02-EF769CCDE65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0" name="PoljeZBesedilom 1109">
          <a:extLst>
            <a:ext uri="{FF2B5EF4-FFF2-40B4-BE49-F238E27FC236}">
              <a16:creationId xmlns:a16="http://schemas.microsoft.com/office/drawing/2014/main" id="{1B4935AC-4D46-4C81-87CF-7A435156CE1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1" name="PoljeZBesedilom 1110">
          <a:extLst>
            <a:ext uri="{FF2B5EF4-FFF2-40B4-BE49-F238E27FC236}">
              <a16:creationId xmlns:a16="http://schemas.microsoft.com/office/drawing/2014/main" id="{4A903851-9DB5-4E83-89A6-5C3EC828BEA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2" name="PoljeZBesedilom 1111">
          <a:extLst>
            <a:ext uri="{FF2B5EF4-FFF2-40B4-BE49-F238E27FC236}">
              <a16:creationId xmlns:a16="http://schemas.microsoft.com/office/drawing/2014/main" id="{CB95B9F2-234B-491E-BD24-4A05B45D37E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3" name="PoljeZBesedilom 1112">
          <a:extLst>
            <a:ext uri="{FF2B5EF4-FFF2-40B4-BE49-F238E27FC236}">
              <a16:creationId xmlns:a16="http://schemas.microsoft.com/office/drawing/2014/main" id="{272146C9-34B6-40A6-B3B0-E884DE73E4B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4" name="PoljeZBesedilom 1113">
          <a:extLst>
            <a:ext uri="{FF2B5EF4-FFF2-40B4-BE49-F238E27FC236}">
              <a16:creationId xmlns:a16="http://schemas.microsoft.com/office/drawing/2014/main" id="{0571DE1F-EBF2-4F5F-BE5E-2F4548E1D7E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5" name="PoljeZBesedilom 1114">
          <a:extLst>
            <a:ext uri="{FF2B5EF4-FFF2-40B4-BE49-F238E27FC236}">
              <a16:creationId xmlns:a16="http://schemas.microsoft.com/office/drawing/2014/main" id="{02871F37-1EEA-4824-AD7F-1CA115C6998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6" name="PoljeZBesedilom 1115">
          <a:extLst>
            <a:ext uri="{FF2B5EF4-FFF2-40B4-BE49-F238E27FC236}">
              <a16:creationId xmlns:a16="http://schemas.microsoft.com/office/drawing/2014/main" id="{803F02AB-D3FF-4438-98D9-58791CE6BAE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17" name="PoljeZBesedilom 1116">
          <a:extLst>
            <a:ext uri="{FF2B5EF4-FFF2-40B4-BE49-F238E27FC236}">
              <a16:creationId xmlns:a16="http://schemas.microsoft.com/office/drawing/2014/main" id="{B340B59F-2B87-4011-9C9B-94086038ED3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18" name="PoljeZBesedilom 1117">
          <a:extLst>
            <a:ext uri="{FF2B5EF4-FFF2-40B4-BE49-F238E27FC236}">
              <a16:creationId xmlns:a16="http://schemas.microsoft.com/office/drawing/2014/main" id="{5EF62DA0-BC93-4E7E-8103-55E469E7437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9" name="PoljeZBesedilom 1118">
          <a:extLst>
            <a:ext uri="{FF2B5EF4-FFF2-40B4-BE49-F238E27FC236}">
              <a16:creationId xmlns:a16="http://schemas.microsoft.com/office/drawing/2014/main" id="{85F22249-F4C1-401D-B068-88FF3F34624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0" name="PoljeZBesedilom 1119">
          <a:extLst>
            <a:ext uri="{FF2B5EF4-FFF2-40B4-BE49-F238E27FC236}">
              <a16:creationId xmlns:a16="http://schemas.microsoft.com/office/drawing/2014/main" id="{B4845620-2AE2-4A8F-BDF4-2AD5E8A5F90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1" name="PoljeZBesedilom 1120">
          <a:extLst>
            <a:ext uri="{FF2B5EF4-FFF2-40B4-BE49-F238E27FC236}">
              <a16:creationId xmlns:a16="http://schemas.microsoft.com/office/drawing/2014/main" id="{77A8AA84-0078-4BC9-B627-AB76B300531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2" name="PoljeZBesedilom 1121">
          <a:extLst>
            <a:ext uri="{FF2B5EF4-FFF2-40B4-BE49-F238E27FC236}">
              <a16:creationId xmlns:a16="http://schemas.microsoft.com/office/drawing/2014/main" id="{8096F605-BEC5-4367-A74B-824A8FFE463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3" name="PoljeZBesedilom 1122">
          <a:extLst>
            <a:ext uri="{FF2B5EF4-FFF2-40B4-BE49-F238E27FC236}">
              <a16:creationId xmlns:a16="http://schemas.microsoft.com/office/drawing/2014/main" id="{F42C19D1-D910-4095-A587-0576A50C070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4" name="PoljeZBesedilom 1123">
          <a:extLst>
            <a:ext uri="{FF2B5EF4-FFF2-40B4-BE49-F238E27FC236}">
              <a16:creationId xmlns:a16="http://schemas.microsoft.com/office/drawing/2014/main" id="{096A0AA5-50B0-4488-A78B-29DA08FCB8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5" name="PoljeZBesedilom 1124">
          <a:extLst>
            <a:ext uri="{FF2B5EF4-FFF2-40B4-BE49-F238E27FC236}">
              <a16:creationId xmlns:a16="http://schemas.microsoft.com/office/drawing/2014/main" id="{DE9C7B43-DAE5-4D4D-B061-7DB1228371D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6" name="PoljeZBesedilom 1125">
          <a:extLst>
            <a:ext uri="{FF2B5EF4-FFF2-40B4-BE49-F238E27FC236}">
              <a16:creationId xmlns:a16="http://schemas.microsoft.com/office/drawing/2014/main" id="{4235C25E-A654-4A5D-9077-860A13E4CEA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7" name="PoljeZBesedilom 1126">
          <a:extLst>
            <a:ext uri="{FF2B5EF4-FFF2-40B4-BE49-F238E27FC236}">
              <a16:creationId xmlns:a16="http://schemas.microsoft.com/office/drawing/2014/main" id="{61D7286D-9663-43EB-936F-0094F6D3FBD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8" name="PoljeZBesedilom 1127">
          <a:extLst>
            <a:ext uri="{FF2B5EF4-FFF2-40B4-BE49-F238E27FC236}">
              <a16:creationId xmlns:a16="http://schemas.microsoft.com/office/drawing/2014/main" id="{D63B7BE2-7B74-4EFF-9A59-CC65667F827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9" name="PoljeZBesedilom 1128">
          <a:extLst>
            <a:ext uri="{FF2B5EF4-FFF2-40B4-BE49-F238E27FC236}">
              <a16:creationId xmlns:a16="http://schemas.microsoft.com/office/drawing/2014/main" id="{5617E96F-2B93-499C-8688-AB05219DAA2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0" name="PoljeZBesedilom 1129">
          <a:extLst>
            <a:ext uri="{FF2B5EF4-FFF2-40B4-BE49-F238E27FC236}">
              <a16:creationId xmlns:a16="http://schemas.microsoft.com/office/drawing/2014/main" id="{B14506A9-1E81-43AC-A750-2B0D70CBC68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1" name="PoljeZBesedilom 1130">
          <a:extLst>
            <a:ext uri="{FF2B5EF4-FFF2-40B4-BE49-F238E27FC236}">
              <a16:creationId xmlns:a16="http://schemas.microsoft.com/office/drawing/2014/main" id="{9042485E-953B-427E-A039-9C92C487912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2" name="PoljeZBesedilom 1131">
          <a:extLst>
            <a:ext uri="{FF2B5EF4-FFF2-40B4-BE49-F238E27FC236}">
              <a16:creationId xmlns:a16="http://schemas.microsoft.com/office/drawing/2014/main" id="{733C1A22-F755-4F99-B0BF-D03201B95D8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3" name="PoljeZBesedilom 1132">
          <a:extLst>
            <a:ext uri="{FF2B5EF4-FFF2-40B4-BE49-F238E27FC236}">
              <a16:creationId xmlns:a16="http://schemas.microsoft.com/office/drawing/2014/main" id="{9D47BA38-CA95-42AE-AEC0-EC9A324F59A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4" name="PoljeZBesedilom 1133">
          <a:extLst>
            <a:ext uri="{FF2B5EF4-FFF2-40B4-BE49-F238E27FC236}">
              <a16:creationId xmlns:a16="http://schemas.microsoft.com/office/drawing/2014/main" id="{735EFA57-4EAF-4CA5-AEE2-1171895A350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5" name="PoljeZBesedilom 1134">
          <a:extLst>
            <a:ext uri="{FF2B5EF4-FFF2-40B4-BE49-F238E27FC236}">
              <a16:creationId xmlns:a16="http://schemas.microsoft.com/office/drawing/2014/main" id="{058A64EA-3CB1-45C9-8C0B-3525A3125D0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6" name="PoljeZBesedilom 1135">
          <a:extLst>
            <a:ext uri="{FF2B5EF4-FFF2-40B4-BE49-F238E27FC236}">
              <a16:creationId xmlns:a16="http://schemas.microsoft.com/office/drawing/2014/main" id="{D4105087-3DA8-4B49-AAA6-E33C1D6EE1D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7" name="PoljeZBesedilom 1136">
          <a:extLst>
            <a:ext uri="{FF2B5EF4-FFF2-40B4-BE49-F238E27FC236}">
              <a16:creationId xmlns:a16="http://schemas.microsoft.com/office/drawing/2014/main" id="{CE9E3881-CBF0-4CD2-8E02-214BFB9B6DB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8" name="PoljeZBesedilom 1137">
          <a:extLst>
            <a:ext uri="{FF2B5EF4-FFF2-40B4-BE49-F238E27FC236}">
              <a16:creationId xmlns:a16="http://schemas.microsoft.com/office/drawing/2014/main" id="{8CDC3123-5B43-4D8A-8397-C7C7BF573E6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9" name="PoljeZBesedilom 1138">
          <a:extLst>
            <a:ext uri="{FF2B5EF4-FFF2-40B4-BE49-F238E27FC236}">
              <a16:creationId xmlns:a16="http://schemas.microsoft.com/office/drawing/2014/main" id="{6226E232-F160-476D-B8D1-887ED77424C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0" name="PoljeZBesedilom 1139">
          <a:extLst>
            <a:ext uri="{FF2B5EF4-FFF2-40B4-BE49-F238E27FC236}">
              <a16:creationId xmlns:a16="http://schemas.microsoft.com/office/drawing/2014/main" id="{1F254FB0-0E8B-46EF-9F37-724E805BD71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1" name="PoljeZBesedilom 1140">
          <a:extLst>
            <a:ext uri="{FF2B5EF4-FFF2-40B4-BE49-F238E27FC236}">
              <a16:creationId xmlns:a16="http://schemas.microsoft.com/office/drawing/2014/main" id="{6B7ABFA2-96A7-45B3-91EB-7DEC93E05F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2" name="PoljeZBesedilom 1141">
          <a:extLst>
            <a:ext uri="{FF2B5EF4-FFF2-40B4-BE49-F238E27FC236}">
              <a16:creationId xmlns:a16="http://schemas.microsoft.com/office/drawing/2014/main" id="{90C6AEBE-518A-491B-989F-4A34C37B929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3" name="PoljeZBesedilom 1142">
          <a:extLst>
            <a:ext uri="{FF2B5EF4-FFF2-40B4-BE49-F238E27FC236}">
              <a16:creationId xmlns:a16="http://schemas.microsoft.com/office/drawing/2014/main" id="{C8F7E125-B6AE-46AC-AC5A-91FC136A0D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4" name="PoljeZBesedilom 1143">
          <a:extLst>
            <a:ext uri="{FF2B5EF4-FFF2-40B4-BE49-F238E27FC236}">
              <a16:creationId xmlns:a16="http://schemas.microsoft.com/office/drawing/2014/main" id="{642DDEAA-4D3C-47DD-8B5C-FCB65B40903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5" name="PoljeZBesedilom 1144">
          <a:extLst>
            <a:ext uri="{FF2B5EF4-FFF2-40B4-BE49-F238E27FC236}">
              <a16:creationId xmlns:a16="http://schemas.microsoft.com/office/drawing/2014/main" id="{4B1D3603-5E0E-495D-878A-43929BD0657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6" name="PoljeZBesedilom 1145">
          <a:extLst>
            <a:ext uri="{FF2B5EF4-FFF2-40B4-BE49-F238E27FC236}">
              <a16:creationId xmlns:a16="http://schemas.microsoft.com/office/drawing/2014/main" id="{C2DB69A4-E8B0-4A1C-AB9C-1F8DF486A80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7" name="PoljeZBesedilom 1146">
          <a:extLst>
            <a:ext uri="{FF2B5EF4-FFF2-40B4-BE49-F238E27FC236}">
              <a16:creationId xmlns:a16="http://schemas.microsoft.com/office/drawing/2014/main" id="{4D78767D-B329-44BF-A3A0-2F0461A429C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8" name="PoljeZBesedilom 1147">
          <a:extLst>
            <a:ext uri="{FF2B5EF4-FFF2-40B4-BE49-F238E27FC236}">
              <a16:creationId xmlns:a16="http://schemas.microsoft.com/office/drawing/2014/main" id="{D05FEBB3-C310-4D6F-8BD7-906274185CF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9" name="PoljeZBesedilom 1148">
          <a:extLst>
            <a:ext uri="{FF2B5EF4-FFF2-40B4-BE49-F238E27FC236}">
              <a16:creationId xmlns:a16="http://schemas.microsoft.com/office/drawing/2014/main" id="{589EC2CC-759A-4AC8-A12D-569D4C21AB3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0" name="PoljeZBesedilom 1149">
          <a:extLst>
            <a:ext uri="{FF2B5EF4-FFF2-40B4-BE49-F238E27FC236}">
              <a16:creationId xmlns:a16="http://schemas.microsoft.com/office/drawing/2014/main" id="{BB3243F6-2F2F-42B5-9A25-79C5B75CEA7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1" name="PoljeZBesedilom 1150">
          <a:extLst>
            <a:ext uri="{FF2B5EF4-FFF2-40B4-BE49-F238E27FC236}">
              <a16:creationId xmlns:a16="http://schemas.microsoft.com/office/drawing/2014/main" id="{E0F4DA23-39D1-447C-844E-4FCADEE2C91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2" name="PoljeZBesedilom 1151">
          <a:extLst>
            <a:ext uri="{FF2B5EF4-FFF2-40B4-BE49-F238E27FC236}">
              <a16:creationId xmlns:a16="http://schemas.microsoft.com/office/drawing/2014/main" id="{A0DBF3B8-D453-4083-AD0E-85DCF33FF93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3" name="PoljeZBesedilom 1152">
          <a:extLst>
            <a:ext uri="{FF2B5EF4-FFF2-40B4-BE49-F238E27FC236}">
              <a16:creationId xmlns:a16="http://schemas.microsoft.com/office/drawing/2014/main" id="{501ED90A-3123-4239-9AD9-C3D7A94591B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4" name="PoljeZBesedilom 1153">
          <a:extLst>
            <a:ext uri="{FF2B5EF4-FFF2-40B4-BE49-F238E27FC236}">
              <a16:creationId xmlns:a16="http://schemas.microsoft.com/office/drawing/2014/main" id="{794AF4BB-E451-4223-8D30-305F63395FD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5" name="PoljeZBesedilom 1154">
          <a:extLst>
            <a:ext uri="{FF2B5EF4-FFF2-40B4-BE49-F238E27FC236}">
              <a16:creationId xmlns:a16="http://schemas.microsoft.com/office/drawing/2014/main" id="{8A8892CB-C37A-4582-8788-5034B84356B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6" name="PoljeZBesedilom 1155">
          <a:extLst>
            <a:ext uri="{FF2B5EF4-FFF2-40B4-BE49-F238E27FC236}">
              <a16:creationId xmlns:a16="http://schemas.microsoft.com/office/drawing/2014/main" id="{5B965B53-868F-4D23-9F9B-007DBDE587A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7" name="PoljeZBesedilom 1156">
          <a:extLst>
            <a:ext uri="{FF2B5EF4-FFF2-40B4-BE49-F238E27FC236}">
              <a16:creationId xmlns:a16="http://schemas.microsoft.com/office/drawing/2014/main" id="{29F0348B-9771-4D62-908B-02161CA50C3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8" name="PoljeZBesedilom 1157">
          <a:extLst>
            <a:ext uri="{FF2B5EF4-FFF2-40B4-BE49-F238E27FC236}">
              <a16:creationId xmlns:a16="http://schemas.microsoft.com/office/drawing/2014/main" id="{427A58CF-6B96-42BA-9CEA-7F1FF5A1FA2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9" name="PoljeZBesedilom 1158">
          <a:extLst>
            <a:ext uri="{FF2B5EF4-FFF2-40B4-BE49-F238E27FC236}">
              <a16:creationId xmlns:a16="http://schemas.microsoft.com/office/drawing/2014/main" id="{878B8181-855D-4525-BCD6-BD4B5323D3F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0" name="PoljeZBesedilom 1159">
          <a:extLst>
            <a:ext uri="{FF2B5EF4-FFF2-40B4-BE49-F238E27FC236}">
              <a16:creationId xmlns:a16="http://schemas.microsoft.com/office/drawing/2014/main" id="{5FA2AFDE-DAB7-4EBE-9CFD-71CE286B1C6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1" name="PoljeZBesedilom 1160">
          <a:extLst>
            <a:ext uri="{FF2B5EF4-FFF2-40B4-BE49-F238E27FC236}">
              <a16:creationId xmlns:a16="http://schemas.microsoft.com/office/drawing/2014/main" id="{4A421D6C-F2FB-4733-A26C-E721AFC040A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2" name="PoljeZBesedilom 1161">
          <a:extLst>
            <a:ext uri="{FF2B5EF4-FFF2-40B4-BE49-F238E27FC236}">
              <a16:creationId xmlns:a16="http://schemas.microsoft.com/office/drawing/2014/main" id="{4E78F5AB-FCC0-4A4F-82E2-99E752C5E35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3" name="PoljeZBesedilom 1162">
          <a:extLst>
            <a:ext uri="{FF2B5EF4-FFF2-40B4-BE49-F238E27FC236}">
              <a16:creationId xmlns:a16="http://schemas.microsoft.com/office/drawing/2014/main" id="{2FB78C42-9B54-4BBF-AB27-AFD7165C10E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4" name="PoljeZBesedilom 1163">
          <a:extLst>
            <a:ext uri="{FF2B5EF4-FFF2-40B4-BE49-F238E27FC236}">
              <a16:creationId xmlns:a16="http://schemas.microsoft.com/office/drawing/2014/main" id="{8FB72DDC-5F1C-4445-AB5C-6840FC4BE38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5" name="PoljeZBesedilom 1164">
          <a:extLst>
            <a:ext uri="{FF2B5EF4-FFF2-40B4-BE49-F238E27FC236}">
              <a16:creationId xmlns:a16="http://schemas.microsoft.com/office/drawing/2014/main" id="{4E48B04A-F02B-4F47-AC76-1CB274B29FC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6" name="PoljeZBesedilom 1165">
          <a:extLst>
            <a:ext uri="{FF2B5EF4-FFF2-40B4-BE49-F238E27FC236}">
              <a16:creationId xmlns:a16="http://schemas.microsoft.com/office/drawing/2014/main" id="{52034644-2A2C-4D02-8372-3A25692AACC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7" name="PoljeZBesedilom 1166">
          <a:extLst>
            <a:ext uri="{FF2B5EF4-FFF2-40B4-BE49-F238E27FC236}">
              <a16:creationId xmlns:a16="http://schemas.microsoft.com/office/drawing/2014/main" id="{37B652F0-9DE9-4B1F-A1AD-CFEC83289DF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8" name="PoljeZBesedilom 1167">
          <a:extLst>
            <a:ext uri="{FF2B5EF4-FFF2-40B4-BE49-F238E27FC236}">
              <a16:creationId xmlns:a16="http://schemas.microsoft.com/office/drawing/2014/main" id="{36F75A9A-F49E-4CFE-AC27-D6701059DA2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9" name="PoljeZBesedilom 1168">
          <a:extLst>
            <a:ext uri="{FF2B5EF4-FFF2-40B4-BE49-F238E27FC236}">
              <a16:creationId xmlns:a16="http://schemas.microsoft.com/office/drawing/2014/main" id="{7C1B16A0-A1B3-4DB8-8657-DAA0D7BA03E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0" name="PoljeZBesedilom 1169">
          <a:extLst>
            <a:ext uri="{FF2B5EF4-FFF2-40B4-BE49-F238E27FC236}">
              <a16:creationId xmlns:a16="http://schemas.microsoft.com/office/drawing/2014/main" id="{1200A4E8-6E34-4920-B0E2-CEE63323281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1" name="PoljeZBesedilom 1170">
          <a:extLst>
            <a:ext uri="{FF2B5EF4-FFF2-40B4-BE49-F238E27FC236}">
              <a16:creationId xmlns:a16="http://schemas.microsoft.com/office/drawing/2014/main" id="{EAFDA653-636C-4483-BC6F-D3524142ED2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2" name="PoljeZBesedilom 1171">
          <a:extLst>
            <a:ext uri="{FF2B5EF4-FFF2-40B4-BE49-F238E27FC236}">
              <a16:creationId xmlns:a16="http://schemas.microsoft.com/office/drawing/2014/main" id="{1DB9BBB2-208F-4A75-8B43-3828057E0A0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3" name="PoljeZBesedilom 1172">
          <a:extLst>
            <a:ext uri="{FF2B5EF4-FFF2-40B4-BE49-F238E27FC236}">
              <a16:creationId xmlns:a16="http://schemas.microsoft.com/office/drawing/2014/main" id="{330F7E98-E8B7-4713-B869-3EC24904736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4" name="PoljeZBesedilom 1173">
          <a:extLst>
            <a:ext uri="{FF2B5EF4-FFF2-40B4-BE49-F238E27FC236}">
              <a16:creationId xmlns:a16="http://schemas.microsoft.com/office/drawing/2014/main" id="{32F28C40-678C-4401-A61A-FB836AB770E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5" name="PoljeZBesedilom 1174">
          <a:extLst>
            <a:ext uri="{FF2B5EF4-FFF2-40B4-BE49-F238E27FC236}">
              <a16:creationId xmlns:a16="http://schemas.microsoft.com/office/drawing/2014/main" id="{C021BEE8-BF72-4E24-B29F-823A5C42630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6" name="PoljeZBesedilom 1175">
          <a:extLst>
            <a:ext uri="{FF2B5EF4-FFF2-40B4-BE49-F238E27FC236}">
              <a16:creationId xmlns:a16="http://schemas.microsoft.com/office/drawing/2014/main" id="{825A3DF4-6577-4EE8-B073-385A9C92616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7" name="PoljeZBesedilom 1176">
          <a:extLst>
            <a:ext uri="{FF2B5EF4-FFF2-40B4-BE49-F238E27FC236}">
              <a16:creationId xmlns:a16="http://schemas.microsoft.com/office/drawing/2014/main" id="{00A63077-91C8-4DB2-9FE1-95213FDE9F0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8" name="PoljeZBesedilom 1177">
          <a:extLst>
            <a:ext uri="{FF2B5EF4-FFF2-40B4-BE49-F238E27FC236}">
              <a16:creationId xmlns:a16="http://schemas.microsoft.com/office/drawing/2014/main" id="{1293C652-E2E8-48C8-906E-33C2661DB95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9" name="PoljeZBesedilom 1178">
          <a:extLst>
            <a:ext uri="{FF2B5EF4-FFF2-40B4-BE49-F238E27FC236}">
              <a16:creationId xmlns:a16="http://schemas.microsoft.com/office/drawing/2014/main" id="{6EFFB294-7477-486D-ABAE-47ADAABCA1B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0" name="PoljeZBesedilom 1179">
          <a:extLst>
            <a:ext uri="{FF2B5EF4-FFF2-40B4-BE49-F238E27FC236}">
              <a16:creationId xmlns:a16="http://schemas.microsoft.com/office/drawing/2014/main" id="{7EF65677-384E-4E25-97B8-0679BCEB233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1" name="PoljeZBesedilom 1180">
          <a:extLst>
            <a:ext uri="{FF2B5EF4-FFF2-40B4-BE49-F238E27FC236}">
              <a16:creationId xmlns:a16="http://schemas.microsoft.com/office/drawing/2014/main" id="{2E08B973-929D-43A7-947C-2E4AAAA3972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2" name="PoljeZBesedilom 1181">
          <a:extLst>
            <a:ext uri="{FF2B5EF4-FFF2-40B4-BE49-F238E27FC236}">
              <a16:creationId xmlns:a16="http://schemas.microsoft.com/office/drawing/2014/main" id="{78030611-4085-47DE-A08C-7051884B1ED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3" name="PoljeZBesedilom 1182">
          <a:extLst>
            <a:ext uri="{FF2B5EF4-FFF2-40B4-BE49-F238E27FC236}">
              <a16:creationId xmlns:a16="http://schemas.microsoft.com/office/drawing/2014/main" id="{F86D3509-7DE3-4AFC-8018-7554ED3CE40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4" name="PoljeZBesedilom 1183">
          <a:extLst>
            <a:ext uri="{FF2B5EF4-FFF2-40B4-BE49-F238E27FC236}">
              <a16:creationId xmlns:a16="http://schemas.microsoft.com/office/drawing/2014/main" id="{70ABF82C-E9C9-4613-AEF5-11CDC109F74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5" name="PoljeZBesedilom 1184">
          <a:extLst>
            <a:ext uri="{FF2B5EF4-FFF2-40B4-BE49-F238E27FC236}">
              <a16:creationId xmlns:a16="http://schemas.microsoft.com/office/drawing/2014/main" id="{66F16FFA-98B9-4A4F-A4A4-747F27C79DE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6" name="PoljeZBesedilom 1185">
          <a:extLst>
            <a:ext uri="{FF2B5EF4-FFF2-40B4-BE49-F238E27FC236}">
              <a16:creationId xmlns:a16="http://schemas.microsoft.com/office/drawing/2014/main" id="{633D1731-AD55-4E29-8B88-2904AF6C782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7" name="PoljeZBesedilom 1186">
          <a:extLst>
            <a:ext uri="{FF2B5EF4-FFF2-40B4-BE49-F238E27FC236}">
              <a16:creationId xmlns:a16="http://schemas.microsoft.com/office/drawing/2014/main" id="{BA56DBF8-433B-457D-A279-571DFC65E3A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8" name="PoljeZBesedilom 1187">
          <a:extLst>
            <a:ext uri="{FF2B5EF4-FFF2-40B4-BE49-F238E27FC236}">
              <a16:creationId xmlns:a16="http://schemas.microsoft.com/office/drawing/2014/main" id="{69795791-3C9F-4E8A-9F3B-BFB3DB76183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9" name="PoljeZBesedilom 1188">
          <a:extLst>
            <a:ext uri="{FF2B5EF4-FFF2-40B4-BE49-F238E27FC236}">
              <a16:creationId xmlns:a16="http://schemas.microsoft.com/office/drawing/2014/main" id="{1357D6A4-3E52-4C60-B09F-F905399508F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90" name="PoljeZBesedilom 1189">
          <a:extLst>
            <a:ext uri="{FF2B5EF4-FFF2-40B4-BE49-F238E27FC236}">
              <a16:creationId xmlns:a16="http://schemas.microsoft.com/office/drawing/2014/main" id="{B3846CCA-A1A7-4B65-88B2-E8748145025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91" name="PoljeZBesedilom 1190">
          <a:extLst>
            <a:ext uri="{FF2B5EF4-FFF2-40B4-BE49-F238E27FC236}">
              <a16:creationId xmlns:a16="http://schemas.microsoft.com/office/drawing/2014/main" id="{9E753D2D-42CD-4C38-9216-F890E91CB23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92" name="PoljeZBesedilom 1191">
          <a:extLst>
            <a:ext uri="{FF2B5EF4-FFF2-40B4-BE49-F238E27FC236}">
              <a16:creationId xmlns:a16="http://schemas.microsoft.com/office/drawing/2014/main" id="{12B4F261-2DDC-432E-B7CF-A27A8D63581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3" name="PoljeZBesedilom 1192">
          <a:extLst>
            <a:ext uri="{FF2B5EF4-FFF2-40B4-BE49-F238E27FC236}">
              <a16:creationId xmlns:a16="http://schemas.microsoft.com/office/drawing/2014/main" id="{146352C8-A9C5-4AB0-ACD0-9753B608A3E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4" name="PoljeZBesedilom 1193">
          <a:extLst>
            <a:ext uri="{FF2B5EF4-FFF2-40B4-BE49-F238E27FC236}">
              <a16:creationId xmlns:a16="http://schemas.microsoft.com/office/drawing/2014/main" id="{1E490787-AA34-4487-A4B7-393AEE7FECE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5" name="PoljeZBesedilom 1194">
          <a:extLst>
            <a:ext uri="{FF2B5EF4-FFF2-40B4-BE49-F238E27FC236}">
              <a16:creationId xmlns:a16="http://schemas.microsoft.com/office/drawing/2014/main" id="{B892DF05-1E1B-47D5-B013-0F0766CB293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6" name="PoljeZBesedilom 1195">
          <a:extLst>
            <a:ext uri="{FF2B5EF4-FFF2-40B4-BE49-F238E27FC236}">
              <a16:creationId xmlns:a16="http://schemas.microsoft.com/office/drawing/2014/main" id="{453075F3-AA7B-4445-B2B6-539E57E5C80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7" name="PoljeZBesedilom 1196">
          <a:extLst>
            <a:ext uri="{FF2B5EF4-FFF2-40B4-BE49-F238E27FC236}">
              <a16:creationId xmlns:a16="http://schemas.microsoft.com/office/drawing/2014/main" id="{2045E7D4-55EA-43C2-83AA-6F319196F09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8" name="PoljeZBesedilom 1197">
          <a:extLst>
            <a:ext uri="{FF2B5EF4-FFF2-40B4-BE49-F238E27FC236}">
              <a16:creationId xmlns:a16="http://schemas.microsoft.com/office/drawing/2014/main" id="{52B70A05-F148-475E-A8A9-41F58F3A0D0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9" name="PoljeZBesedilom 1198">
          <a:extLst>
            <a:ext uri="{FF2B5EF4-FFF2-40B4-BE49-F238E27FC236}">
              <a16:creationId xmlns:a16="http://schemas.microsoft.com/office/drawing/2014/main" id="{652C3C93-9F12-46E0-9CF5-0E8C991C8CF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0" name="PoljeZBesedilom 1199">
          <a:extLst>
            <a:ext uri="{FF2B5EF4-FFF2-40B4-BE49-F238E27FC236}">
              <a16:creationId xmlns:a16="http://schemas.microsoft.com/office/drawing/2014/main" id="{AD985133-3ADA-45E9-93FC-F20DB694EF5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1" name="PoljeZBesedilom 1200">
          <a:extLst>
            <a:ext uri="{FF2B5EF4-FFF2-40B4-BE49-F238E27FC236}">
              <a16:creationId xmlns:a16="http://schemas.microsoft.com/office/drawing/2014/main" id="{8379D5BF-2BB0-4A5C-89A7-5031B88A597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2" name="PoljeZBesedilom 1201">
          <a:extLst>
            <a:ext uri="{FF2B5EF4-FFF2-40B4-BE49-F238E27FC236}">
              <a16:creationId xmlns:a16="http://schemas.microsoft.com/office/drawing/2014/main" id="{A1C6A086-197D-4DB4-B381-96703852771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3" name="PoljeZBesedilom 1202">
          <a:extLst>
            <a:ext uri="{FF2B5EF4-FFF2-40B4-BE49-F238E27FC236}">
              <a16:creationId xmlns:a16="http://schemas.microsoft.com/office/drawing/2014/main" id="{41E6F672-C2EB-4A96-B07F-E9DBAD3589D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4" name="PoljeZBesedilom 1203">
          <a:extLst>
            <a:ext uri="{FF2B5EF4-FFF2-40B4-BE49-F238E27FC236}">
              <a16:creationId xmlns:a16="http://schemas.microsoft.com/office/drawing/2014/main" id="{77C783C2-4C72-46D3-84E7-2C6CE7D141F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5" name="PoljeZBesedilom 1204">
          <a:extLst>
            <a:ext uri="{FF2B5EF4-FFF2-40B4-BE49-F238E27FC236}">
              <a16:creationId xmlns:a16="http://schemas.microsoft.com/office/drawing/2014/main" id="{FB8C036F-CCDF-4663-8F46-D7A889F70DC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6" name="PoljeZBesedilom 1205">
          <a:extLst>
            <a:ext uri="{FF2B5EF4-FFF2-40B4-BE49-F238E27FC236}">
              <a16:creationId xmlns:a16="http://schemas.microsoft.com/office/drawing/2014/main" id="{D4CE858A-8C1A-41C0-9038-DEE72D90849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7" name="PoljeZBesedilom 1206">
          <a:extLst>
            <a:ext uri="{FF2B5EF4-FFF2-40B4-BE49-F238E27FC236}">
              <a16:creationId xmlns:a16="http://schemas.microsoft.com/office/drawing/2014/main" id="{4409A05F-156A-4963-A8EA-FF1F8C6920D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8" name="PoljeZBesedilom 1207">
          <a:extLst>
            <a:ext uri="{FF2B5EF4-FFF2-40B4-BE49-F238E27FC236}">
              <a16:creationId xmlns:a16="http://schemas.microsoft.com/office/drawing/2014/main" id="{D8D944C8-4C2B-4113-897C-1709BCB3D08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9" name="PoljeZBesedilom 1208">
          <a:extLst>
            <a:ext uri="{FF2B5EF4-FFF2-40B4-BE49-F238E27FC236}">
              <a16:creationId xmlns:a16="http://schemas.microsoft.com/office/drawing/2014/main" id="{23D273E1-3E6E-4E75-ACFF-31D527A9F0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0" name="PoljeZBesedilom 1209">
          <a:extLst>
            <a:ext uri="{FF2B5EF4-FFF2-40B4-BE49-F238E27FC236}">
              <a16:creationId xmlns:a16="http://schemas.microsoft.com/office/drawing/2014/main" id="{05CE5685-6306-4714-B8C1-2EFD872C81B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1" name="PoljeZBesedilom 1210">
          <a:extLst>
            <a:ext uri="{FF2B5EF4-FFF2-40B4-BE49-F238E27FC236}">
              <a16:creationId xmlns:a16="http://schemas.microsoft.com/office/drawing/2014/main" id="{C31EA6BC-2E5F-4A0D-9302-0674ECB71A9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2" name="PoljeZBesedilom 1211">
          <a:extLst>
            <a:ext uri="{FF2B5EF4-FFF2-40B4-BE49-F238E27FC236}">
              <a16:creationId xmlns:a16="http://schemas.microsoft.com/office/drawing/2014/main" id="{42637E31-BE3F-4F61-9786-B442BA35643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3" name="PoljeZBesedilom 1212">
          <a:extLst>
            <a:ext uri="{FF2B5EF4-FFF2-40B4-BE49-F238E27FC236}">
              <a16:creationId xmlns:a16="http://schemas.microsoft.com/office/drawing/2014/main" id="{AEA6F79E-B638-4438-B978-E20ADEB6251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4" name="PoljeZBesedilom 1213">
          <a:extLst>
            <a:ext uri="{FF2B5EF4-FFF2-40B4-BE49-F238E27FC236}">
              <a16:creationId xmlns:a16="http://schemas.microsoft.com/office/drawing/2014/main" id="{1ED781B6-B62F-48F0-ACEB-A9439748873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5" name="PoljeZBesedilom 1214">
          <a:extLst>
            <a:ext uri="{FF2B5EF4-FFF2-40B4-BE49-F238E27FC236}">
              <a16:creationId xmlns:a16="http://schemas.microsoft.com/office/drawing/2014/main" id="{81EE4A56-A473-4B81-9D62-69DF2FB87D7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6" name="PoljeZBesedilom 1215">
          <a:extLst>
            <a:ext uri="{FF2B5EF4-FFF2-40B4-BE49-F238E27FC236}">
              <a16:creationId xmlns:a16="http://schemas.microsoft.com/office/drawing/2014/main" id="{5FCED496-FBF8-4156-9BA0-370BB83F8B8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17" name="PoljeZBesedilom 1216">
          <a:extLst>
            <a:ext uri="{FF2B5EF4-FFF2-40B4-BE49-F238E27FC236}">
              <a16:creationId xmlns:a16="http://schemas.microsoft.com/office/drawing/2014/main" id="{1E199BEA-485B-4B78-B418-0A04ED1A704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18" name="PoljeZBesedilom 1217">
          <a:extLst>
            <a:ext uri="{FF2B5EF4-FFF2-40B4-BE49-F238E27FC236}">
              <a16:creationId xmlns:a16="http://schemas.microsoft.com/office/drawing/2014/main" id="{7CD7BE3C-CA0A-4182-A226-30C126140BF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9" name="PoljeZBesedilom 1218">
          <a:extLst>
            <a:ext uri="{FF2B5EF4-FFF2-40B4-BE49-F238E27FC236}">
              <a16:creationId xmlns:a16="http://schemas.microsoft.com/office/drawing/2014/main" id="{CD6E4E17-936D-4FDD-95FE-FA87DDADAD9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0" name="PoljeZBesedilom 1219">
          <a:extLst>
            <a:ext uri="{FF2B5EF4-FFF2-40B4-BE49-F238E27FC236}">
              <a16:creationId xmlns:a16="http://schemas.microsoft.com/office/drawing/2014/main" id="{187E2050-D371-4AB8-80E5-B35279976BC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1" name="PoljeZBesedilom 1220">
          <a:extLst>
            <a:ext uri="{FF2B5EF4-FFF2-40B4-BE49-F238E27FC236}">
              <a16:creationId xmlns:a16="http://schemas.microsoft.com/office/drawing/2014/main" id="{94DA606D-64AD-4747-AE40-10F01A9E44B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2" name="PoljeZBesedilom 1221">
          <a:extLst>
            <a:ext uri="{FF2B5EF4-FFF2-40B4-BE49-F238E27FC236}">
              <a16:creationId xmlns:a16="http://schemas.microsoft.com/office/drawing/2014/main" id="{9E88EE2B-13B4-4254-92C4-6F5570FBD03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3" name="PoljeZBesedilom 1222">
          <a:extLst>
            <a:ext uri="{FF2B5EF4-FFF2-40B4-BE49-F238E27FC236}">
              <a16:creationId xmlns:a16="http://schemas.microsoft.com/office/drawing/2014/main" id="{9FE4DBFB-9B73-4F2A-8720-55B8C2521F8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4" name="PoljeZBesedilom 1223">
          <a:extLst>
            <a:ext uri="{FF2B5EF4-FFF2-40B4-BE49-F238E27FC236}">
              <a16:creationId xmlns:a16="http://schemas.microsoft.com/office/drawing/2014/main" id="{C62CC265-E352-48F5-B493-718DCDE8754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5" name="PoljeZBesedilom 1224">
          <a:extLst>
            <a:ext uri="{FF2B5EF4-FFF2-40B4-BE49-F238E27FC236}">
              <a16:creationId xmlns:a16="http://schemas.microsoft.com/office/drawing/2014/main" id="{A8E4B18E-88EF-4A5F-AAB8-9D3976835DB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6" name="PoljeZBesedilom 1225">
          <a:extLst>
            <a:ext uri="{FF2B5EF4-FFF2-40B4-BE49-F238E27FC236}">
              <a16:creationId xmlns:a16="http://schemas.microsoft.com/office/drawing/2014/main" id="{EB4C3E1C-8AE3-4567-9FED-027D91A6A1D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7" name="PoljeZBesedilom 1226">
          <a:extLst>
            <a:ext uri="{FF2B5EF4-FFF2-40B4-BE49-F238E27FC236}">
              <a16:creationId xmlns:a16="http://schemas.microsoft.com/office/drawing/2014/main" id="{CFEB0361-89B5-4EA7-A43C-4C85D954A4F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8" name="PoljeZBesedilom 1227">
          <a:extLst>
            <a:ext uri="{FF2B5EF4-FFF2-40B4-BE49-F238E27FC236}">
              <a16:creationId xmlns:a16="http://schemas.microsoft.com/office/drawing/2014/main" id="{431BD112-D414-40A1-8D96-14E2063CABF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9" name="PoljeZBesedilom 1228">
          <a:extLst>
            <a:ext uri="{FF2B5EF4-FFF2-40B4-BE49-F238E27FC236}">
              <a16:creationId xmlns:a16="http://schemas.microsoft.com/office/drawing/2014/main" id="{3C068EB0-BE4E-49BF-BDD8-1CBE8A38DA7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0" name="PoljeZBesedilom 1229">
          <a:extLst>
            <a:ext uri="{FF2B5EF4-FFF2-40B4-BE49-F238E27FC236}">
              <a16:creationId xmlns:a16="http://schemas.microsoft.com/office/drawing/2014/main" id="{A1743A0A-4C7B-4D11-85DA-3C3A77DE62F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1" name="PoljeZBesedilom 1230">
          <a:extLst>
            <a:ext uri="{FF2B5EF4-FFF2-40B4-BE49-F238E27FC236}">
              <a16:creationId xmlns:a16="http://schemas.microsoft.com/office/drawing/2014/main" id="{DB2863BA-0054-4296-9A35-264B1CCE86B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2" name="PoljeZBesedilom 1231">
          <a:extLst>
            <a:ext uri="{FF2B5EF4-FFF2-40B4-BE49-F238E27FC236}">
              <a16:creationId xmlns:a16="http://schemas.microsoft.com/office/drawing/2014/main" id="{005C0B99-7F4D-40A5-A6B3-A340864498D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3" name="PoljeZBesedilom 1232">
          <a:extLst>
            <a:ext uri="{FF2B5EF4-FFF2-40B4-BE49-F238E27FC236}">
              <a16:creationId xmlns:a16="http://schemas.microsoft.com/office/drawing/2014/main" id="{F6CA048E-777D-4F95-92A2-8BCB261716A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4" name="PoljeZBesedilom 1233">
          <a:extLst>
            <a:ext uri="{FF2B5EF4-FFF2-40B4-BE49-F238E27FC236}">
              <a16:creationId xmlns:a16="http://schemas.microsoft.com/office/drawing/2014/main" id="{5D4DE151-6619-40A3-A526-A9CBD40B728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5" name="PoljeZBesedilom 1234">
          <a:extLst>
            <a:ext uri="{FF2B5EF4-FFF2-40B4-BE49-F238E27FC236}">
              <a16:creationId xmlns:a16="http://schemas.microsoft.com/office/drawing/2014/main" id="{1DECD8E0-C024-4AE7-816C-960261A4B21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6" name="PoljeZBesedilom 1235">
          <a:extLst>
            <a:ext uri="{FF2B5EF4-FFF2-40B4-BE49-F238E27FC236}">
              <a16:creationId xmlns:a16="http://schemas.microsoft.com/office/drawing/2014/main" id="{3988DD78-351A-4A89-8778-2321A279C83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7" name="PoljeZBesedilom 1236">
          <a:extLst>
            <a:ext uri="{FF2B5EF4-FFF2-40B4-BE49-F238E27FC236}">
              <a16:creationId xmlns:a16="http://schemas.microsoft.com/office/drawing/2014/main" id="{533C26A9-AE74-4582-8EA2-305043070EB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8" name="PoljeZBesedilom 1237">
          <a:extLst>
            <a:ext uri="{FF2B5EF4-FFF2-40B4-BE49-F238E27FC236}">
              <a16:creationId xmlns:a16="http://schemas.microsoft.com/office/drawing/2014/main" id="{36AC6810-F29F-464E-BC72-4A7F53D5F3A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9" name="PoljeZBesedilom 1238">
          <a:extLst>
            <a:ext uri="{FF2B5EF4-FFF2-40B4-BE49-F238E27FC236}">
              <a16:creationId xmlns:a16="http://schemas.microsoft.com/office/drawing/2014/main" id="{4B5CB2D9-6FA4-4108-B007-6A7F0555182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0" name="PoljeZBesedilom 1239">
          <a:extLst>
            <a:ext uri="{FF2B5EF4-FFF2-40B4-BE49-F238E27FC236}">
              <a16:creationId xmlns:a16="http://schemas.microsoft.com/office/drawing/2014/main" id="{0A92DF86-DBD3-4AFC-BF99-5E08DCEB54C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1" name="PoljeZBesedilom 1240">
          <a:extLst>
            <a:ext uri="{FF2B5EF4-FFF2-40B4-BE49-F238E27FC236}">
              <a16:creationId xmlns:a16="http://schemas.microsoft.com/office/drawing/2014/main" id="{3EB72BAF-5B2C-4346-AE37-6670DA6B48E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2" name="PoljeZBesedilom 1241">
          <a:extLst>
            <a:ext uri="{FF2B5EF4-FFF2-40B4-BE49-F238E27FC236}">
              <a16:creationId xmlns:a16="http://schemas.microsoft.com/office/drawing/2014/main" id="{5C97BA78-3667-483F-9207-497898E1DE5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3" name="PoljeZBesedilom 1242">
          <a:extLst>
            <a:ext uri="{FF2B5EF4-FFF2-40B4-BE49-F238E27FC236}">
              <a16:creationId xmlns:a16="http://schemas.microsoft.com/office/drawing/2014/main" id="{3A2565F3-D609-45D2-BDCD-A1CB1701DA6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4" name="PoljeZBesedilom 1243">
          <a:extLst>
            <a:ext uri="{FF2B5EF4-FFF2-40B4-BE49-F238E27FC236}">
              <a16:creationId xmlns:a16="http://schemas.microsoft.com/office/drawing/2014/main" id="{13E8E3CF-5B99-4D98-8307-C45A725A098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5" name="PoljeZBesedilom 1244">
          <a:extLst>
            <a:ext uri="{FF2B5EF4-FFF2-40B4-BE49-F238E27FC236}">
              <a16:creationId xmlns:a16="http://schemas.microsoft.com/office/drawing/2014/main" id="{3A34F196-EB99-4245-BC27-1A638B6E068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6" name="PoljeZBesedilom 1245">
          <a:extLst>
            <a:ext uri="{FF2B5EF4-FFF2-40B4-BE49-F238E27FC236}">
              <a16:creationId xmlns:a16="http://schemas.microsoft.com/office/drawing/2014/main" id="{A6361275-36DB-4FAD-870D-E848AEC660C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7" name="PoljeZBesedilom 1246">
          <a:extLst>
            <a:ext uri="{FF2B5EF4-FFF2-40B4-BE49-F238E27FC236}">
              <a16:creationId xmlns:a16="http://schemas.microsoft.com/office/drawing/2014/main" id="{94D150CA-BF29-4878-8F54-46B890E9687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8" name="PoljeZBesedilom 1247">
          <a:extLst>
            <a:ext uri="{FF2B5EF4-FFF2-40B4-BE49-F238E27FC236}">
              <a16:creationId xmlns:a16="http://schemas.microsoft.com/office/drawing/2014/main" id="{E6F89A58-6B50-4DD2-88BF-22B0477AC63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9" name="PoljeZBesedilom 1248">
          <a:extLst>
            <a:ext uri="{FF2B5EF4-FFF2-40B4-BE49-F238E27FC236}">
              <a16:creationId xmlns:a16="http://schemas.microsoft.com/office/drawing/2014/main" id="{1F92A20A-C66D-4E60-B7E3-6CAB08DB3A5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0" name="PoljeZBesedilom 1249">
          <a:extLst>
            <a:ext uri="{FF2B5EF4-FFF2-40B4-BE49-F238E27FC236}">
              <a16:creationId xmlns:a16="http://schemas.microsoft.com/office/drawing/2014/main" id="{614925F3-BA54-4A77-A25C-B5A8DF9BB73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1" name="PoljeZBesedilom 1250">
          <a:extLst>
            <a:ext uri="{FF2B5EF4-FFF2-40B4-BE49-F238E27FC236}">
              <a16:creationId xmlns:a16="http://schemas.microsoft.com/office/drawing/2014/main" id="{0E125923-3D41-4633-8005-99CF8A21290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2" name="PoljeZBesedilom 1251">
          <a:extLst>
            <a:ext uri="{FF2B5EF4-FFF2-40B4-BE49-F238E27FC236}">
              <a16:creationId xmlns:a16="http://schemas.microsoft.com/office/drawing/2014/main" id="{6D2907C1-BC73-46FF-B17D-4AE9D8195A2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3" name="PoljeZBesedilom 1252">
          <a:extLst>
            <a:ext uri="{FF2B5EF4-FFF2-40B4-BE49-F238E27FC236}">
              <a16:creationId xmlns:a16="http://schemas.microsoft.com/office/drawing/2014/main" id="{B8619692-61DF-4BA8-99DC-17AA67B5074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4" name="PoljeZBesedilom 1253">
          <a:extLst>
            <a:ext uri="{FF2B5EF4-FFF2-40B4-BE49-F238E27FC236}">
              <a16:creationId xmlns:a16="http://schemas.microsoft.com/office/drawing/2014/main" id="{6DFDD3DE-7C75-4D3D-B241-5B1BCE7F2A0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5" name="PoljeZBesedilom 1254">
          <a:extLst>
            <a:ext uri="{FF2B5EF4-FFF2-40B4-BE49-F238E27FC236}">
              <a16:creationId xmlns:a16="http://schemas.microsoft.com/office/drawing/2014/main" id="{0BD55DCD-8B13-4141-B19D-182AB522F3C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6" name="PoljeZBesedilom 1255">
          <a:extLst>
            <a:ext uri="{FF2B5EF4-FFF2-40B4-BE49-F238E27FC236}">
              <a16:creationId xmlns:a16="http://schemas.microsoft.com/office/drawing/2014/main" id="{F3D0C1AC-8956-412A-ABD0-516F7B6E7D3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7" name="PoljeZBesedilom 1256">
          <a:extLst>
            <a:ext uri="{FF2B5EF4-FFF2-40B4-BE49-F238E27FC236}">
              <a16:creationId xmlns:a16="http://schemas.microsoft.com/office/drawing/2014/main" id="{01E174E3-F1ED-4F5D-9869-07EB520CE9B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8" name="PoljeZBesedilom 1257">
          <a:extLst>
            <a:ext uri="{FF2B5EF4-FFF2-40B4-BE49-F238E27FC236}">
              <a16:creationId xmlns:a16="http://schemas.microsoft.com/office/drawing/2014/main" id="{19721CC6-0143-4F3E-A364-E385C06A08E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9" name="PoljeZBesedilom 1258">
          <a:extLst>
            <a:ext uri="{FF2B5EF4-FFF2-40B4-BE49-F238E27FC236}">
              <a16:creationId xmlns:a16="http://schemas.microsoft.com/office/drawing/2014/main" id="{E232F6E5-5345-4D2B-951C-3B9A0A160B5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0" name="PoljeZBesedilom 1259">
          <a:extLst>
            <a:ext uri="{FF2B5EF4-FFF2-40B4-BE49-F238E27FC236}">
              <a16:creationId xmlns:a16="http://schemas.microsoft.com/office/drawing/2014/main" id="{B27D4A6B-7882-4E0B-A26D-44C48897F5E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1" name="PoljeZBesedilom 1260">
          <a:extLst>
            <a:ext uri="{FF2B5EF4-FFF2-40B4-BE49-F238E27FC236}">
              <a16:creationId xmlns:a16="http://schemas.microsoft.com/office/drawing/2014/main" id="{A3452DB3-29D5-401A-8F94-5B8986B672B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2" name="PoljeZBesedilom 1261">
          <a:extLst>
            <a:ext uri="{FF2B5EF4-FFF2-40B4-BE49-F238E27FC236}">
              <a16:creationId xmlns:a16="http://schemas.microsoft.com/office/drawing/2014/main" id="{0001B8AE-116C-4C76-A9A9-9A4B1B7F4BB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3" name="PoljeZBesedilom 1262">
          <a:extLst>
            <a:ext uri="{FF2B5EF4-FFF2-40B4-BE49-F238E27FC236}">
              <a16:creationId xmlns:a16="http://schemas.microsoft.com/office/drawing/2014/main" id="{7A6185E4-67EF-494B-B8A6-D50E5252147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4" name="PoljeZBesedilom 1263">
          <a:extLst>
            <a:ext uri="{FF2B5EF4-FFF2-40B4-BE49-F238E27FC236}">
              <a16:creationId xmlns:a16="http://schemas.microsoft.com/office/drawing/2014/main" id="{6E2C01E0-6F15-4766-9ABF-1E1E524BD07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5" name="PoljeZBesedilom 1264">
          <a:extLst>
            <a:ext uri="{FF2B5EF4-FFF2-40B4-BE49-F238E27FC236}">
              <a16:creationId xmlns:a16="http://schemas.microsoft.com/office/drawing/2014/main" id="{B632648E-1726-4D53-849E-D8ED7FBF0BE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6" name="PoljeZBesedilom 1265">
          <a:extLst>
            <a:ext uri="{FF2B5EF4-FFF2-40B4-BE49-F238E27FC236}">
              <a16:creationId xmlns:a16="http://schemas.microsoft.com/office/drawing/2014/main" id="{8170F3BA-C584-4FE9-A8C6-971D240B24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67" name="PoljeZBesedilom 1266">
          <a:extLst>
            <a:ext uri="{FF2B5EF4-FFF2-40B4-BE49-F238E27FC236}">
              <a16:creationId xmlns:a16="http://schemas.microsoft.com/office/drawing/2014/main" id="{62FD5335-8463-480D-94EB-F10A4590A5B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68" name="PoljeZBesedilom 1267">
          <a:extLst>
            <a:ext uri="{FF2B5EF4-FFF2-40B4-BE49-F238E27FC236}">
              <a16:creationId xmlns:a16="http://schemas.microsoft.com/office/drawing/2014/main" id="{2838B7AF-A4B3-4F8C-B23F-85A323124A4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69" name="PoljeZBesedilom 1268">
          <a:extLst>
            <a:ext uri="{FF2B5EF4-FFF2-40B4-BE49-F238E27FC236}">
              <a16:creationId xmlns:a16="http://schemas.microsoft.com/office/drawing/2014/main" id="{C7C3425B-FBD1-42BB-B152-B0829DDB021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70" name="PoljeZBesedilom 1269">
          <a:extLst>
            <a:ext uri="{FF2B5EF4-FFF2-40B4-BE49-F238E27FC236}">
              <a16:creationId xmlns:a16="http://schemas.microsoft.com/office/drawing/2014/main" id="{6562C16F-FD7A-49A3-B6C4-088FA188CF9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71" name="PoljeZBesedilom 1270">
          <a:extLst>
            <a:ext uri="{FF2B5EF4-FFF2-40B4-BE49-F238E27FC236}">
              <a16:creationId xmlns:a16="http://schemas.microsoft.com/office/drawing/2014/main" id="{A0440915-7A19-44F0-AB01-ADE6D23CDA5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2" name="PoljeZBesedilom 1271">
          <a:extLst>
            <a:ext uri="{FF2B5EF4-FFF2-40B4-BE49-F238E27FC236}">
              <a16:creationId xmlns:a16="http://schemas.microsoft.com/office/drawing/2014/main" id="{44935B8F-ADE4-40D9-B477-5D3A5C95137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3" name="PoljeZBesedilom 1272">
          <a:extLst>
            <a:ext uri="{FF2B5EF4-FFF2-40B4-BE49-F238E27FC236}">
              <a16:creationId xmlns:a16="http://schemas.microsoft.com/office/drawing/2014/main" id="{33E91026-1C51-430E-8C4F-17CE7D5B7AE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4" name="PoljeZBesedilom 1273">
          <a:extLst>
            <a:ext uri="{FF2B5EF4-FFF2-40B4-BE49-F238E27FC236}">
              <a16:creationId xmlns:a16="http://schemas.microsoft.com/office/drawing/2014/main" id="{3401BCD6-8CAF-408D-A0C1-7B8A2A3BAF1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5" name="PoljeZBesedilom 1274">
          <a:extLst>
            <a:ext uri="{FF2B5EF4-FFF2-40B4-BE49-F238E27FC236}">
              <a16:creationId xmlns:a16="http://schemas.microsoft.com/office/drawing/2014/main" id="{4150FEC1-BC99-412F-ABE0-6420B7F25F8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76" name="PoljeZBesedilom 1275">
          <a:extLst>
            <a:ext uri="{FF2B5EF4-FFF2-40B4-BE49-F238E27FC236}">
              <a16:creationId xmlns:a16="http://schemas.microsoft.com/office/drawing/2014/main" id="{79E32BBB-6DC3-4F56-B808-A0BF801391A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77" name="PoljeZBesedilom 1276">
          <a:extLst>
            <a:ext uri="{FF2B5EF4-FFF2-40B4-BE49-F238E27FC236}">
              <a16:creationId xmlns:a16="http://schemas.microsoft.com/office/drawing/2014/main" id="{C5564910-9D06-44BC-A33B-96AD43CC3FF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78" name="PoljeZBesedilom 1277">
          <a:extLst>
            <a:ext uri="{FF2B5EF4-FFF2-40B4-BE49-F238E27FC236}">
              <a16:creationId xmlns:a16="http://schemas.microsoft.com/office/drawing/2014/main" id="{08661423-675E-4EAF-94C0-A1EDE1CD171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9" name="PoljeZBesedilom 1278">
          <a:extLst>
            <a:ext uri="{FF2B5EF4-FFF2-40B4-BE49-F238E27FC236}">
              <a16:creationId xmlns:a16="http://schemas.microsoft.com/office/drawing/2014/main" id="{8F33A3CC-7025-4B60-9D54-7D22EEF72EE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0" name="PoljeZBesedilom 1279">
          <a:extLst>
            <a:ext uri="{FF2B5EF4-FFF2-40B4-BE49-F238E27FC236}">
              <a16:creationId xmlns:a16="http://schemas.microsoft.com/office/drawing/2014/main" id="{93E45EF1-2161-474F-BD82-41797AB4A4A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1" name="PoljeZBesedilom 1280">
          <a:extLst>
            <a:ext uri="{FF2B5EF4-FFF2-40B4-BE49-F238E27FC236}">
              <a16:creationId xmlns:a16="http://schemas.microsoft.com/office/drawing/2014/main" id="{58EF94CD-0643-4057-8E99-7F472A72812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2" name="PoljeZBesedilom 1281">
          <a:extLst>
            <a:ext uri="{FF2B5EF4-FFF2-40B4-BE49-F238E27FC236}">
              <a16:creationId xmlns:a16="http://schemas.microsoft.com/office/drawing/2014/main" id="{E5044377-56A6-4AC2-95B5-C70C4BA3F28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3" name="PoljeZBesedilom 1282">
          <a:extLst>
            <a:ext uri="{FF2B5EF4-FFF2-40B4-BE49-F238E27FC236}">
              <a16:creationId xmlns:a16="http://schemas.microsoft.com/office/drawing/2014/main" id="{03A3CFAA-784E-4D51-A7F8-75E4A07ADD5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4" name="PoljeZBesedilom 1283">
          <a:extLst>
            <a:ext uri="{FF2B5EF4-FFF2-40B4-BE49-F238E27FC236}">
              <a16:creationId xmlns:a16="http://schemas.microsoft.com/office/drawing/2014/main" id="{143A7B80-310F-4597-8286-4FCBAF8990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5" name="PoljeZBesedilom 1284">
          <a:extLst>
            <a:ext uri="{FF2B5EF4-FFF2-40B4-BE49-F238E27FC236}">
              <a16:creationId xmlns:a16="http://schemas.microsoft.com/office/drawing/2014/main" id="{868A0756-5448-4194-A008-915572D6BA8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6" name="PoljeZBesedilom 1285">
          <a:extLst>
            <a:ext uri="{FF2B5EF4-FFF2-40B4-BE49-F238E27FC236}">
              <a16:creationId xmlns:a16="http://schemas.microsoft.com/office/drawing/2014/main" id="{1E8CF946-31B6-4B31-B65E-A8E4AC5CBF6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7" name="PoljeZBesedilom 1286">
          <a:extLst>
            <a:ext uri="{FF2B5EF4-FFF2-40B4-BE49-F238E27FC236}">
              <a16:creationId xmlns:a16="http://schemas.microsoft.com/office/drawing/2014/main" id="{39FD8655-CD00-43B8-B091-5CC91988347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8" name="PoljeZBesedilom 1287">
          <a:extLst>
            <a:ext uri="{FF2B5EF4-FFF2-40B4-BE49-F238E27FC236}">
              <a16:creationId xmlns:a16="http://schemas.microsoft.com/office/drawing/2014/main" id="{518C2710-A524-4B65-B9AF-26D80EA4CF9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89" name="PoljeZBesedilom 1288">
          <a:extLst>
            <a:ext uri="{FF2B5EF4-FFF2-40B4-BE49-F238E27FC236}">
              <a16:creationId xmlns:a16="http://schemas.microsoft.com/office/drawing/2014/main" id="{A1954B6C-7B70-4B22-AAF9-0EB59C2D995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0" name="PoljeZBesedilom 1289">
          <a:extLst>
            <a:ext uri="{FF2B5EF4-FFF2-40B4-BE49-F238E27FC236}">
              <a16:creationId xmlns:a16="http://schemas.microsoft.com/office/drawing/2014/main" id="{A090A306-44B3-459E-A18F-BC5DBE62455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1" name="PoljeZBesedilom 1290">
          <a:extLst>
            <a:ext uri="{FF2B5EF4-FFF2-40B4-BE49-F238E27FC236}">
              <a16:creationId xmlns:a16="http://schemas.microsoft.com/office/drawing/2014/main" id="{97BCBC59-806A-4CF5-B372-64ECAEDA093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2" name="PoljeZBesedilom 1291">
          <a:extLst>
            <a:ext uri="{FF2B5EF4-FFF2-40B4-BE49-F238E27FC236}">
              <a16:creationId xmlns:a16="http://schemas.microsoft.com/office/drawing/2014/main" id="{785A08F9-52CC-40E1-A6C3-5D13077818F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3" name="PoljeZBesedilom 1292">
          <a:extLst>
            <a:ext uri="{FF2B5EF4-FFF2-40B4-BE49-F238E27FC236}">
              <a16:creationId xmlns:a16="http://schemas.microsoft.com/office/drawing/2014/main" id="{BC3CD9B6-FD2A-4642-920D-B63EF2EAF41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4" name="PoljeZBesedilom 1293">
          <a:extLst>
            <a:ext uri="{FF2B5EF4-FFF2-40B4-BE49-F238E27FC236}">
              <a16:creationId xmlns:a16="http://schemas.microsoft.com/office/drawing/2014/main" id="{C0F3DF1E-B147-4CCB-AFA8-46F86774AEF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5" name="PoljeZBesedilom 1294">
          <a:extLst>
            <a:ext uri="{FF2B5EF4-FFF2-40B4-BE49-F238E27FC236}">
              <a16:creationId xmlns:a16="http://schemas.microsoft.com/office/drawing/2014/main" id="{9DA4401D-B8EF-4E86-89A9-F2C0F0347E5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6" name="PoljeZBesedilom 1295">
          <a:extLst>
            <a:ext uri="{FF2B5EF4-FFF2-40B4-BE49-F238E27FC236}">
              <a16:creationId xmlns:a16="http://schemas.microsoft.com/office/drawing/2014/main" id="{ACF6BC9E-C3D2-456D-B434-A3B77C0E472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7" name="PoljeZBesedilom 1296">
          <a:extLst>
            <a:ext uri="{FF2B5EF4-FFF2-40B4-BE49-F238E27FC236}">
              <a16:creationId xmlns:a16="http://schemas.microsoft.com/office/drawing/2014/main" id="{9FC81A02-BED4-40B7-BE39-2EA00A2B256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8" name="PoljeZBesedilom 1297">
          <a:extLst>
            <a:ext uri="{FF2B5EF4-FFF2-40B4-BE49-F238E27FC236}">
              <a16:creationId xmlns:a16="http://schemas.microsoft.com/office/drawing/2014/main" id="{C2E081BA-2243-4CBE-8790-1941708AEC7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9" name="PoljeZBesedilom 1298">
          <a:extLst>
            <a:ext uri="{FF2B5EF4-FFF2-40B4-BE49-F238E27FC236}">
              <a16:creationId xmlns:a16="http://schemas.microsoft.com/office/drawing/2014/main" id="{18977EB1-EA84-4364-8A21-6B472FBBEFD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300" name="PoljeZBesedilom 1299">
          <a:extLst>
            <a:ext uri="{FF2B5EF4-FFF2-40B4-BE49-F238E27FC236}">
              <a16:creationId xmlns:a16="http://schemas.microsoft.com/office/drawing/2014/main" id="{155FA873-D4C7-42FB-A739-78F726CD804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301" name="PoljeZBesedilom 1300">
          <a:extLst>
            <a:ext uri="{FF2B5EF4-FFF2-40B4-BE49-F238E27FC236}">
              <a16:creationId xmlns:a16="http://schemas.microsoft.com/office/drawing/2014/main" id="{5EADE9DA-A3FF-4981-A63F-13E7F7771136}"/>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2" name="PoljeZBesedilom 1301">
          <a:extLst>
            <a:ext uri="{FF2B5EF4-FFF2-40B4-BE49-F238E27FC236}">
              <a16:creationId xmlns:a16="http://schemas.microsoft.com/office/drawing/2014/main" id="{0C3D43D2-B488-4A61-ABF0-31E4A16F0F6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3" name="PoljeZBesedilom 1302">
          <a:extLst>
            <a:ext uri="{FF2B5EF4-FFF2-40B4-BE49-F238E27FC236}">
              <a16:creationId xmlns:a16="http://schemas.microsoft.com/office/drawing/2014/main" id="{0F7BBB7D-7F36-49FC-8800-649AF89F63A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4" name="PoljeZBesedilom 1303">
          <a:extLst>
            <a:ext uri="{FF2B5EF4-FFF2-40B4-BE49-F238E27FC236}">
              <a16:creationId xmlns:a16="http://schemas.microsoft.com/office/drawing/2014/main" id="{C3E866D4-C042-477D-8E42-8F5CEFB07E9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5" name="PoljeZBesedilom 1304">
          <a:extLst>
            <a:ext uri="{FF2B5EF4-FFF2-40B4-BE49-F238E27FC236}">
              <a16:creationId xmlns:a16="http://schemas.microsoft.com/office/drawing/2014/main" id="{CB47FBBB-873A-48A4-B150-F7091D4B6C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6" name="PoljeZBesedilom 1305">
          <a:extLst>
            <a:ext uri="{FF2B5EF4-FFF2-40B4-BE49-F238E27FC236}">
              <a16:creationId xmlns:a16="http://schemas.microsoft.com/office/drawing/2014/main" id="{10323111-AFCC-4267-9239-BEBFBC82DBD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7" name="PoljeZBesedilom 1306">
          <a:extLst>
            <a:ext uri="{FF2B5EF4-FFF2-40B4-BE49-F238E27FC236}">
              <a16:creationId xmlns:a16="http://schemas.microsoft.com/office/drawing/2014/main" id="{A8442F13-E3B2-4117-9DDE-D772FC1A1A8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8" name="PoljeZBesedilom 1307">
          <a:extLst>
            <a:ext uri="{FF2B5EF4-FFF2-40B4-BE49-F238E27FC236}">
              <a16:creationId xmlns:a16="http://schemas.microsoft.com/office/drawing/2014/main" id="{031B6149-BC0C-4C07-AE74-7C96309E0A4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9" name="PoljeZBesedilom 1308">
          <a:extLst>
            <a:ext uri="{FF2B5EF4-FFF2-40B4-BE49-F238E27FC236}">
              <a16:creationId xmlns:a16="http://schemas.microsoft.com/office/drawing/2014/main" id="{2381FABE-6E73-4570-95DC-921CBB95EB3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0" name="PoljeZBesedilom 1309">
          <a:extLst>
            <a:ext uri="{FF2B5EF4-FFF2-40B4-BE49-F238E27FC236}">
              <a16:creationId xmlns:a16="http://schemas.microsoft.com/office/drawing/2014/main" id="{9B710174-D17B-44FC-A232-0B1C5AE29DB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1" name="PoljeZBesedilom 1310">
          <a:extLst>
            <a:ext uri="{FF2B5EF4-FFF2-40B4-BE49-F238E27FC236}">
              <a16:creationId xmlns:a16="http://schemas.microsoft.com/office/drawing/2014/main" id="{2A167317-7DD0-4D56-9049-81CD195B4DB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2" name="PoljeZBesedilom 1311">
          <a:extLst>
            <a:ext uri="{FF2B5EF4-FFF2-40B4-BE49-F238E27FC236}">
              <a16:creationId xmlns:a16="http://schemas.microsoft.com/office/drawing/2014/main" id="{849E12E2-8031-4DAB-B17A-4DFA5E37869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3" name="PoljeZBesedilom 1312">
          <a:extLst>
            <a:ext uri="{FF2B5EF4-FFF2-40B4-BE49-F238E27FC236}">
              <a16:creationId xmlns:a16="http://schemas.microsoft.com/office/drawing/2014/main" id="{C74630F4-F44E-4909-BEB0-EC785AD1392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4" name="PoljeZBesedilom 1313">
          <a:extLst>
            <a:ext uri="{FF2B5EF4-FFF2-40B4-BE49-F238E27FC236}">
              <a16:creationId xmlns:a16="http://schemas.microsoft.com/office/drawing/2014/main" id="{36892958-9C4F-48EF-B727-A53057469FF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5" name="PoljeZBesedilom 1314">
          <a:extLst>
            <a:ext uri="{FF2B5EF4-FFF2-40B4-BE49-F238E27FC236}">
              <a16:creationId xmlns:a16="http://schemas.microsoft.com/office/drawing/2014/main" id="{57F9159B-EBAD-49BD-BCF5-6EC21E90E4A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6" name="PoljeZBesedilom 1315">
          <a:extLst>
            <a:ext uri="{FF2B5EF4-FFF2-40B4-BE49-F238E27FC236}">
              <a16:creationId xmlns:a16="http://schemas.microsoft.com/office/drawing/2014/main" id="{61AACF6F-E648-48E6-8B42-C779933454D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7" name="PoljeZBesedilom 1316">
          <a:extLst>
            <a:ext uri="{FF2B5EF4-FFF2-40B4-BE49-F238E27FC236}">
              <a16:creationId xmlns:a16="http://schemas.microsoft.com/office/drawing/2014/main" id="{F712650A-FB81-4E82-BBEB-2A1D5AF018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8" name="PoljeZBesedilom 1317">
          <a:extLst>
            <a:ext uri="{FF2B5EF4-FFF2-40B4-BE49-F238E27FC236}">
              <a16:creationId xmlns:a16="http://schemas.microsoft.com/office/drawing/2014/main" id="{F4EC8768-3E0D-40FE-ADFE-256EFA64FFC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9" name="PoljeZBesedilom 1318">
          <a:extLst>
            <a:ext uri="{FF2B5EF4-FFF2-40B4-BE49-F238E27FC236}">
              <a16:creationId xmlns:a16="http://schemas.microsoft.com/office/drawing/2014/main" id="{E65A24DF-5481-4855-99C8-9C8468A2E83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0" name="PoljeZBesedilom 1319">
          <a:extLst>
            <a:ext uri="{FF2B5EF4-FFF2-40B4-BE49-F238E27FC236}">
              <a16:creationId xmlns:a16="http://schemas.microsoft.com/office/drawing/2014/main" id="{D652FF2A-871E-4795-AF2A-FFE45AFD8A1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1" name="PoljeZBesedilom 1320">
          <a:extLst>
            <a:ext uri="{FF2B5EF4-FFF2-40B4-BE49-F238E27FC236}">
              <a16:creationId xmlns:a16="http://schemas.microsoft.com/office/drawing/2014/main" id="{ED2F3DB9-21FD-4717-BEE9-D59E4D2569B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2" name="PoljeZBesedilom 1321">
          <a:extLst>
            <a:ext uri="{FF2B5EF4-FFF2-40B4-BE49-F238E27FC236}">
              <a16:creationId xmlns:a16="http://schemas.microsoft.com/office/drawing/2014/main" id="{5B4B279D-33F3-44FB-983C-B585780C442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3" name="PoljeZBesedilom 1322">
          <a:extLst>
            <a:ext uri="{FF2B5EF4-FFF2-40B4-BE49-F238E27FC236}">
              <a16:creationId xmlns:a16="http://schemas.microsoft.com/office/drawing/2014/main" id="{BDBD8466-584C-4E4E-855E-28BF4EC2FD1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4" name="PoljeZBesedilom 1323">
          <a:extLst>
            <a:ext uri="{FF2B5EF4-FFF2-40B4-BE49-F238E27FC236}">
              <a16:creationId xmlns:a16="http://schemas.microsoft.com/office/drawing/2014/main" id="{6AE202D2-F2BF-4901-B8D3-8522ECF83BC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5" name="PoljeZBesedilom 1324">
          <a:extLst>
            <a:ext uri="{FF2B5EF4-FFF2-40B4-BE49-F238E27FC236}">
              <a16:creationId xmlns:a16="http://schemas.microsoft.com/office/drawing/2014/main" id="{837B41FF-0BF3-4255-A871-C020D9D2A5E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6" name="PoljeZBesedilom 1325">
          <a:extLst>
            <a:ext uri="{FF2B5EF4-FFF2-40B4-BE49-F238E27FC236}">
              <a16:creationId xmlns:a16="http://schemas.microsoft.com/office/drawing/2014/main" id="{02832FF2-2D89-42FA-9DF1-93AF7BEA959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7" name="PoljeZBesedilom 1326">
          <a:extLst>
            <a:ext uri="{FF2B5EF4-FFF2-40B4-BE49-F238E27FC236}">
              <a16:creationId xmlns:a16="http://schemas.microsoft.com/office/drawing/2014/main" id="{F50D764F-06E7-4858-BC2F-B04B756BECC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8" name="PoljeZBesedilom 1327">
          <a:extLst>
            <a:ext uri="{FF2B5EF4-FFF2-40B4-BE49-F238E27FC236}">
              <a16:creationId xmlns:a16="http://schemas.microsoft.com/office/drawing/2014/main" id="{E42BAD64-289A-4123-86AB-F80FA6601F0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9" name="PoljeZBesedilom 1328">
          <a:extLst>
            <a:ext uri="{FF2B5EF4-FFF2-40B4-BE49-F238E27FC236}">
              <a16:creationId xmlns:a16="http://schemas.microsoft.com/office/drawing/2014/main" id="{A71370F5-5AC7-415C-BB61-03B00C47CDA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0" name="PoljeZBesedilom 1329">
          <a:extLst>
            <a:ext uri="{FF2B5EF4-FFF2-40B4-BE49-F238E27FC236}">
              <a16:creationId xmlns:a16="http://schemas.microsoft.com/office/drawing/2014/main" id="{6747637B-EA7F-4B4D-92F8-D6CB6FF8B78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1" name="PoljeZBesedilom 1330">
          <a:extLst>
            <a:ext uri="{FF2B5EF4-FFF2-40B4-BE49-F238E27FC236}">
              <a16:creationId xmlns:a16="http://schemas.microsoft.com/office/drawing/2014/main" id="{2365C1CB-DF76-432C-85B7-032F6D09D89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2" name="PoljeZBesedilom 1331">
          <a:extLst>
            <a:ext uri="{FF2B5EF4-FFF2-40B4-BE49-F238E27FC236}">
              <a16:creationId xmlns:a16="http://schemas.microsoft.com/office/drawing/2014/main" id="{6629CA51-68D3-4333-91B2-0C5F5ABB486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3" name="PoljeZBesedilom 1332">
          <a:extLst>
            <a:ext uri="{FF2B5EF4-FFF2-40B4-BE49-F238E27FC236}">
              <a16:creationId xmlns:a16="http://schemas.microsoft.com/office/drawing/2014/main" id="{242842F2-0E49-4F07-B871-F20301C0B25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4" name="PoljeZBesedilom 1333">
          <a:extLst>
            <a:ext uri="{FF2B5EF4-FFF2-40B4-BE49-F238E27FC236}">
              <a16:creationId xmlns:a16="http://schemas.microsoft.com/office/drawing/2014/main" id="{1AB43F15-1BBF-40B9-AA1C-C0A4B25B4DE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5" name="PoljeZBesedilom 1334">
          <a:extLst>
            <a:ext uri="{FF2B5EF4-FFF2-40B4-BE49-F238E27FC236}">
              <a16:creationId xmlns:a16="http://schemas.microsoft.com/office/drawing/2014/main" id="{8E720DAD-BC49-425C-9D07-5D4D97EF3F1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6" name="PoljeZBesedilom 1335">
          <a:extLst>
            <a:ext uri="{FF2B5EF4-FFF2-40B4-BE49-F238E27FC236}">
              <a16:creationId xmlns:a16="http://schemas.microsoft.com/office/drawing/2014/main" id="{38F8B8C0-487D-443A-811C-E045036E5E5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7" name="PoljeZBesedilom 1336">
          <a:extLst>
            <a:ext uri="{FF2B5EF4-FFF2-40B4-BE49-F238E27FC236}">
              <a16:creationId xmlns:a16="http://schemas.microsoft.com/office/drawing/2014/main" id="{88A1A518-8960-494F-86DC-E3903450984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8" name="PoljeZBesedilom 1337">
          <a:extLst>
            <a:ext uri="{FF2B5EF4-FFF2-40B4-BE49-F238E27FC236}">
              <a16:creationId xmlns:a16="http://schemas.microsoft.com/office/drawing/2014/main" id="{E0FB1495-FA58-4089-9E7E-78E5348A9D6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9" name="PoljeZBesedilom 1338">
          <a:extLst>
            <a:ext uri="{FF2B5EF4-FFF2-40B4-BE49-F238E27FC236}">
              <a16:creationId xmlns:a16="http://schemas.microsoft.com/office/drawing/2014/main" id="{D90F8352-FCA9-4081-91B1-E565777469F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0" name="PoljeZBesedilom 1339">
          <a:extLst>
            <a:ext uri="{FF2B5EF4-FFF2-40B4-BE49-F238E27FC236}">
              <a16:creationId xmlns:a16="http://schemas.microsoft.com/office/drawing/2014/main" id="{69F0EE96-94B9-4E35-9284-093B6B4EB1E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1" name="PoljeZBesedilom 1340">
          <a:extLst>
            <a:ext uri="{FF2B5EF4-FFF2-40B4-BE49-F238E27FC236}">
              <a16:creationId xmlns:a16="http://schemas.microsoft.com/office/drawing/2014/main" id="{A18A9436-909C-49D6-BB4B-7ADFCE8D2BB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2" name="PoljeZBesedilom 1341">
          <a:extLst>
            <a:ext uri="{FF2B5EF4-FFF2-40B4-BE49-F238E27FC236}">
              <a16:creationId xmlns:a16="http://schemas.microsoft.com/office/drawing/2014/main" id="{D21FCCB5-6A71-43BB-BDD6-1CE2A85EED8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3" name="PoljeZBesedilom 1342">
          <a:extLst>
            <a:ext uri="{FF2B5EF4-FFF2-40B4-BE49-F238E27FC236}">
              <a16:creationId xmlns:a16="http://schemas.microsoft.com/office/drawing/2014/main" id="{BAB1452E-1BB6-428F-8173-0D1A001809D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4" name="PoljeZBesedilom 1343">
          <a:extLst>
            <a:ext uri="{FF2B5EF4-FFF2-40B4-BE49-F238E27FC236}">
              <a16:creationId xmlns:a16="http://schemas.microsoft.com/office/drawing/2014/main" id="{4BA46F2B-DA45-4EA9-9C4A-5A5370297D7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5" name="PoljeZBesedilom 1344">
          <a:extLst>
            <a:ext uri="{FF2B5EF4-FFF2-40B4-BE49-F238E27FC236}">
              <a16:creationId xmlns:a16="http://schemas.microsoft.com/office/drawing/2014/main" id="{D06148DA-3811-4426-B930-34C5185F5B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6" name="PoljeZBesedilom 1345">
          <a:extLst>
            <a:ext uri="{FF2B5EF4-FFF2-40B4-BE49-F238E27FC236}">
              <a16:creationId xmlns:a16="http://schemas.microsoft.com/office/drawing/2014/main" id="{F6199DA7-DBCE-4486-A19E-AF2E7408F38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7" name="PoljeZBesedilom 1346">
          <a:extLst>
            <a:ext uri="{FF2B5EF4-FFF2-40B4-BE49-F238E27FC236}">
              <a16:creationId xmlns:a16="http://schemas.microsoft.com/office/drawing/2014/main" id="{9AC2C674-8883-4D8A-8D10-31E417D4780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8" name="PoljeZBesedilom 1347">
          <a:extLst>
            <a:ext uri="{FF2B5EF4-FFF2-40B4-BE49-F238E27FC236}">
              <a16:creationId xmlns:a16="http://schemas.microsoft.com/office/drawing/2014/main" id="{9882D87C-43AA-407B-A229-378B0E4676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9" name="PoljeZBesedilom 1348">
          <a:extLst>
            <a:ext uri="{FF2B5EF4-FFF2-40B4-BE49-F238E27FC236}">
              <a16:creationId xmlns:a16="http://schemas.microsoft.com/office/drawing/2014/main" id="{CFEE3066-8C55-441F-B072-844DF0435B0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0" name="PoljeZBesedilom 1349">
          <a:extLst>
            <a:ext uri="{FF2B5EF4-FFF2-40B4-BE49-F238E27FC236}">
              <a16:creationId xmlns:a16="http://schemas.microsoft.com/office/drawing/2014/main" id="{4D92BBBD-5DB8-4BEF-87B0-463EC2B62BE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1" name="PoljeZBesedilom 1350">
          <a:extLst>
            <a:ext uri="{FF2B5EF4-FFF2-40B4-BE49-F238E27FC236}">
              <a16:creationId xmlns:a16="http://schemas.microsoft.com/office/drawing/2014/main" id="{11EBE71B-2A6B-4421-9158-0A70F4A1601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2" name="PoljeZBesedilom 1351">
          <a:extLst>
            <a:ext uri="{FF2B5EF4-FFF2-40B4-BE49-F238E27FC236}">
              <a16:creationId xmlns:a16="http://schemas.microsoft.com/office/drawing/2014/main" id="{2DCCFE72-5DAF-499F-96C5-BE2A6E7FF5A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3" name="PoljeZBesedilom 1352">
          <a:extLst>
            <a:ext uri="{FF2B5EF4-FFF2-40B4-BE49-F238E27FC236}">
              <a16:creationId xmlns:a16="http://schemas.microsoft.com/office/drawing/2014/main" id="{92653DCF-181D-4380-B1E2-ADB8DF8D81F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4" name="PoljeZBesedilom 1353">
          <a:extLst>
            <a:ext uri="{FF2B5EF4-FFF2-40B4-BE49-F238E27FC236}">
              <a16:creationId xmlns:a16="http://schemas.microsoft.com/office/drawing/2014/main" id="{CBC378F0-4955-42B1-93E0-32050EAF627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5" name="PoljeZBesedilom 1354">
          <a:extLst>
            <a:ext uri="{FF2B5EF4-FFF2-40B4-BE49-F238E27FC236}">
              <a16:creationId xmlns:a16="http://schemas.microsoft.com/office/drawing/2014/main" id="{4BDA3384-A2AC-4C84-9919-AB3B1D0E641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6" name="PoljeZBesedilom 1355">
          <a:extLst>
            <a:ext uri="{FF2B5EF4-FFF2-40B4-BE49-F238E27FC236}">
              <a16:creationId xmlns:a16="http://schemas.microsoft.com/office/drawing/2014/main" id="{B592B2D2-6332-4755-9DCE-52212C92FBB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7" name="PoljeZBesedilom 1356">
          <a:extLst>
            <a:ext uri="{FF2B5EF4-FFF2-40B4-BE49-F238E27FC236}">
              <a16:creationId xmlns:a16="http://schemas.microsoft.com/office/drawing/2014/main" id="{E24D02C9-45F9-4091-BC86-52C179475E5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8" name="PoljeZBesedilom 1357">
          <a:extLst>
            <a:ext uri="{FF2B5EF4-FFF2-40B4-BE49-F238E27FC236}">
              <a16:creationId xmlns:a16="http://schemas.microsoft.com/office/drawing/2014/main" id="{FEE69FBB-5AA1-47E6-A59F-CCFFBB8F2E5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9" name="PoljeZBesedilom 1358">
          <a:extLst>
            <a:ext uri="{FF2B5EF4-FFF2-40B4-BE49-F238E27FC236}">
              <a16:creationId xmlns:a16="http://schemas.microsoft.com/office/drawing/2014/main" id="{40DED99B-8399-4B25-8208-7EB47DFA15B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0" name="PoljeZBesedilom 1359">
          <a:extLst>
            <a:ext uri="{FF2B5EF4-FFF2-40B4-BE49-F238E27FC236}">
              <a16:creationId xmlns:a16="http://schemas.microsoft.com/office/drawing/2014/main" id="{919BCD0D-FE2B-4EAF-8666-813C4DEF892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1" name="PoljeZBesedilom 1360">
          <a:extLst>
            <a:ext uri="{FF2B5EF4-FFF2-40B4-BE49-F238E27FC236}">
              <a16:creationId xmlns:a16="http://schemas.microsoft.com/office/drawing/2014/main" id="{2EF4E364-A5E8-4BD6-826F-D444FF94BDA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2" name="PoljeZBesedilom 1361">
          <a:extLst>
            <a:ext uri="{FF2B5EF4-FFF2-40B4-BE49-F238E27FC236}">
              <a16:creationId xmlns:a16="http://schemas.microsoft.com/office/drawing/2014/main" id="{453277D9-ACEB-421E-AB0D-287C1C8BFD2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3" name="PoljeZBesedilom 1362">
          <a:extLst>
            <a:ext uri="{FF2B5EF4-FFF2-40B4-BE49-F238E27FC236}">
              <a16:creationId xmlns:a16="http://schemas.microsoft.com/office/drawing/2014/main" id="{D2DEE5EB-24A1-48BD-85F5-5863FE3679F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4" name="PoljeZBesedilom 1363">
          <a:extLst>
            <a:ext uri="{FF2B5EF4-FFF2-40B4-BE49-F238E27FC236}">
              <a16:creationId xmlns:a16="http://schemas.microsoft.com/office/drawing/2014/main" id="{AD825220-77D5-40F4-9476-B2AC9900F67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5" name="PoljeZBesedilom 1364">
          <a:extLst>
            <a:ext uri="{FF2B5EF4-FFF2-40B4-BE49-F238E27FC236}">
              <a16:creationId xmlns:a16="http://schemas.microsoft.com/office/drawing/2014/main" id="{42FA64FA-9EB2-4811-B9DC-E2B7CBEC8C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6" name="PoljeZBesedilom 1365">
          <a:extLst>
            <a:ext uri="{FF2B5EF4-FFF2-40B4-BE49-F238E27FC236}">
              <a16:creationId xmlns:a16="http://schemas.microsoft.com/office/drawing/2014/main" id="{CD235D84-9881-49CB-A5D4-4505FB70FC2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7" name="PoljeZBesedilom 1366">
          <a:extLst>
            <a:ext uri="{FF2B5EF4-FFF2-40B4-BE49-F238E27FC236}">
              <a16:creationId xmlns:a16="http://schemas.microsoft.com/office/drawing/2014/main" id="{314072A3-39EF-4F17-90F6-C4654505867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8" name="PoljeZBesedilom 1367">
          <a:extLst>
            <a:ext uri="{FF2B5EF4-FFF2-40B4-BE49-F238E27FC236}">
              <a16:creationId xmlns:a16="http://schemas.microsoft.com/office/drawing/2014/main" id="{7573CA5D-3A94-4AC5-9408-A51D3F3748F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9" name="PoljeZBesedilom 1368">
          <a:extLst>
            <a:ext uri="{FF2B5EF4-FFF2-40B4-BE49-F238E27FC236}">
              <a16:creationId xmlns:a16="http://schemas.microsoft.com/office/drawing/2014/main" id="{B7EAC843-6163-4759-B750-835567FC016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0" name="PoljeZBesedilom 1369">
          <a:extLst>
            <a:ext uri="{FF2B5EF4-FFF2-40B4-BE49-F238E27FC236}">
              <a16:creationId xmlns:a16="http://schemas.microsoft.com/office/drawing/2014/main" id="{3F2A341C-73FC-4232-8D47-BB47DF0390E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1" name="PoljeZBesedilom 1370">
          <a:extLst>
            <a:ext uri="{FF2B5EF4-FFF2-40B4-BE49-F238E27FC236}">
              <a16:creationId xmlns:a16="http://schemas.microsoft.com/office/drawing/2014/main" id="{9F160248-B242-4DF0-995A-B9C75B46015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2" name="PoljeZBesedilom 1371">
          <a:extLst>
            <a:ext uri="{FF2B5EF4-FFF2-40B4-BE49-F238E27FC236}">
              <a16:creationId xmlns:a16="http://schemas.microsoft.com/office/drawing/2014/main" id="{415D7F8B-60E0-4D9C-988A-7D992AD7EA9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373" name="PoljeZBesedilom 1372">
          <a:extLst>
            <a:ext uri="{FF2B5EF4-FFF2-40B4-BE49-F238E27FC236}">
              <a16:creationId xmlns:a16="http://schemas.microsoft.com/office/drawing/2014/main" id="{BA83807C-0A00-4F48-9AC6-FA3B2D414A89}"/>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374" name="PoljeZBesedilom 1373">
          <a:extLst>
            <a:ext uri="{FF2B5EF4-FFF2-40B4-BE49-F238E27FC236}">
              <a16:creationId xmlns:a16="http://schemas.microsoft.com/office/drawing/2014/main" id="{AE75CE85-D44D-4B63-A130-B69AEA4DA93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375" name="PoljeZBesedilom 1374">
          <a:extLst>
            <a:ext uri="{FF2B5EF4-FFF2-40B4-BE49-F238E27FC236}">
              <a16:creationId xmlns:a16="http://schemas.microsoft.com/office/drawing/2014/main" id="{8DF192B3-DFBD-4BB1-9553-977C3846B6C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6" name="PoljeZBesedilom 1375">
          <a:extLst>
            <a:ext uri="{FF2B5EF4-FFF2-40B4-BE49-F238E27FC236}">
              <a16:creationId xmlns:a16="http://schemas.microsoft.com/office/drawing/2014/main" id="{55BC2784-F6CE-471B-8932-C2F05667FA2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7" name="PoljeZBesedilom 1376">
          <a:extLst>
            <a:ext uri="{FF2B5EF4-FFF2-40B4-BE49-F238E27FC236}">
              <a16:creationId xmlns:a16="http://schemas.microsoft.com/office/drawing/2014/main" id="{EFDE901C-4D83-48F1-BF0C-6F1DF37BC2F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8" name="PoljeZBesedilom 1377">
          <a:extLst>
            <a:ext uri="{FF2B5EF4-FFF2-40B4-BE49-F238E27FC236}">
              <a16:creationId xmlns:a16="http://schemas.microsoft.com/office/drawing/2014/main" id="{097DBF1D-6C74-4C9E-878B-A804E055098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9" name="PoljeZBesedilom 1378">
          <a:extLst>
            <a:ext uri="{FF2B5EF4-FFF2-40B4-BE49-F238E27FC236}">
              <a16:creationId xmlns:a16="http://schemas.microsoft.com/office/drawing/2014/main" id="{4743019D-DFF3-42B5-9462-19AC69EDAD6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0" name="PoljeZBesedilom 1379">
          <a:extLst>
            <a:ext uri="{FF2B5EF4-FFF2-40B4-BE49-F238E27FC236}">
              <a16:creationId xmlns:a16="http://schemas.microsoft.com/office/drawing/2014/main" id="{46E886DB-A448-4B4D-810F-76497041B52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1" name="PoljeZBesedilom 1380">
          <a:extLst>
            <a:ext uri="{FF2B5EF4-FFF2-40B4-BE49-F238E27FC236}">
              <a16:creationId xmlns:a16="http://schemas.microsoft.com/office/drawing/2014/main" id="{8E456451-52F5-4EF6-B561-69C965A6B8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2" name="PoljeZBesedilom 1381">
          <a:extLst>
            <a:ext uri="{FF2B5EF4-FFF2-40B4-BE49-F238E27FC236}">
              <a16:creationId xmlns:a16="http://schemas.microsoft.com/office/drawing/2014/main" id="{F5C666A3-AE6B-4D44-8EFD-725AF57172B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3" name="PoljeZBesedilom 1382">
          <a:extLst>
            <a:ext uri="{FF2B5EF4-FFF2-40B4-BE49-F238E27FC236}">
              <a16:creationId xmlns:a16="http://schemas.microsoft.com/office/drawing/2014/main" id="{71854772-FFFD-489A-9B88-4F301630A48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4" name="PoljeZBesedilom 1383">
          <a:extLst>
            <a:ext uri="{FF2B5EF4-FFF2-40B4-BE49-F238E27FC236}">
              <a16:creationId xmlns:a16="http://schemas.microsoft.com/office/drawing/2014/main" id="{F6FCCB53-9E1C-4276-B8DE-0619324D44D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5" name="PoljeZBesedilom 1384">
          <a:extLst>
            <a:ext uri="{FF2B5EF4-FFF2-40B4-BE49-F238E27FC236}">
              <a16:creationId xmlns:a16="http://schemas.microsoft.com/office/drawing/2014/main" id="{DF4591C2-F514-4A8F-B800-0190A1B8605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6" name="PoljeZBesedilom 1385">
          <a:extLst>
            <a:ext uri="{FF2B5EF4-FFF2-40B4-BE49-F238E27FC236}">
              <a16:creationId xmlns:a16="http://schemas.microsoft.com/office/drawing/2014/main" id="{4F1B3C3C-6F7A-4B61-A3D9-8AB2A2D79AC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7" name="PoljeZBesedilom 1386">
          <a:extLst>
            <a:ext uri="{FF2B5EF4-FFF2-40B4-BE49-F238E27FC236}">
              <a16:creationId xmlns:a16="http://schemas.microsoft.com/office/drawing/2014/main" id="{6451408E-4FC7-44EA-96CF-98E48DB3BC7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8" name="PoljeZBesedilom 1387">
          <a:extLst>
            <a:ext uri="{FF2B5EF4-FFF2-40B4-BE49-F238E27FC236}">
              <a16:creationId xmlns:a16="http://schemas.microsoft.com/office/drawing/2014/main" id="{127C6C5B-4F9B-431E-820D-9EDE96E3FCD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9" name="PoljeZBesedilom 1388">
          <a:extLst>
            <a:ext uri="{FF2B5EF4-FFF2-40B4-BE49-F238E27FC236}">
              <a16:creationId xmlns:a16="http://schemas.microsoft.com/office/drawing/2014/main" id="{936FB358-354E-420F-AC2F-DF910CB5AB6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0" name="PoljeZBesedilom 1389">
          <a:extLst>
            <a:ext uri="{FF2B5EF4-FFF2-40B4-BE49-F238E27FC236}">
              <a16:creationId xmlns:a16="http://schemas.microsoft.com/office/drawing/2014/main" id="{A33E9A1D-2843-4394-A1AA-F8085CD44AE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1" name="PoljeZBesedilom 1390">
          <a:extLst>
            <a:ext uri="{FF2B5EF4-FFF2-40B4-BE49-F238E27FC236}">
              <a16:creationId xmlns:a16="http://schemas.microsoft.com/office/drawing/2014/main" id="{EDC67488-968C-4EF6-894B-6CD721F854F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2" name="PoljeZBesedilom 1391">
          <a:extLst>
            <a:ext uri="{FF2B5EF4-FFF2-40B4-BE49-F238E27FC236}">
              <a16:creationId xmlns:a16="http://schemas.microsoft.com/office/drawing/2014/main" id="{2B56EDC7-C43E-42DE-A274-F18BC66EDA7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3" name="PoljeZBesedilom 1392">
          <a:extLst>
            <a:ext uri="{FF2B5EF4-FFF2-40B4-BE49-F238E27FC236}">
              <a16:creationId xmlns:a16="http://schemas.microsoft.com/office/drawing/2014/main" id="{D0E01FC0-7288-4326-B9D8-19E5F81218B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4" name="PoljeZBesedilom 1393">
          <a:extLst>
            <a:ext uri="{FF2B5EF4-FFF2-40B4-BE49-F238E27FC236}">
              <a16:creationId xmlns:a16="http://schemas.microsoft.com/office/drawing/2014/main" id="{BE1E54F7-F037-43ED-A162-B81D1A51168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5" name="PoljeZBesedilom 1394">
          <a:extLst>
            <a:ext uri="{FF2B5EF4-FFF2-40B4-BE49-F238E27FC236}">
              <a16:creationId xmlns:a16="http://schemas.microsoft.com/office/drawing/2014/main" id="{62C89E60-BDCA-4D00-AD81-7148FF2BDE9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6" name="PoljeZBesedilom 1395">
          <a:extLst>
            <a:ext uri="{FF2B5EF4-FFF2-40B4-BE49-F238E27FC236}">
              <a16:creationId xmlns:a16="http://schemas.microsoft.com/office/drawing/2014/main" id="{B02FBF81-7DD6-4FF0-B323-92709436E1E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7" name="PoljeZBesedilom 1396">
          <a:extLst>
            <a:ext uri="{FF2B5EF4-FFF2-40B4-BE49-F238E27FC236}">
              <a16:creationId xmlns:a16="http://schemas.microsoft.com/office/drawing/2014/main" id="{515A09AC-7B7A-41D7-93A3-1AE866E2B1F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8" name="PoljeZBesedilom 1397">
          <a:extLst>
            <a:ext uri="{FF2B5EF4-FFF2-40B4-BE49-F238E27FC236}">
              <a16:creationId xmlns:a16="http://schemas.microsoft.com/office/drawing/2014/main" id="{8882C499-7377-4179-8AEB-9532BCF1B3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9" name="PoljeZBesedilom 1398">
          <a:extLst>
            <a:ext uri="{FF2B5EF4-FFF2-40B4-BE49-F238E27FC236}">
              <a16:creationId xmlns:a16="http://schemas.microsoft.com/office/drawing/2014/main" id="{55463B53-B413-4A3F-9C8D-F8F07F97EF9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00" name="PoljeZBesedilom 1399">
          <a:extLst>
            <a:ext uri="{FF2B5EF4-FFF2-40B4-BE49-F238E27FC236}">
              <a16:creationId xmlns:a16="http://schemas.microsoft.com/office/drawing/2014/main" id="{BE22D413-1BE4-4318-B348-9BCEA6968DC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01" name="PoljeZBesedilom 1400">
          <a:extLst>
            <a:ext uri="{FF2B5EF4-FFF2-40B4-BE49-F238E27FC236}">
              <a16:creationId xmlns:a16="http://schemas.microsoft.com/office/drawing/2014/main" id="{C8520279-E736-4B33-92AA-752595CC453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2" name="PoljeZBesedilom 1401">
          <a:extLst>
            <a:ext uri="{FF2B5EF4-FFF2-40B4-BE49-F238E27FC236}">
              <a16:creationId xmlns:a16="http://schemas.microsoft.com/office/drawing/2014/main" id="{3BD930E4-9C1D-4F06-A678-C8A32B4AC54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3" name="PoljeZBesedilom 1402">
          <a:extLst>
            <a:ext uri="{FF2B5EF4-FFF2-40B4-BE49-F238E27FC236}">
              <a16:creationId xmlns:a16="http://schemas.microsoft.com/office/drawing/2014/main" id="{801ADAD9-54FA-49A7-B06A-A29F827D297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4" name="PoljeZBesedilom 1403">
          <a:extLst>
            <a:ext uri="{FF2B5EF4-FFF2-40B4-BE49-F238E27FC236}">
              <a16:creationId xmlns:a16="http://schemas.microsoft.com/office/drawing/2014/main" id="{053593A7-BD29-4279-8CA2-571F5FCCDC5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5" name="PoljeZBesedilom 1404">
          <a:extLst>
            <a:ext uri="{FF2B5EF4-FFF2-40B4-BE49-F238E27FC236}">
              <a16:creationId xmlns:a16="http://schemas.microsoft.com/office/drawing/2014/main" id="{8E796507-0C31-4695-98CE-86443E2B2BB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6" name="PoljeZBesedilom 1405">
          <a:extLst>
            <a:ext uri="{FF2B5EF4-FFF2-40B4-BE49-F238E27FC236}">
              <a16:creationId xmlns:a16="http://schemas.microsoft.com/office/drawing/2014/main" id="{18BCA824-5A6D-483D-A2E4-D0BCC7A70E5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7" name="PoljeZBesedilom 1406">
          <a:extLst>
            <a:ext uri="{FF2B5EF4-FFF2-40B4-BE49-F238E27FC236}">
              <a16:creationId xmlns:a16="http://schemas.microsoft.com/office/drawing/2014/main" id="{B8895A39-E701-435E-8CDE-B3302B25B24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8" name="PoljeZBesedilom 1407">
          <a:extLst>
            <a:ext uri="{FF2B5EF4-FFF2-40B4-BE49-F238E27FC236}">
              <a16:creationId xmlns:a16="http://schemas.microsoft.com/office/drawing/2014/main" id="{54C5DB4C-4D6D-48FF-AE61-6DBE70B71AE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9" name="PoljeZBesedilom 1408">
          <a:extLst>
            <a:ext uri="{FF2B5EF4-FFF2-40B4-BE49-F238E27FC236}">
              <a16:creationId xmlns:a16="http://schemas.microsoft.com/office/drawing/2014/main" id="{89DC46B9-A424-48B3-9A38-2C401EDC9D9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0" name="PoljeZBesedilom 1409">
          <a:extLst>
            <a:ext uri="{FF2B5EF4-FFF2-40B4-BE49-F238E27FC236}">
              <a16:creationId xmlns:a16="http://schemas.microsoft.com/office/drawing/2014/main" id="{B4EF14CD-05DC-4A3B-9DFD-2541947D48B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1" name="PoljeZBesedilom 1410">
          <a:extLst>
            <a:ext uri="{FF2B5EF4-FFF2-40B4-BE49-F238E27FC236}">
              <a16:creationId xmlns:a16="http://schemas.microsoft.com/office/drawing/2014/main" id="{A7024154-1515-49C4-A9CC-DE0FF546078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2" name="PoljeZBesedilom 1411">
          <a:extLst>
            <a:ext uri="{FF2B5EF4-FFF2-40B4-BE49-F238E27FC236}">
              <a16:creationId xmlns:a16="http://schemas.microsoft.com/office/drawing/2014/main" id="{4895147C-BF77-446E-9BC1-C0D64E959D5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3" name="PoljeZBesedilom 1412">
          <a:extLst>
            <a:ext uri="{FF2B5EF4-FFF2-40B4-BE49-F238E27FC236}">
              <a16:creationId xmlns:a16="http://schemas.microsoft.com/office/drawing/2014/main" id="{B096BAFF-C834-4F17-8AEE-03CAA2B320D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4" name="PoljeZBesedilom 1413">
          <a:extLst>
            <a:ext uri="{FF2B5EF4-FFF2-40B4-BE49-F238E27FC236}">
              <a16:creationId xmlns:a16="http://schemas.microsoft.com/office/drawing/2014/main" id="{D0131028-92F5-4517-88AE-B4AD7D2F541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5" name="PoljeZBesedilom 1414">
          <a:extLst>
            <a:ext uri="{FF2B5EF4-FFF2-40B4-BE49-F238E27FC236}">
              <a16:creationId xmlns:a16="http://schemas.microsoft.com/office/drawing/2014/main" id="{F30FDB9A-66D4-4345-97F9-7985692EB37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6" name="PoljeZBesedilom 1415">
          <a:extLst>
            <a:ext uri="{FF2B5EF4-FFF2-40B4-BE49-F238E27FC236}">
              <a16:creationId xmlns:a16="http://schemas.microsoft.com/office/drawing/2014/main" id="{477F0D73-D570-4FAD-AC28-FBA12E1744B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7" name="PoljeZBesedilom 1416">
          <a:extLst>
            <a:ext uri="{FF2B5EF4-FFF2-40B4-BE49-F238E27FC236}">
              <a16:creationId xmlns:a16="http://schemas.microsoft.com/office/drawing/2014/main" id="{66691878-6C63-404B-A2DF-EF17DE90AEB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8" name="PoljeZBesedilom 1417">
          <a:extLst>
            <a:ext uri="{FF2B5EF4-FFF2-40B4-BE49-F238E27FC236}">
              <a16:creationId xmlns:a16="http://schemas.microsoft.com/office/drawing/2014/main" id="{C701A5AF-569F-4112-BB79-09EAC1D48D8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9" name="PoljeZBesedilom 1418">
          <a:extLst>
            <a:ext uri="{FF2B5EF4-FFF2-40B4-BE49-F238E27FC236}">
              <a16:creationId xmlns:a16="http://schemas.microsoft.com/office/drawing/2014/main" id="{86639C78-017F-45BA-BDF7-DC5764377F7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0" name="PoljeZBesedilom 1419">
          <a:extLst>
            <a:ext uri="{FF2B5EF4-FFF2-40B4-BE49-F238E27FC236}">
              <a16:creationId xmlns:a16="http://schemas.microsoft.com/office/drawing/2014/main" id="{1D989430-F163-4E45-990B-196778479A6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1" name="PoljeZBesedilom 1420">
          <a:extLst>
            <a:ext uri="{FF2B5EF4-FFF2-40B4-BE49-F238E27FC236}">
              <a16:creationId xmlns:a16="http://schemas.microsoft.com/office/drawing/2014/main" id="{DC0B39F7-D565-49F7-A8D1-2C31F0CB72F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2" name="PoljeZBesedilom 1421">
          <a:extLst>
            <a:ext uri="{FF2B5EF4-FFF2-40B4-BE49-F238E27FC236}">
              <a16:creationId xmlns:a16="http://schemas.microsoft.com/office/drawing/2014/main" id="{58B46AF8-DC59-4320-BD2C-F2EADF5DC3E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3" name="PoljeZBesedilom 1422">
          <a:extLst>
            <a:ext uri="{FF2B5EF4-FFF2-40B4-BE49-F238E27FC236}">
              <a16:creationId xmlns:a16="http://schemas.microsoft.com/office/drawing/2014/main" id="{72D6120C-1DBC-41EC-B038-3AECD03898E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4" name="PoljeZBesedilom 1423">
          <a:extLst>
            <a:ext uri="{FF2B5EF4-FFF2-40B4-BE49-F238E27FC236}">
              <a16:creationId xmlns:a16="http://schemas.microsoft.com/office/drawing/2014/main" id="{87CFB165-0D6B-4A68-B9B9-5ECA074F7F4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5" name="PoljeZBesedilom 1424">
          <a:extLst>
            <a:ext uri="{FF2B5EF4-FFF2-40B4-BE49-F238E27FC236}">
              <a16:creationId xmlns:a16="http://schemas.microsoft.com/office/drawing/2014/main" id="{B197366D-EB65-4987-9E3B-3DFBC3CB7A0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6" name="PoljeZBesedilom 1425">
          <a:extLst>
            <a:ext uri="{FF2B5EF4-FFF2-40B4-BE49-F238E27FC236}">
              <a16:creationId xmlns:a16="http://schemas.microsoft.com/office/drawing/2014/main" id="{6D0856D0-84BD-4ED1-97AD-94D86E0CEED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7" name="PoljeZBesedilom 1426">
          <a:extLst>
            <a:ext uri="{FF2B5EF4-FFF2-40B4-BE49-F238E27FC236}">
              <a16:creationId xmlns:a16="http://schemas.microsoft.com/office/drawing/2014/main" id="{1D19C2C1-3098-46CE-867D-8F7C5D28938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8" name="PoljeZBesedilom 1427">
          <a:extLst>
            <a:ext uri="{FF2B5EF4-FFF2-40B4-BE49-F238E27FC236}">
              <a16:creationId xmlns:a16="http://schemas.microsoft.com/office/drawing/2014/main" id="{73177581-8F22-4471-8C31-5596A80D00D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9" name="PoljeZBesedilom 1428">
          <a:extLst>
            <a:ext uri="{FF2B5EF4-FFF2-40B4-BE49-F238E27FC236}">
              <a16:creationId xmlns:a16="http://schemas.microsoft.com/office/drawing/2014/main" id="{B2545792-28CC-4ADC-8EC6-08FC6ED17C8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0" name="PoljeZBesedilom 1429">
          <a:extLst>
            <a:ext uri="{FF2B5EF4-FFF2-40B4-BE49-F238E27FC236}">
              <a16:creationId xmlns:a16="http://schemas.microsoft.com/office/drawing/2014/main" id="{2FEEAEDA-372E-4204-B776-8850EFEF499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1" name="PoljeZBesedilom 1430">
          <a:extLst>
            <a:ext uri="{FF2B5EF4-FFF2-40B4-BE49-F238E27FC236}">
              <a16:creationId xmlns:a16="http://schemas.microsoft.com/office/drawing/2014/main" id="{1D03D2FF-6893-4A13-AA93-C59E4216E28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2" name="PoljeZBesedilom 1431">
          <a:extLst>
            <a:ext uri="{FF2B5EF4-FFF2-40B4-BE49-F238E27FC236}">
              <a16:creationId xmlns:a16="http://schemas.microsoft.com/office/drawing/2014/main" id="{DF005C24-2C46-417D-83AC-FDC1916CCE9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3" name="PoljeZBesedilom 1432">
          <a:extLst>
            <a:ext uri="{FF2B5EF4-FFF2-40B4-BE49-F238E27FC236}">
              <a16:creationId xmlns:a16="http://schemas.microsoft.com/office/drawing/2014/main" id="{0E756F78-E3B9-4BD7-903E-8A777B48930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4" name="PoljeZBesedilom 1433">
          <a:extLst>
            <a:ext uri="{FF2B5EF4-FFF2-40B4-BE49-F238E27FC236}">
              <a16:creationId xmlns:a16="http://schemas.microsoft.com/office/drawing/2014/main" id="{2E9ED009-4E70-44D1-A219-F7CF13C6E00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5" name="PoljeZBesedilom 1434">
          <a:extLst>
            <a:ext uri="{FF2B5EF4-FFF2-40B4-BE49-F238E27FC236}">
              <a16:creationId xmlns:a16="http://schemas.microsoft.com/office/drawing/2014/main" id="{A8D4CF64-35D7-46C6-B471-D2882EF78A9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6" name="PoljeZBesedilom 1435">
          <a:extLst>
            <a:ext uri="{FF2B5EF4-FFF2-40B4-BE49-F238E27FC236}">
              <a16:creationId xmlns:a16="http://schemas.microsoft.com/office/drawing/2014/main" id="{F8B70881-180A-4F56-B67B-619AEDEBD10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7" name="PoljeZBesedilom 1436">
          <a:extLst>
            <a:ext uri="{FF2B5EF4-FFF2-40B4-BE49-F238E27FC236}">
              <a16:creationId xmlns:a16="http://schemas.microsoft.com/office/drawing/2014/main" id="{FE1851E3-F4D5-4F69-B7D5-7ADA7180AD1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8" name="PoljeZBesedilom 1437">
          <a:extLst>
            <a:ext uri="{FF2B5EF4-FFF2-40B4-BE49-F238E27FC236}">
              <a16:creationId xmlns:a16="http://schemas.microsoft.com/office/drawing/2014/main" id="{103A5469-05A3-4290-9E3B-22BE1A42DE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9" name="PoljeZBesedilom 1438">
          <a:extLst>
            <a:ext uri="{FF2B5EF4-FFF2-40B4-BE49-F238E27FC236}">
              <a16:creationId xmlns:a16="http://schemas.microsoft.com/office/drawing/2014/main" id="{2E20C443-EC0D-46F1-809C-C8F1E1888CC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0" name="PoljeZBesedilom 1439">
          <a:extLst>
            <a:ext uri="{FF2B5EF4-FFF2-40B4-BE49-F238E27FC236}">
              <a16:creationId xmlns:a16="http://schemas.microsoft.com/office/drawing/2014/main" id="{D2BF5DFF-F873-4FB1-9BBE-A47F41B6BC3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1" name="PoljeZBesedilom 1440">
          <a:extLst>
            <a:ext uri="{FF2B5EF4-FFF2-40B4-BE49-F238E27FC236}">
              <a16:creationId xmlns:a16="http://schemas.microsoft.com/office/drawing/2014/main" id="{D703A554-FA05-41E5-9B0A-0CD7C047B82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2" name="PoljeZBesedilom 1441">
          <a:extLst>
            <a:ext uri="{FF2B5EF4-FFF2-40B4-BE49-F238E27FC236}">
              <a16:creationId xmlns:a16="http://schemas.microsoft.com/office/drawing/2014/main" id="{09532DBF-ABD0-4ECC-8A3B-B7BF106461E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3" name="PoljeZBesedilom 1442">
          <a:extLst>
            <a:ext uri="{FF2B5EF4-FFF2-40B4-BE49-F238E27FC236}">
              <a16:creationId xmlns:a16="http://schemas.microsoft.com/office/drawing/2014/main" id="{9E48D262-2B25-479C-A414-C0C1EE0326E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4" name="PoljeZBesedilom 1443">
          <a:extLst>
            <a:ext uri="{FF2B5EF4-FFF2-40B4-BE49-F238E27FC236}">
              <a16:creationId xmlns:a16="http://schemas.microsoft.com/office/drawing/2014/main" id="{55A63D48-EB62-4BFF-9A91-DD877E8DE69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5" name="PoljeZBesedilom 1444">
          <a:extLst>
            <a:ext uri="{FF2B5EF4-FFF2-40B4-BE49-F238E27FC236}">
              <a16:creationId xmlns:a16="http://schemas.microsoft.com/office/drawing/2014/main" id="{74D11584-8428-49CF-8C7E-73919460AC4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6" name="PoljeZBesedilom 1445">
          <a:extLst>
            <a:ext uri="{FF2B5EF4-FFF2-40B4-BE49-F238E27FC236}">
              <a16:creationId xmlns:a16="http://schemas.microsoft.com/office/drawing/2014/main" id="{83168485-74AD-4094-B682-8961913469C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7" name="PoljeZBesedilom 1446">
          <a:extLst>
            <a:ext uri="{FF2B5EF4-FFF2-40B4-BE49-F238E27FC236}">
              <a16:creationId xmlns:a16="http://schemas.microsoft.com/office/drawing/2014/main" id="{DF0AA198-41D8-49D1-B673-B0608FF58D2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8" name="PoljeZBesedilom 1447">
          <a:extLst>
            <a:ext uri="{FF2B5EF4-FFF2-40B4-BE49-F238E27FC236}">
              <a16:creationId xmlns:a16="http://schemas.microsoft.com/office/drawing/2014/main" id="{7EE5BD87-E93C-4EE0-A5C1-93F5EB7FED1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9" name="PoljeZBesedilom 1448">
          <a:extLst>
            <a:ext uri="{FF2B5EF4-FFF2-40B4-BE49-F238E27FC236}">
              <a16:creationId xmlns:a16="http://schemas.microsoft.com/office/drawing/2014/main" id="{1C1EB036-32D9-4895-98C4-003E002371B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0" name="PoljeZBesedilom 1449">
          <a:extLst>
            <a:ext uri="{FF2B5EF4-FFF2-40B4-BE49-F238E27FC236}">
              <a16:creationId xmlns:a16="http://schemas.microsoft.com/office/drawing/2014/main" id="{14086935-A84D-4180-A555-EF9EC8DB9FB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1" name="PoljeZBesedilom 1450">
          <a:extLst>
            <a:ext uri="{FF2B5EF4-FFF2-40B4-BE49-F238E27FC236}">
              <a16:creationId xmlns:a16="http://schemas.microsoft.com/office/drawing/2014/main" id="{0B25855E-AD16-41AD-BD9B-45822ABEDCE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2" name="PoljeZBesedilom 1451">
          <a:extLst>
            <a:ext uri="{FF2B5EF4-FFF2-40B4-BE49-F238E27FC236}">
              <a16:creationId xmlns:a16="http://schemas.microsoft.com/office/drawing/2014/main" id="{3EC8ED84-B856-49E9-967F-06C995E5DF6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3" name="PoljeZBesedilom 1452">
          <a:extLst>
            <a:ext uri="{FF2B5EF4-FFF2-40B4-BE49-F238E27FC236}">
              <a16:creationId xmlns:a16="http://schemas.microsoft.com/office/drawing/2014/main" id="{030704F2-4783-448D-8574-9FB30603319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4" name="PoljeZBesedilom 1453">
          <a:extLst>
            <a:ext uri="{FF2B5EF4-FFF2-40B4-BE49-F238E27FC236}">
              <a16:creationId xmlns:a16="http://schemas.microsoft.com/office/drawing/2014/main" id="{DA4BD3D0-E9A9-40FC-9B29-4C9603FB0DE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55" name="PoljeZBesedilom 1454">
          <a:extLst>
            <a:ext uri="{FF2B5EF4-FFF2-40B4-BE49-F238E27FC236}">
              <a16:creationId xmlns:a16="http://schemas.microsoft.com/office/drawing/2014/main" id="{51BE8BD6-1EF2-4810-B6BC-65719B2E33F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56" name="PoljeZBesedilom 1455">
          <a:extLst>
            <a:ext uri="{FF2B5EF4-FFF2-40B4-BE49-F238E27FC236}">
              <a16:creationId xmlns:a16="http://schemas.microsoft.com/office/drawing/2014/main" id="{FF405CA8-E2F9-4D64-804B-74F15D7E3C8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57" name="PoljeZBesedilom 1456">
          <a:extLst>
            <a:ext uri="{FF2B5EF4-FFF2-40B4-BE49-F238E27FC236}">
              <a16:creationId xmlns:a16="http://schemas.microsoft.com/office/drawing/2014/main" id="{7CA8B989-CBCA-4D9C-9328-38751D89873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58" name="PoljeZBesedilom 1457">
          <a:extLst>
            <a:ext uri="{FF2B5EF4-FFF2-40B4-BE49-F238E27FC236}">
              <a16:creationId xmlns:a16="http://schemas.microsoft.com/office/drawing/2014/main" id="{471FA1FD-B624-45AE-A018-240E564DEF9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9" name="PoljeZBesedilom 1458">
          <a:extLst>
            <a:ext uri="{FF2B5EF4-FFF2-40B4-BE49-F238E27FC236}">
              <a16:creationId xmlns:a16="http://schemas.microsoft.com/office/drawing/2014/main" id="{D7F210CB-B92F-420A-8BA0-F1ACF2AB169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60" name="PoljeZBesedilom 1459">
          <a:extLst>
            <a:ext uri="{FF2B5EF4-FFF2-40B4-BE49-F238E27FC236}">
              <a16:creationId xmlns:a16="http://schemas.microsoft.com/office/drawing/2014/main" id="{F02585EB-4B45-4164-AD02-C7142A2A953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61" name="PoljeZBesedilom 1460">
          <a:extLst>
            <a:ext uri="{FF2B5EF4-FFF2-40B4-BE49-F238E27FC236}">
              <a16:creationId xmlns:a16="http://schemas.microsoft.com/office/drawing/2014/main" id="{798A23D1-47CC-4C56-9CAF-2BD81E57E74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2" name="PoljeZBesedilom 1461">
          <a:extLst>
            <a:ext uri="{FF2B5EF4-FFF2-40B4-BE49-F238E27FC236}">
              <a16:creationId xmlns:a16="http://schemas.microsoft.com/office/drawing/2014/main" id="{0759B237-1078-4C15-96A2-5033F2ED507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3" name="PoljeZBesedilom 1462">
          <a:extLst>
            <a:ext uri="{FF2B5EF4-FFF2-40B4-BE49-F238E27FC236}">
              <a16:creationId xmlns:a16="http://schemas.microsoft.com/office/drawing/2014/main" id="{5E2196FC-CB97-4C0F-AF1C-798C651020A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4" name="PoljeZBesedilom 1463">
          <a:extLst>
            <a:ext uri="{FF2B5EF4-FFF2-40B4-BE49-F238E27FC236}">
              <a16:creationId xmlns:a16="http://schemas.microsoft.com/office/drawing/2014/main" id="{A208CE8C-29AA-44CB-9346-9659CB1F541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5" name="PoljeZBesedilom 1464">
          <a:extLst>
            <a:ext uri="{FF2B5EF4-FFF2-40B4-BE49-F238E27FC236}">
              <a16:creationId xmlns:a16="http://schemas.microsoft.com/office/drawing/2014/main" id="{6EB3DED1-359D-4869-A4F6-5641A125B86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66" name="PoljeZBesedilom 1465">
          <a:extLst>
            <a:ext uri="{FF2B5EF4-FFF2-40B4-BE49-F238E27FC236}">
              <a16:creationId xmlns:a16="http://schemas.microsoft.com/office/drawing/2014/main" id="{63CFC2ED-9AE2-4E52-8001-566549BAD1A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67" name="PoljeZBesedilom 1466">
          <a:extLst>
            <a:ext uri="{FF2B5EF4-FFF2-40B4-BE49-F238E27FC236}">
              <a16:creationId xmlns:a16="http://schemas.microsoft.com/office/drawing/2014/main" id="{1A1F1FB0-F6E8-42C9-A30C-9D3274BE4B2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8" name="PoljeZBesedilom 1467">
          <a:extLst>
            <a:ext uri="{FF2B5EF4-FFF2-40B4-BE49-F238E27FC236}">
              <a16:creationId xmlns:a16="http://schemas.microsoft.com/office/drawing/2014/main" id="{3279711D-53E4-4C67-8A49-385CE47AC17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9" name="PoljeZBesedilom 1468">
          <a:extLst>
            <a:ext uri="{FF2B5EF4-FFF2-40B4-BE49-F238E27FC236}">
              <a16:creationId xmlns:a16="http://schemas.microsoft.com/office/drawing/2014/main" id="{3B6DECA9-6112-43EE-BA55-C6DFD14AE96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0" name="PoljeZBesedilom 1469">
          <a:extLst>
            <a:ext uri="{FF2B5EF4-FFF2-40B4-BE49-F238E27FC236}">
              <a16:creationId xmlns:a16="http://schemas.microsoft.com/office/drawing/2014/main" id="{804F5031-DEBF-4888-A20A-FBCE0E296DB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1" name="PoljeZBesedilom 1470">
          <a:extLst>
            <a:ext uri="{FF2B5EF4-FFF2-40B4-BE49-F238E27FC236}">
              <a16:creationId xmlns:a16="http://schemas.microsoft.com/office/drawing/2014/main" id="{6149F8DF-F6D8-488E-9EA9-E9A3F3CD028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2" name="PoljeZBesedilom 1471">
          <a:extLst>
            <a:ext uri="{FF2B5EF4-FFF2-40B4-BE49-F238E27FC236}">
              <a16:creationId xmlns:a16="http://schemas.microsoft.com/office/drawing/2014/main" id="{BA0E179C-6389-41BC-AEE2-8877E079A89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3" name="PoljeZBesedilom 1472">
          <a:extLst>
            <a:ext uri="{FF2B5EF4-FFF2-40B4-BE49-F238E27FC236}">
              <a16:creationId xmlns:a16="http://schemas.microsoft.com/office/drawing/2014/main" id="{6C7FA9DE-4162-4BDC-9E5B-3D393EA2A09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4" name="PoljeZBesedilom 1473">
          <a:extLst>
            <a:ext uri="{FF2B5EF4-FFF2-40B4-BE49-F238E27FC236}">
              <a16:creationId xmlns:a16="http://schemas.microsoft.com/office/drawing/2014/main" id="{8F307F3E-BBEC-4ED4-9E98-579851243E5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5" name="PoljeZBesedilom 1474">
          <a:extLst>
            <a:ext uri="{FF2B5EF4-FFF2-40B4-BE49-F238E27FC236}">
              <a16:creationId xmlns:a16="http://schemas.microsoft.com/office/drawing/2014/main" id="{143ABBE4-2863-4BB7-A56C-41AA1767ABB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6" name="PoljeZBesedilom 1475">
          <a:extLst>
            <a:ext uri="{FF2B5EF4-FFF2-40B4-BE49-F238E27FC236}">
              <a16:creationId xmlns:a16="http://schemas.microsoft.com/office/drawing/2014/main" id="{2A4079B4-59FF-4B79-91EF-015C5AB5F92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7" name="PoljeZBesedilom 1476">
          <a:extLst>
            <a:ext uri="{FF2B5EF4-FFF2-40B4-BE49-F238E27FC236}">
              <a16:creationId xmlns:a16="http://schemas.microsoft.com/office/drawing/2014/main" id="{2BAE859D-9000-47ED-A258-13B1B4548AA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8" name="PoljeZBesedilom 1477">
          <a:extLst>
            <a:ext uri="{FF2B5EF4-FFF2-40B4-BE49-F238E27FC236}">
              <a16:creationId xmlns:a16="http://schemas.microsoft.com/office/drawing/2014/main" id="{CE8E9079-A0E4-4BEE-828D-94B4F2F16D7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9" name="PoljeZBesedilom 1478">
          <a:extLst>
            <a:ext uri="{FF2B5EF4-FFF2-40B4-BE49-F238E27FC236}">
              <a16:creationId xmlns:a16="http://schemas.microsoft.com/office/drawing/2014/main" id="{BF4E6426-C4A8-4A41-95E3-619E8B61137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0" name="PoljeZBesedilom 1479">
          <a:extLst>
            <a:ext uri="{FF2B5EF4-FFF2-40B4-BE49-F238E27FC236}">
              <a16:creationId xmlns:a16="http://schemas.microsoft.com/office/drawing/2014/main" id="{A4DE4CDA-2304-4D65-8D3E-CF8063C97AA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1" name="PoljeZBesedilom 1480">
          <a:extLst>
            <a:ext uri="{FF2B5EF4-FFF2-40B4-BE49-F238E27FC236}">
              <a16:creationId xmlns:a16="http://schemas.microsoft.com/office/drawing/2014/main" id="{4B7C3095-29B1-439D-A35E-B0D6589D65C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2" name="PoljeZBesedilom 1481">
          <a:extLst>
            <a:ext uri="{FF2B5EF4-FFF2-40B4-BE49-F238E27FC236}">
              <a16:creationId xmlns:a16="http://schemas.microsoft.com/office/drawing/2014/main" id="{EFF3A4BD-8AD3-4E2D-906D-D7531BB1F75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3" name="PoljeZBesedilom 1482">
          <a:extLst>
            <a:ext uri="{FF2B5EF4-FFF2-40B4-BE49-F238E27FC236}">
              <a16:creationId xmlns:a16="http://schemas.microsoft.com/office/drawing/2014/main" id="{E58893D7-4FD9-42C6-9713-9C9C86AB89E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4" name="PoljeZBesedilom 1483">
          <a:extLst>
            <a:ext uri="{FF2B5EF4-FFF2-40B4-BE49-F238E27FC236}">
              <a16:creationId xmlns:a16="http://schemas.microsoft.com/office/drawing/2014/main" id="{A9716697-44B9-4F38-A073-BFCBC645CC5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5" name="PoljeZBesedilom 1484">
          <a:extLst>
            <a:ext uri="{FF2B5EF4-FFF2-40B4-BE49-F238E27FC236}">
              <a16:creationId xmlns:a16="http://schemas.microsoft.com/office/drawing/2014/main" id="{22A1E83F-9CF4-45C1-9F3F-0D533AB6159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6" name="PoljeZBesedilom 1485">
          <a:extLst>
            <a:ext uri="{FF2B5EF4-FFF2-40B4-BE49-F238E27FC236}">
              <a16:creationId xmlns:a16="http://schemas.microsoft.com/office/drawing/2014/main" id="{6A7547F4-4608-4E2D-9870-D1481F99D6D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7" name="PoljeZBesedilom 1486">
          <a:extLst>
            <a:ext uri="{FF2B5EF4-FFF2-40B4-BE49-F238E27FC236}">
              <a16:creationId xmlns:a16="http://schemas.microsoft.com/office/drawing/2014/main" id="{8DE083C5-35DF-4BA1-BECA-999D8D1C468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8" name="PoljeZBesedilom 1487">
          <a:extLst>
            <a:ext uri="{FF2B5EF4-FFF2-40B4-BE49-F238E27FC236}">
              <a16:creationId xmlns:a16="http://schemas.microsoft.com/office/drawing/2014/main" id="{2C42F5E3-F28C-47E4-A4A8-0A0DDD5FDA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9" name="PoljeZBesedilom 1488">
          <a:extLst>
            <a:ext uri="{FF2B5EF4-FFF2-40B4-BE49-F238E27FC236}">
              <a16:creationId xmlns:a16="http://schemas.microsoft.com/office/drawing/2014/main" id="{ACBCC2C9-ABFD-4D2D-92BA-A3189087174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0" name="PoljeZBesedilom 1489">
          <a:extLst>
            <a:ext uri="{FF2B5EF4-FFF2-40B4-BE49-F238E27FC236}">
              <a16:creationId xmlns:a16="http://schemas.microsoft.com/office/drawing/2014/main" id="{CCDE7AD6-C340-4F0B-AB13-04BB2927798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1" name="PoljeZBesedilom 1490">
          <a:extLst>
            <a:ext uri="{FF2B5EF4-FFF2-40B4-BE49-F238E27FC236}">
              <a16:creationId xmlns:a16="http://schemas.microsoft.com/office/drawing/2014/main" id="{5F8717CA-FA36-4F30-ACCB-C33ABDA86FD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2" name="PoljeZBesedilom 1491">
          <a:extLst>
            <a:ext uri="{FF2B5EF4-FFF2-40B4-BE49-F238E27FC236}">
              <a16:creationId xmlns:a16="http://schemas.microsoft.com/office/drawing/2014/main" id="{AB46FB5E-55CD-4F21-886F-DFF6A579BCC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3" name="PoljeZBesedilom 1492">
          <a:extLst>
            <a:ext uri="{FF2B5EF4-FFF2-40B4-BE49-F238E27FC236}">
              <a16:creationId xmlns:a16="http://schemas.microsoft.com/office/drawing/2014/main" id="{21984EC5-F8E3-46A8-8D4E-B9BA6049D37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4" name="PoljeZBesedilom 1493">
          <a:extLst>
            <a:ext uri="{FF2B5EF4-FFF2-40B4-BE49-F238E27FC236}">
              <a16:creationId xmlns:a16="http://schemas.microsoft.com/office/drawing/2014/main" id="{B62A8176-F3BD-4975-B382-2A40B01C283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5" name="PoljeZBesedilom 1494">
          <a:extLst>
            <a:ext uri="{FF2B5EF4-FFF2-40B4-BE49-F238E27FC236}">
              <a16:creationId xmlns:a16="http://schemas.microsoft.com/office/drawing/2014/main" id="{21D8061E-DAD2-4247-9676-DC7AF4BE260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6" name="PoljeZBesedilom 1495">
          <a:extLst>
            <a:ext uri="{FF2B5EF4-FFF2-40B4-BE49-F238E27FC236}">
              <a16:creationId xmlns:a16="http://schemas.microsoft.com/office/drawing/2014/main" id="{17BFA3CE-8DC1-4593-BA8F-93F8053F807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7" name="PoljeZBesedilom 1496">
          <a:extLst>
            <a:ext uri="{FF2B5EF4-FFF2-40B4-BE49-F238E27FC236}">
              <a16:creationId xmlns:a16="http://schemas.microsoft.com/office/drawing/2014/main" id="{9D198C50-585B-4D24-8EE9-75735C7916D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8" name="PoljeZBesedilom 1497">
          <a:extLst>
            <a:ext uri="{FF2B5EF4-FFF2-40B4-BE49-F238E27FC236}">
              <a16:creationId xmlns:a16="http://schemas.microsoft.com/office/drawing/2014/main" id="{AF655FE6-832F-41EF-88AD-6B0B8651EC8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9" name="PoljeZBesedilom 1498">
          <a:extLst>
            <a:ext uri="{FF2B5EF4-FFF2-40B4-BE49-F238E27FC236}">
              <a16:creationId xmlns:a16="http://schemas.microsoft.com/office/drawing/2014/main" id="{37D7A58C-A7B5-4706-B1D0-019C282C246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0" name="PoljeZBesedilom 1499">
          <a:extLst>
            <a:ext uri="{FF2B5EF4-FFF2-40B4-BE49-F238E27FC236}">
              <a16:creationId xmlns:a16="http://schemas.microsoft.com/office/drawing/2014/main" id="{53CE4932-7041-4BBF-8A36-32DE1490953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1" name="PoljeZBesedilom 1500">
          <a:extLst>
            <a:ext uri="{FF2B5EF4-FFF2-40B4-BE49-F238E27FC236}">
              <a16:creationId xmlns:a16="http://schemas.microsoft.com/office/drawing/2014/main" id="{1D210106-93A4-4E45-8E5B-58215AC4D05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2" name="PoljeZBesedilom 1501">
          <a:extLst>
            <a:ext uri="{FF2B5EF4-FFF2-40B4-BE49-F238E27FC236}">
              <a16:creationId xmlns:a16="http://schemas.microsoft.com/office/drawing/2014/main" id="{DDC19EB9-30D9-4AE6-8419-A08F0A2412B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3" name="PoljeZBesedilom 1502">
          <a:extLst>
            <a:ext uri="{FF2B5EF4-FFF2-40B4-BE49-F238E27FC236}">
              <a16:creationId xmlns:a16="http://schemas.microsoft.com/office/drawing/2014/main" id="{138F2767-1773-4711-B007-BF5A82C9652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4" name="PoljeZBesedilom 1503">
          <a:extLst>
            <a:ext uri="{FF2B5EF4-FFF2-40B4-BE49-F238E27FC236}">
              <a16:creationId xmlns:a16="http://schemas.microsoft.com/office/drawing/2014/main" id="{A18F0C0E-6A1E-4E51-BB10-5160803E8B0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5" name="PoljeZBesedilom 1504">
          <a:extLst>
            <a:ext uri="{FF2B5EF4-FFF2-40B4-BE49-F238E27FC236}">
              <a16:creationId xmlns:a16="http://schemas.microsoft.com/office/drawing/2014/main" id="{4DF427AB-4E84-44C7-89E8-3118615CE50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6" name="PoljeZBesedilom 1505">
          <a:extLst>
            <a:ext uri="{FF2B5EF4-FFF2-40B4-BE49-F238E27FC236}">
              <a16:creationId xmlns:a16="http://schemas.microsoft.com/office/drawing/2014/main" id="{91FCC15F-2F27-40DC-9581-760019878FB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7" name="PoljeZBesedilom 1506">
          <a:extLst>
            <a:ext uri="{FF2B5EF4-FFF2-40B4-BE49-F238E27FC236}">
              <a16:creationId xmlns:a16="http://schemas.microsoft.com/office/drawing/2014/main" id="{37833921-B5BC-4BDD-84DC-7D6ED930467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8" name="PoljeZBesedilom 1507">
          <a:extLst>
            <a:ext uri="{FF2B5EF4-FFF2-40B4-BE49-F238E27FC236}">
              <a16:creationId xmlns:a16="http://schemas.microsoft.com/office/drawing/2014/main" id="{CE022670-733C-44D1-A1E7-38E80F95355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9" name="PoljeZBesedilom 1508">
          <a:extLst>
            <a:ext uri="{FF2B5EF4-FFF2-40B4-BE49-F238E27FC236}">
              <a16:creationId xmlns:a16="http://schemas.microsoft.com/office/drawing/2014/main" id="{18A82498-39D0-4822-BEFD-8100019ACCD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0" name="PoljeZBesedilom 1509">
          <a:extLst>
            <a:ext uri="{FF2B5EF4-FFF2-40B4-BE49-F238E27FC236}">
              <a16:creationId xmlns:a16="http://schemas.microsoft.com/office/drawing/2014/main" id="{3E9B8470-E962-4DEC-AA5A-8B0114B9DA1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1" name="PoljeZBesedilom 1510">
          <a:extLst>
            <a:ext uri="{FF2B5EF4-FFF2-40B4-BE49-F238E27FC236}">
              <a16:creationId xmlns:a16="http://schemas.microsoft.com/office/drawing/2014/main" id="{7394DAC5-579F-45E5-92DD-ACE6E94F432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2" name="PoljeZBesedilom 1511">
          <a:extLst>
            <a:ext uri="{FF2B5EF4-FFF2-40B4-BE49-F238E27FC236}">
              <a16:creationId xmlns:a16="http://schemas.microsoft.com/office/drawing/2014/main" id="{F8041F3C-45C0-41CE-A855-C020AFE3C48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3" name="PoljeZBesedilom 1512">
          <a:extLst>
            <a:ext uri="{FF2B5EF4-FFF2-40B4-BE49-F238E27FC236}">
              <a16:creationId xmlns:a16="http://schemas.microsoft.com/office/drawing/2014/main" id="{EBAC35B1-11D4-4168-B4B3-BC0D977759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4" name="PoljeZBesedilom 1513">
          <a:extLst>
            <a:ext uri="{FF2B5EF4-FFF2-40B4-BE49-F238E27FC236}">
              <a16:creationId xmlns:a16="http://schemas.microsoft.com/office/drawing/2014/main" id="{F8079496-AA53-4A19-9A7E-A6893636BEE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5" name="PoljeZBesedilom 1514">
          <a:extLst>
            <a:ext uri="{FF2B5EF4-FFF2-40B4-BE49-F238E27FC236}">
              <a16:creationId xmlns:a16="http://schemas.microsoft.com/office/drawing/2014/main" id="{43E8E334-AB55-42D8-AAB9-F1F3AED55F7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16" name="PoljeZBesedilom 1515">
          <a:extLst>
            <a:ext uri="{FF2B5EF4-FFF2-40B4-BE49-F238E27FC236}">
              <a16:creationId xmlns:a16="http://schemas.microsoft.com/office/drawing/2014/main" id="{D52ACB7F-578B-4ABF-B8F3-43417A225BD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17" name="PoljeZBesedilom 1516">
          <a:extLst>
            <a:ext uri="{FF2B5EF4-FFF2-40B4-BE49-F238E27FC236}">
              <a16:creationId xmlns:a16="http://schemas.microsoft.com/office/drawing/2014/main" id="{AEFC59F1-D4C2-490C-8A8F-19FE20613C1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18" name="PoljeZBesedilom 1517">
          <a:extLst>
            <a:ext uri="{FF2B5EF4-FFF2-40B4-BE49-F238E27FC236}">
              <a16:creationId xmlns:a16="http://schemas.microsoft.com/office/drawing/2014/main" id="{8E369228-D4FF-4AFC-B3D8-BF46F050735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9" name="PoljeZBesedilom 1518">
          <a:extLst>
            <a:ext uri="{FF2B5EF4-FFF2-40B4-BE49-F238E27FC236}">
              <a16:creationId xmlns:a16="http://schemas.microsoft.com/office/drawing/2014/main" id="{D84D4B57-0539-4F04-8237-2BE6E4E4F8D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0" name="PoljeZBesedilom 1519">
          <a:extLst>
            <a:ext uri="{FF2B5EF4-FFF2-40B4-BE49-F238E27FC236}">
              <a16:creationId xmlns:a16="http://schemas.microsoft.com/office/drawing/2014/main" id="{58213069-5F18-4A2D-809E-68C20C487FC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1" name="PoljeZBesedilom 1520">
          <a:extLst>
            <a:ext uri="{FF2B5EF4-FFF2-40B4-BE49-F238E27FC236}">
              <a16:creationId xmlns:a16="http://schemas.microsoft.com/office/drawing/2014/main" id="{5AAD2CD7-EC68-48BE-A16D-C9F9479D3C8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2" name="PoljeZBesedilom 1521">
          <a:extLst>
            <a:ext uri="{FF2B5EF4-FFF2-40B4-BE49-F238E27FC236}">
              <a16:creationId xmlns:a16="http://schemas.microsoft.com/office/drawing/2014/main" id="{6639C534-9A6A-4893-8206-9D546E981FB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3" name="PoljeZBesedilom 1522">
          <a:extLst>
            <a:ext uri="{FF2B5EF4-FFF2-40B4-BE49-F238E27FC236}">
              <a16:creationId xmlns:a16="http://schemas.microsoft.com/office/drawing/2014/main" id="{4311D2D2-223B-41B5-A8A0-018899B6B5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4" name="PoljeZBesedilom 1523">
          <a:extLst>
            <a:ext uri="{FF2B5EF4-FFF2-40B4-BE49-F238E27FC236}">
              <a16:creationId xmlns:a16="http://schemas.microsoft.com/office/drawing/2014/main" id="{49EEE81F-0072-4329-92EF-6114E2B2048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5" name="PoljeZBesedilom 1524">
          <a:extLst>
            <a:ext uri="{FF2B5EF4-FFF2-40B4-BE49-F238E27FC236}">
              <a16:creationId xmlns:a16="http://schemas.microsoft.com/office/drawing/2014/main" id="{245DB55E-3800-48EA-8B3E-9CE3B7493B6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6" name="PoljeZBesedilom 1525">
          <a:extLst>
            <a:ext uri="{FF2B5EF4-FFF2-40B4-BE49-F238E27FC236}">
              <a16:creationId xmlns:a16="http://schemas.microsoft.com/office/drawing/2014/main" id="{44CB3803-2C23-4FC8-AC2F-3DFC2405770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7" name="PoljeZBesedilom 1526">
          <a:extLst>
            <a:ext uri="{FF2B5EF4-FFF2-40B4-BE49-F238E27FC236}">
              <a16:creationId xmlns:a16="http://schemas.microsoft.com/office/drawing/2014/main" id="{43299C57-E79D-4685-9097-3537478C6C7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8" name="PoljeZBesedilom 1527">
          <a:extLst>
            <a:ext uri="{FF2B5EF4-FFF2-40B4-BE49-F238E27FC236}">
              <a16:creationId xmlns:a16="http://schemas.microsoft.com/office/drawing/2014/main" id="{95B12BE7-1248-427C-8205-7151E2C9C32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29" name="PoljeZBesedilom 1528">
          <a:extLst>
            <a:ext uri="{FF2B5EF4-FFF2-40B4-BE49-F238E27FC236}">
              <a16:creationId xmlns:a16="http://schemas.microsoft.com/office/drawing/2014/main" id="{9B456C00-E193-4E8D-8C02-82BC44503C09}"/>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0" name="PoljeZBesedilom 1529">
          <a:extLst>
            <a:ext uri="{FF2B5EF4-FFF2-40B4-BE49-F238E27FC236}">
              <a16:creationId xmlns:a16="http://schemas.microsoft.com/office/drawing/2014/main" id="{932E31FE-DA68-4C44-9E40-94C76F3AA8D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1" name="PoljeZBesedilom 1530">
          <a:extLst>
            <a:ext uri="{FF2B5EF4-FFF2-40B4-BE49-F238E27FC236}">
              <a16:creationId xmlns:a16="http://schemas.microsoft.com/office/drawing/2014/main" id="{7A663854-3CCC-4D26-911B-6986784D3DF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2" name="PoljeZBesedilom 1531">
          <a:extLst>
            <a:ext uri="{FF2B5EF4-FFF2-40B4-BE49-F238E27FC236}">
              <a16:creationId xmlns:a16="http://schemas.microsoft.com/office/drawing/2014/main" id="{AD2C0B8C-5E4E-4B75-9907-0BB7F0A1C4A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3" name="PoljeZBesedilom 1532">
          <a:extLst>
            <a:ext uri="{FF2B5EF4-FFF2-40B4-BE49-F238E27FC236}">
              <a16:creationId xmlns:a16="http://schemas.microsoft.com/office/drawing/2014/main" id="{C7C15DE9-F568-42B1-BCF4-8225245970A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4" name="PoljeZBesedilom 1533">
          <a:extLst>
            <a:ext uri="{FF2B5EF4-FFF2-40B4-BE49-F238E27FC236}">
              <a16:creationId xmlns:a16="http://schemas.microsoft.com/office/drawing/2014/main" id="{CFF75482-D7B6-4BFF-A75F-64BF3D6FA1E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5" name="PoljeZBesedilom 1534">
          <a:extLst>
            <a:ext uri="{FF2B5EF4-FFF2-40B4-BE49-F238E27FC236}">
              <a16:creationId xmlns:a16="http://schemas.microsoft.com/office/drawing/2014/main" id="{36065DA8-CEAB-4475-A993-1EA5D831817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6" name="PoljeZBesedilom 1535">
          <a:extLst>
            <a:ext uri="{FF2B5EF4-FFF2-40B4-BE49-F238E27FC236}">
              <a16:creationId xmlns:a16="http://schemas.microsoft.com/office/drawing/2014/main" id="{3EC8C7F0-D3C6-4F08-BF71-8883D5F7E0C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7" name="PoljeZBesedilom 1536">
          <a:extLst>
            <a:ext uri="{FF2B5EF4-FFF2-40B4-BE49-F238E27FC236}">
              <a16:creationId xmlns:a16="http://schemas.microsoft.com/office/drawing/2014/main" id="{60F83BDC-660A-4158-AB5C-85EBE1E2B0D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8" name="PoljeZBesedilom 1537">
          <a:extLst>
            <a:ext uri="{FF2B5EF4-FFF2-40B4-BE49-F238E27FC236}">
              <a16:creationId xmlns:a16="http://schemas.microsoft.com/office/drawing/2014/main" id="{49BD12DD-DD4E-4A64-83F9-64D15774ED9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9" name="PoljeZBesedilom 1538">
          <a:extLst>
            <a:ext uri="{FF2B5EF4-FFF2-40B4-BE49-F238E27FC236}">
              <a16:creationId xmlns:a16="http://schemas.microsoft.com/office/drawing/2014/main" id="{E8AC5C5C-2104-43A2-9133-B603B4B8E42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40" name="PoljeZBesedilom 1539">
          <a:extLst>
            <a:ext uri="{FF2B5EF4-FFF2-40B4-BE49-F238E27FC236}">
              <a16:creationId xmlns:a16="http://schemas.microsoft.com/office/drawing/2014/main" id="{764E3259-2716-44E8-99F6-6249ECB35CE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41" name="PoljeZBesedilom 1540">
          <a:extLst>
            <a:ext uri="{FF2B5EF4-FFF2-40B4-BE49-F238E27FC236}">
              <a16:creationId xmlns:a16="http://schemas.microsoft.com/office/drawing/2014/main" id="{EFD47ED5-8589-4340-975F-25E0456E3209}"/>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2" name="PoljeZBesedilom 1541">
          <a:extLst>
            <a:ext uri="{FF2B5EF4-FFF2-40B4-BE49-F238E27FC236}">
              <a16:creationId xmlns:a16="http://schemas.microsoft.com/office/drawing/2014/main" id="{02FCDC40-5B99-405B-848C-2B6C696B265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3" name="PoljeZBesedilom 1542">
          <a:extLst>
            <a:ext uri="{FF2B5EF4-FFF2-40B4-BE49-F238E27FC236}">
              <a16:creationId xmlns:a16="http://schemas.microsoft.com/office/drawing/2014/main" id="{F511B16D-E710-46BF-A4BA-EAE63B96448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4" name="PoljeZBesedilom 1543">
          <a:extLst>
            <a:ext uri="{FF2B5EF4-FFF2-40B4-BE49-F238E27FC236}">
              <a16:creationId xmlns:a16="http://schemas.microsoft.com/office/drawing/2014/main" id="{F4E5FD19-7799-459E-82A9-B4DC526F459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5" name="PoljeZBesedilom 1544">
          <a:extLst>
            <a:ext uri="{FF2B5EF4-FFF2-40B4-BE49-F238E27FC236}">
              <a16:creationId xmlns:a16="http://schemas.microsoft.com/office/drawing/2014/main" id="{9BC0B85D-2F7B-45DF-B00D-0A30296F574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6" name="PoljeZBesedilom 1545">
          <a:extLst>
            <a:ext uri="{FF2B5EF4-FFF2-40B4-BE49-F238E27FC236}">
              <a16:creationId xmlns:a16="http://schemas.microsoft.com/office/drawing/2014/main" id="{4A475D5C-C383-41CB-8CD8-2D01E012495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7" name="PoljeZBesedilom 1546">
          <a:extLst>
            <a:ext uri="{FF2B5EF4-FFF2-40B4-BE49-F238E27FC236}">
              <a16:creationId xmlns:a16="http://schemas.microsoft.com/office/drawing/2014/main" id="{89BF1A0E-0F47-463C-B953-701F98925E3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8" name="PoljeZBesedilom 1547">
          <a:extLst>
            <a:ext uri="{FF2B5EF4-FFF2-40B4-BE49-F238E27FC236}">
              <a16:creationId xmlns:a16="http://schemas.microsoft.com/office/drawing/2014/main" id="{FA9466A1-F66E-4653-8F2D-C10613610CD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9" name="PoljeZBesedilom 1548">
          <a:extLst>
            <a:ext uri="{FF2B5EF4-FFF2-40B4-BE49-F238E27FC236}">
              <a16:creationId xmlns:a16="http://schemas.microsoft.com/office/drawing/2014/main" id="{1F378288-090C-4287-A885-991CBBCA129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0" name="PoljeZBesedilom 1549">
          <a:extLst>
            <a:ext uri="{FF2B5EF4-FFF2-40B4-BE49-F238E27FC236}">
              <a16:creationId xmlns:a16="http://schemas.microsoft.com/office/drawing/2014/main" id="{34FB004D-001B-44B4-94C8-A1D9751B9FC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1" name="PoljeZBesedilom 1550">
          <a:extLst>
            <a:ext uri="{FF2B5EF4-FFF2-40B4-BE49-F238E27FC236}">
              <a16:creationId xmlns:a16="http://schemas.microsoft.com/office/drawing/2014/main" id="{C78F0360-DAE2-4FA8-91E8-CFE5F1956A1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2" name="PoljeZBesedilom 1551">
          <a:extLst>
            <a:ext uri="{FF2B5EF4-FFF2-40B4-BE49-F238E27FC236}">
              <a16:creationId xmlns:a16="http://schemas.microsoft.com/office/drawing/2014/main" id="{DD27D7B1-A817-46D1-A15C-E02E620AFD9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3" name="PoljeZBesedilom 1552">
          <a:extLst>
            <a:ext uri="{FF2B5EF4-FFF2-40B4-BE49-F238E27FC236}">
              <a16:creationId xmlns:a16="http://schemas.microsoft.com/office/drawing/2014/main" id="{CB737249-4AD7-4891-9088-913567453B0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4" name="PoljeZBesedilom 1553">
          <a:extLst>
            <a:ext uri="{FF2B5EF4-FFF2-40B4-BE49-F238E27FC236}">
              <a16:creationId xmlns:a16="http://schemas.microsoft.com/office/drawing/2014/main" id="{7C6C01D9-3582-48F2-B258-4483DE5A17A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5" name="PoljeZBesedilom 1554">
          <a:extLst>
            <a:ext uri="{FF2B5EF4-FFF2-40B4-BE49-F238E27FC236}">
              <a16:creationId xmlns:a16="http://schemas.microsoft.com/office/drawing/2014/main" id="{57823013-7864-40E8-89CE-8B16EF05B8A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6" name="PoljeZBesedilom 1555">
          <a:extLst>
            <a:ext uri="{FF2B5EF4-FFF2-40B4-BE49-F238E27FC236}">
              <a16:creationId xmlns:a16="http://schemas.microsoft.com/office/drawing/2014/main" id="{6DB25200-D183-447A-8057-B248C88F276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7" name="PoljeZBesedilom 1556">
          <a:extLst>
            <a:ext uri="{FF2B5EF4-FFF2-40B4-BE49-F238E27FC236}">
              <a16:creationId xmlns:a16="http://schemas.microsoft.com/office/drawing/2014/main" id="{0D006412-323A-4A6F-B1AC-861DC8F5361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8" name="PoljeZBesedilom 1557">
          <a:extLst>
            <a:ext uri="{FF2B5EF4-FFF2-40B4-BE49-F238E27FC236}">
              <a16:creationId xmlns:a16="http://schemas.microsoft.com/office/drawing/2014/main" id="{530888A1-A6CF-443A-948B-C0C6704E190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9" name="PoljeZBesedilom 1558">
          <a:extLst>
            <a:ext uri="{FF2B5EF4-FFF2-40B4-BE49-F238E27FC236}">
              <a16:creationId xmlns:a16="http://schemas.microsoft.com/office/drawing/2014/main" id="{B1B7DA92-5D1A-46DE-9971-12624BA45B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0" name="PoljeZBesedilom 1559">
          <a:extLst>
            <a:ext uri="{FF2B5EF4-FFF2-40B4-BE49-F238E27FC236}">
              <a16:creationId xmlns:a16="http://schemas.microsoft.com/office/drawing/2014/main" id="{C5A00A91-C7B4-4A9D-8661-ECC608DFDE6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1" name="PoljeZBesedilom 1560">
          <a:extLst>
            <a:ext uri="{FF2B5EF4-FFF2-40B4-BE49-F238E27FC236}">
              <a16:creationId xmlns:a16="http://schemas.microsoft.com/office/drawing/2014/main" id="{00FC5C7B-50D3-4D90-B5F4-35A43309EE3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2" name="PoljeZBesedilom 1561">
          <a:extLst>
            <a:ext uri="{FF2B5EF4-FFF2-40B4-BE49-F238E27FC236}">
              <a16:creationId xmlns:a16="http://schemas.microsoft.com/office/drawing/2014/main" id="{948237E6-24FA-48C2-AEF2-9159CF5FB2C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3" name="PoljeZBesedilom 1562">
          <a:extLst>
            <a:ext uri="{FF2B5EF4-FFF2-40B4-BE49-F238E27FC236}">
              <a16:creationId xmlns:a16="http://schemas.microsoft.com/office/drawing/2014/main" id="{D44AEC60-01E7-4D4C-ABD3-708678837C2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4" name="PoljeZBesedilom 1563">
          <a:extLst>
            <a:ext uri="{FF2B5EF4-FFF2-40B4-BE49-F238E27FC236}">
              <a16:creationId xmlns:a16="http://schemas.microsoft.com/office/drawing/2014/main" id="{83951112-CB8D-457B-84D0-B02863A6460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5" name="PoljeZBesedilom 1564">
          <a:extLst>
            <a:ext uri="{FF2B5EF4-FFF2-40B4-BE49-F238E27FC236}">
              <a16:creationId xmlns:a16="http://schemas.microsoft.com/office/drawing/2014/main" id="{95CE406D-9F76-413A-BCB0-9F0FE9B3698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6" name="PoljeZBesedilom 1565">
          <a:extLst>
            <a:ext uri="{FF2B5EF4-FFF2-40B4-BE49-F238E27FC236}">
              <a16:creationId xmlns:a16="http://schemas.microsoft.com/office/drawing/2014/main" id="{533F0BFE-1BA3-4F31-AEA1-B488396CD08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7" name="PoljeZBesedilom 1566">
          <a:extLst>
            <a:ext uri="{FF2B5EF4-FFF2-40B4-BE49-F238E27FC236}">
              <a16:creationId xmlns:a16="http://schemas.microsoft.com/office/drawing/2014/main" id="{AEC9BF54-0241-41F9-B4F7-8A7A010B295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8" name="PoljeZBesedilom 1567">
          <a:extLst>
            <a:ext uri="{FF2B5EF4-FFF2-40B4-BE49-F238E27FC236}">
              <a16:creationId xmlns:a16="http://schemas.microsoft.com/office/drawing/2014/main" id="{4C106565-FA64-4EC5-A719-633281EEC0A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9" name="PoljeZBesedilom 1568">
          <a:extLst>
            <a:ext uri="{FF2B5EF4-FFF2-40B4-BE49-F238E27FC236}">
              <a16:creationId xmlns:a16="http://schemas.microsoft.com/office/drawing/2014/main" id="{4D6B56C5-C081-4D65-8177-0B5E07E8BA4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0" name="PoljeZBesedilom 1569">
          <a:extLst>
            <a:ext uri="{FF2B5EF4-FFF2-40B4-BE49-F238E27FC236}">
              <a16:creationId xmlns:a16="http://schemas.microsoft.com/office/drawing/2014/main" id="{C71D0CB2-3D5E-40C3-9320-64646A65F20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1" name="PoljeZBesedilom 1570">
          <a:extLst>
            <a:ext uri="{FF2B5EF4-FFF2-40B4-BE49-F238E27FC236}">
              <a16:creationId xmlns:a16="http://schemas.microsoft.com/office/drawing/2014/main" id="{890EE7A1-295C-4AB0-8099-10F9EDF8899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2" name="PoljeZBesedilom 1571">
          <a:extLst>
            <a:ext uri="{FF2B5EF4-FFF2-40B4-BE49-F238E27FC236}">
              <a16:creationId xmlns:a16="http://schemas.microsoft.com/office/drawing/2014/main" id="{08E4875C-7A2A-4680-BE34-5BE47B11810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3" name="PoljeZBesedilom 1572">
          <a:extLst>
            <a:ext uri="{FF2B5EF4-FFF2-40B4-BE49-F238E27FC236}">
              <a16:creationId xmlns:a16="http://schemas.microsoft.com/office/drawing/2014/main" id="{DB2BAEC6-91DD-4E35-806A-3DBAA948DE8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4" name="PoljeZBesedilom 1573">
          <a:extLst>
            <a:ext uri="{FF2B5EF4-FFF2-40B4-BE49-F238E27FC236}">
              <a16:creationId xmlns:a16="http://schemas.microsoft.com/office/drawing/2014/main" id="{EEBA5D83-87FA-4A79-8F6A-35960CB9447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5" name="PoljeZBesedilom 1574">
          <a:extLst>
            <a:ext uri="{FF2B5EF4-FFF2-40B4-BE49-F238E27FC236}">
              <a16:creationId xmlns:a16="http://schemas.microsoft.com/office/drawing/2014/main" id="{B17111D5-622E-423B-84BB-8FC92AD2777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6" name="PoljeZBesedilom 1575">
          <a:extLst>
            <a:ext uri="{FF2B5EF4-FFF2-40B4-BE49-F238E27FC236}">
              <a16:creationId xmlns:a16="http://schemas.microsoft.com/office/drawing/2014/main" id="{0E71A602-0394-43E1-9BFA-B0AFE579A79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7" name="PoljeZBesedilom 1576">
          <a:extLst>
            <a:ext uri="{FF2B5EF4-FFF2-40B4-BE49-F238E27FC236}">
              <a16:creationId xmlns:a16="http://schemas.microsoft.com/office/drawing/2014/main" id="{12F6AF5C-3F55-4EF3-9DBD-BF1C995E39D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8" name="PoljeZBesedilom 1577">
          <a:extLst>
            <a:ext uri="{FF2B5EF4-FFF2-40B4-BE49-F238E27FC236}">
              <a16:creationId xmlns:a16="http://schemas.microsoft.com/office/drawing/2014/main" id="{2B0E0BD3-04EF-408F-B3D4-EBFB98768F3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9" name="PoljeZBesedilom 1578">
          <a:extLst>
            <a:ext uri="{FF2B5EF4-FFF2-40B4-BE49-F238E27FC236}">
              <a16:creationId xmlns:a16="http://schemas.microsoft.com/office/drawing/2014/main" id="{86A6179E-FD0F-42DC-9052-5689FD9EBED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0" name="PoljeZBesedilom 1579">
          <a:extLst>
            <a:ext uri="{FF2B5EF4-FFF2-40B4-BE49-F238E27FC236}">
              <a16:creationId xmlns:a16="http://schemas.microsoft.com/office/drawing/2014/main" id="{26AC680A-59D9-4F99-A698-B31AD3709A9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1" name="PoljeZBesedilom 1580">
          <a:extLst>
            <a:ext uri="{FF2B5EF4-FFF2-40B4-BE49-F238E27FC236}">
              <a16:creationId xmlns:a16="http://schemas.microsoft.com/office/drawing/2014/main" id="{D7BF0E27-8552-4F73-8CBA-A77826A4151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2" name="PoljeZBesedilom 1581">
          <a:extLst>
            <a:ext uri="{FF2B5EF4-FFF2-40B4-BE49-F238E27FC236}">
              <a16:creationId xmlns:a16="http://schemas.microsoft.com/office/drawing/2014/main" id="{53D881EB-4D22-468A-B673-E3AF85BEC01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3" name="PoljeZBesedilom 1582">
          <a:extLst>
            <a:ext uri="{FF2B5EF4-FFF2-40B4-BE49-F238E27FC236}">
              <a16:creationId xmlns:a16="http://schemas.microsoft.com/office/drawing/2014/main" id="{6C6E4F04-C61B-4F78-A838-10F32A5145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4" name="PoljeZBesedilom 1583">
          <a:extLst>
            <a:ext uri="{FF2B5EF4-FFF2-40B4-BE49-F238E27FC236}">
              <a16:creationId xmlns:a16="http://schemas.microsoft.com/office/drawing/2014/main" id="{D01B7754-8DFD-446F-90FA-38664F7B28C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5" name="PoljeZBesedilom 1584">
          <a:extLst>
            <a:ext uri="{FF2B5EF4-FFF2-40B4-BE49-F238E27FC236}">
              <a16:creationId xmlns:a16="http://schemas.microsoft.com/office/drawing/2014/main" id="{4F0BDCFA-0AFA-447C-88D2-AFC67BBD135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6" name="PoljeZBesedilom 1585">
          <a:extLst>
            <a:ext uri="{FF2B5EF4-FFF2-40B4-BE49-F238E27FC236}">
              <a16:creationId xmlns:a16="http://schemas.microsoft.com/office/drawing/2014/main" id="{A657C368-AF05-4D50-ADEE-A7076346C7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7" name="PoljeZBesedilom 1586">
          <a:extLst>
            <a:ext uri="{FF2B5EF4-FFF2-40B4-BE49-F238E27FC236}">
              <a16:creationId xmlns:a16="http://schemas.microsoft.com/office/drawing/2014/main" id="{8D7DC9A6-575C-4C5E-8964-A504078D274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8" name="PoljeZBesedilom 1587">
          <a:extLst>
            <a:ext uri="{FF2B5EF4-FFF2-40B4-BE49-F238E27FC236}">
              <a16:creationId xmlns:a16="http://schemas.microsoft.com/office/drawing/2014/main" id="{4663247B-619B-479C-86C1-599A3CF6880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9" name="PoljeZBesedilom 1588">
          <a:extLst>
            <a:ext uri="{FF2B5EF4-FFF2-40B4-BE49-F238E27FC236}">
              <a16:creationId xmlns:a16="http://schemas.microsoft.com/office/drawing/2014/main" id="{AEA0ED0E-314E-427F-9C32-DA8815BBDC7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0" name="PoljeZBesedilom 1589">
          <a:extLst>
            <a:ext uri="{FF2B5EF4-FFF2-40B4-BE49-F238E27FC236}">
              <a16:creationId xmlns:a16="http://schemas.microsoft.com/office/drawing/2014/main" id="{A03120CE-BEA3-4152-8E0A-CCA0DD0AD32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1" name="PoljeZBesedilom 1590">
          <a:extLst>
            <a:ext uri="{FF2B5EF4-FFF2-40B4-BE49-F238E27FC236}">
              <a16:creationId xmlns:a16="http://schemas.microsoft.com/office/drawing/2014/main" id="{B25F64C5-0FE6-438D-8414-9F9D22F6CDE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2" name="PoljeZBesedilom 1591">
          <a:extLst>
            <a:ext uri="{FF2B5EF4-FFF2-40B4-BE49-F238E27FC236}">
              <a16:creationId xmlns:a16="http://schemas.microsoft.com/office/drawing/2014/main" id="{7F48A24F-93DE-4DAF-8EB9-0544FA2D739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3" name="PoljeZBesedilom 1592">
          <a:extLst>
            <a:ext uri="{FF2B5EF4-FFF2-40B4-BE49-F238E27FC236}">
              <a16:creationId xmlns:a16="http://schemas.microsoft.com/office/drawing/2014/main" id="{F2667E47-EAE5-454A-A236-FADFDACA5EF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4" name="PoljeZBesedilom 1593">
          <a:extLst>
            <a:ext uri="{FF2B5EF4-FFF2-40B4-BE49-F238E27FC236}">
              <a16:creationId xmlns:a16="http://schemas.microsoft.com/office/drawing/2014/main" id="{77577BEF-D2A6-4A26-9B5A-710B88CB0E7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5" name="PoljeZBesedilom 1594">
          <a:extLst>
            <a:ext uri="{FF2B5EF4-FFF2-40B4-BE49-F238E27FC236}">
              <a16:creationId xmlns:a16="http://schemas.microsoft.com/office/drawing/2014/main" id="{A8778B78-F39A-486E-B307-C0A51EFD3DB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6" name="PoljeZBesedilom 1595">
          <a:extLst>
            <a:ext uri="{FF2B5EF4-FFF2-40B4-BE49-F238E27FC236}">
              <a16:creationId xmlns:a16="http://schemas.microsoft.com/office/drawing/2014/main" id="{DBE26363-B168-4ED0-9D0B-7178F0A0221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7" name="PoljeZBesedilom 1596">
          <a:extLst>
            <a:ext uri="{FF2B5EF4-FFF2-40B4-BE49-F238E27FC236}">
              <a16:creationId xmlns:a16="http://schemas.microsoft.com/office/drawing/2014/main" id="{2DC06F69-8B40-4696-90C3-7C0C774B6C8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8" name="PoljeZBesedilom 1597">
          <a:extLst>
            <a:ext uri="{FF2B5EF4-FFF2-40B4-BE49-F238E27FC236}">
              <a16:creationId xmlns:a16="http://schemas.microsoft.com/office/drawing/2014/main" id="{8DA8885F-D757-4F7A-99D5-01E02B910DD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9" name="PoljeZBesedilom 1598">
          <a:extLst>
            <a:ext uri="{FF2B5EF4-FFF2-40B4-BE49-F238E27FC236}">
              <a16:creationId xmlns:a16="http://schemas.microsoft.com/office/drawing/2014/main" id="{4FD618E2-CE7A-4AE6-854D-52269F8096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0" name="PoljeZBesedilom 1599">
          <a:extLst>
            <a:ext uri="{FF2B5EF4-FFF2-40B4-BE49-F238E27FC236}">
              <a16:creationId xmlns:a16="http://schemas.microsoft.com/office/drawing/2014/main" id="{3B9F982E-571C-496E-8709-E888CEBAF80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1" name="PoljeZBesedilom 1600">
          <a:extLst>
            <a:ext uri="{FF2B5EF4-FFF2-40B4-BE49-F238E27FC236}">
              <a16:creationId xmlns:a16="http://schemas.microsoft.com/office/drawing/2014/main" id="{53A8FCBF-B9ED-47E1-BA30-59CD7E7935E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2" name="PoljeZBesedilom 1601">
          <a:extLst>
            <a:ext uri="{FF2B5EF4-FFF2-40B4-BE49-F238E27FC236}">
              <a16:creationId xmlns:a16="http://schemas.microsoft.com/office/drawing/2014/main" id="{C15E0881-7504-40F7-809B-3C8C00A49E4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3" name="PoljeZBesedilom 1602">
          <a:extLst>
            <a:ext uri="{FF2B5EF4-FFF2-40B4-BE49-F238E27FC236}">
              <a16:creationId xmlns:a16="http://schemas.microsoft.com/office/drawing/2014/main" id="{292FBEF1-73E6-481D-8846-D5142D9BB98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4" name="PoljeZBesedilom 1603">
          <a:extLst>
            <a:ext uri="{FF2B5EF4-FFF2-40B4-BE49-F238E27FC236}">
              <a16:creationId xmlns:a16="http://schemas.microsoft.com/office/drawing/2014/main" id="{405D9EFD-7043-4C25-B013-317D67431D2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5" name="PoljeZBesedilom 1604">
          <a:extLst>
            <a:ext uri="{FF2B5EF4-FFF2-40B4-BE49-F238E27FC236}">
              <a16:creationId xmlns:a16="http://schemas.microsoft.com/office/drawing/2014/main" id="{ED3DFF1C-55C8-4BDB-9810-F76D0C28F7A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6" name="PoljeZBesedilom 1605">
          <a:extLst>
            <a:ext uri="{FF2B5EF4-FFF2-40B4-BE49-F238E27FC236}">
              <a16:creationId xmlns:a16="http://schemas.microsoft.com/office/drawing/2014/main" id="{C8A37493-A15D-4EB4-A160-F0E48A04E37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7" name="PoljeZBesedilom 1606">
          <a:extLst>
            <a:ext uri="{FF2B5EF4-FFF2-40B4-BE49-F238E27FC236}">
              <a16:creationId xmlns:a16="http://schemas.microsoft.com/office/drawing/2014/main" id="{55D66F55-1003-4D9D-AB14-42E966632D9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8" name="PoljeZBesedilom 1607">
          <a:extLst>
            <a:ext uri="{FF2B5EF4-FFF2-40B4-BE49-F238E27FC236}">
              <a16:creationId xmlns:a16="http://schemas.microsoft.com/office/drawing/2014/main" id="{65D6FA02-D816-4091-B9F8-1CD2E897090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9" name="PoljeZBesedilom 1608">
          <a:extLst>
            <a:ext uri="{FF2B5EF4-FFF2-40B4-BE49-F238E27FC236}">
              <a16:creationId xmlns:a16="http://schemas.microsoft.com/office/drawing/2014/main" id="{B146994C-0679-4951-9122-8FB6B58D8BC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0" name="PoljeZBesedilom 1609">
          <a:extLst>
            <a:ext uri="{FF2B5EF4-FFF2-40B4-BE49-F238E27FC236}">
              <a16:creationId xmlns:a16="http://schemas.microsoft.com/office/drawing/2014/main" id="{2A4A4034-1BC8-4218-BD3F-14297A55CE7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1" name="PoljeZBesedilom 1610">
          <a:extLst>
            <a:ext uri="{FF2B5EF4-FFF2-40B4-BE49-F238E27FC236}">
              <a16:creationId xmlns:a16="http://schemas.microsoft.com/office/drawing/2014/main" id="{3A07563A-FA9B-4326-95F9-6A2FE52A0DB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2" name="PoljeZBesedilom 1611">
          <a:extLst>
            <a:ext uri="{FF2B5EF4-FFF2-40B4-BE49-F238E27FC236}">
              <a16:creationId xmlns:a16="http://schemas.microsoft.com/office/drawing/2014/main" id="{B3F0E1CC-797A-4002-B8DC-3CD6B7429FE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13" name="PoljeZBesedilom 1612">
          <a:extLst>
            <a:ext uri="{FF2B5EF4-FFF2-40B4-BE49-F238E27FC236}">
              <a16:creationId xmlns:a16="http://schemas.microsoft.com/office/drawing/2014/main" id="{769B06EF-956C-4960-95E5-4DF2E491003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14" name="PoljeZBesedilom 1613">
          <a:extLst>
            <a:ext uri="{FF2B5EF4-FFF2-40B4-BE49-F238E27FC236}">
              <a16:creationId xmlns:a16="http://schemas.microsoft.com/office/drawing/2014/main" id="{3668060D-B616-47BB-A873-20FFB2EA7AE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15" name="PoljeZBesedilom 1614">
          <a:extLst>
            <a:ext uri="{FF2B5EF4-FFF2-40B4-BE49-F238E27FC236}">
              <a16:creationId xmlns:a16="http://schemas.microsoft.com/office/drawing/2014/main" id="{51003B87-1202-4F03-A733-0D1A3352303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6" name="PoljeZBesedilom 1615">
          <a:extLst>
            <a:ext uri="{FF2B5EF4-FFF2-40B4-BE49-F238E27FC236}">
              <a16:creationId xmlns:a16="http://schemas.microsoft.com/office/drawing/2014/main" id="{6341757B-DF3E-4E18-86E4-665C2138E71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7" name="PoljeZBesedilom 1616">
          <a:extLst>
            <a:ext uri="{FF2B5EF4-FFF2-40B4-BE49-F238E27FC236}">
              <a16:creationId xmlns:a16="http://schemas.microsoft.com/office/drawing/2014/main" id="{B6628F7D-204F-45DC-813C-D4DE67A41AF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8" name="PoljeZBesedilom 1617">
          <a:extLst>
            <a:ext uri="{FF2B5EF4-FFF2-40B4-BE49-F238E27FC236}">
              <a16:creationId xmlns:a16="http://schemas.microsoft.com/office/drawing/2014/main" id="{004F68EC-D169-41CD-8C65-5D44E391B44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9" name="PoljeZBesedilom 1618">
          <a:extLst>
            <a:ext uri="{FF2B5EF4-FFF2-40B4-BE49-F238E27FC236}">
              <a16:creationId xmlns:a16="http://schemas.microsoft.com/office/drawing/2014/main" id="{15ED9A3F-9F32-4C78-8D4A-930857D0A60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0" name="PoljeZBesedilom 1619">
          <a:extLst>
            <a:ext uri="{FF2B5EF4-FFF2-40B4-BE49-F238E27FC236}">
              <a16:creationId xmlns:a16="http://schemas.microsoft.com/office/drawing/2014/main" id="{C8590CF7-0D79-451A-A8B8-9FF07F166CC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1" name="PoljeZBesedilom 1620">
          <a:extLst>
            <a:ext uri="{FF2B5EF4-FFF2-40B4-BE49-F238E27FC236}">
              <a16:creationId xmlns:a16="http://schemas.microsoft.com/office/drawing/2014/main" id="{BCFEB507-25B7-4DE1-B388-C6FF280FC31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2" name="PoljeZBesedilom 1621">
          <a:extLst>
            <a:ext uri="{FF2B5EF4-FFF2-40B4-BE49-F238E27FC236}">
              <a16:creationId xmlns:a16="http://schemas.microsoft.com/office/drawing/2014/main" id="{D4405FBC-1759-46CB-A747-1502AAF85CB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3" name="PoljeZBesedilom 1622">
          <a:extLst>
            <a:ext uri="{FF2B5EF4-FFF2-40B4-BE49-F238E27FC236}">
              <a16:creationId xmlns:a16="http://schemas.microsoft.com/office/drawing/2014/main" id="{E5F39A0A-D753-46F3-B8CC-E5EF4A45E9D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4" name="PoljeZBesedilom 1623">
          <a:extLst>
            <a:ext uri="{FF2B5EF4-FFF2-40B4-BE49-F238E27FC236}">
              <a16:creationId xmlns:a16="http://schemas.microsoft.com/office/drawing/2014/main" id="{CD643544-64DB-42E3-BDE0-8BC16C51EBD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5" name="PoljeZBesedilom 1624">
          <a:extLst>
            <a:ext uri="{FF2B5EF4-FFF2-40B4-BE49-F238E27FC236}">
              <a16:creationId xmlns:a16="http://schemas.microsoft.com/office/drawing/2014/main" id="{9394FD95-B4F1-493D-B757-90191317FF4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6" name="PoljeZBesedilom 1625">
          <a:extLst>
            <a:ext uri="{FF2B5EF4-FFF2-40B4-BE49-F238E27FC236}">
              <a16:creationId xmlns:a16="http://schemas.microsoft.com/office/drawing/2014/main" id="{9F64EC2B-F9BC-456E-9937-B3AA55E9021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7" name="PoljeZBesedilom 1626">
          <a:extLst>
            <a:ext uri="{FF2B5EF4-FFF2-40B4-BE49-F238E27FC236}">
              <a16:creationId xmlns:a16="http://schemas.microsoft.com/office/drawing/2014/main" id="{31A13FEE-5292-4727-91BD-44D0D1F240D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8" name="PoljeZBesedilom 1627">
          <a:extLst>
            <a:ext uri="{FF2B5EF4-FFF2-40B4-BE49-F238E27FC236}">
              <a16:creationId xmlns:a16="http://schemas.microsoft.com/office/drawing/2014/main" id="{6EC07E5F-D9F5-4C1B-AE2D-CE77E206AF1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9" name="PoljeZBesedilom 1628">
          <a:extLst>
            <a:ext uri="{FF2B5EF4-FFF2-40B4-BE49-F238E27FC236}">
              <a16:creationId xmlns:a16="http://schemas.microsoft.com/office/drawing/2014/main" id="{AAF3E368-632D-4873-ABCF-2FEA2838815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0" name="PoljeZBesedilom 1629">
          <a:extLst>
            <a:ext uri="{FF2B5EF4-FFF2-40B4-BE49-F238E27FC236}">
              <a16:creationId xmlns:a16="http://schemas.microsoft.com/office/drawing/2014/main" id="{78A2635D-B526-4889-89F8-4816C768D44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1" name="PoljeZBesedilom 1630">
          <a:extLst>
            <a:ext uri="{FF2B5EF4-FFF2-40B4-BE49-F238E27FC236}">
              <a16:creationId xmlns:a16="http://schemas.microsoft.com/office/drawing/2014/main" id="{11231A87-92D8-4760-89DC-0478864E4E4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2" name="PoljeZBesedilom 1631">
          <a:extLst>
            <a:ext uri="{FF2B5EF4-FFF2-40B4-BE49-F238E27FC236}">
              <a16:creationId xmlns:a16="http://schemas.microsoft.com/office/drawing/2014/main" id="{FC1F8995-7309-45AC-9A86-4E8AE1EABC0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3" name="PoljeZBesedilom 1632">
          <a:extLst>
            <a:ext uri="{FF2B5EF4-FFF2-40B4-BE49-F238E27FC236}">
              <a16:creationId xmlns:a16="http://schemas.microsoft.com/office/drawing/2014/main" id="{2BAC8A07-0113-4677-A0C5-CA0076EC93E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4" name="PoljeZBesedilom 1633">
          <a:extLst>
            <a:ext uri="{FF2B5EF4-FFF2-40B4-BE49-F238E27FC236}">
              <a16:creationId xmlns:a16="http://schemas.microsoft.com/office/drawing/2014/main" id="{95FD7E90-E241-41A3-B040-EECA5CF862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5" name="PoljeZBesedilom 1634">
          <a:extLst>
            <a:ext uri="{FF2B5EF4-FFF2-40B4-BE49-F238E27FC236}">
              <a16:creationId xmlns:a16="http://schemas.microsoft.com/office/drawing/2014/main" id="{2D5AF909-907C-4AC1-8A01-1476F9D0AEA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6" name="PoljeZBesedilom 1635">
          <a:extLst>
            <a:ext uri="{FF2B5EF4-FFF2-40B4-BE49-F238E27FC236}">
              <a16:creationId xmlns:a16="http://schemas.microsoft.com/office/drawing/2014/main" id="{1C66D669-5086-4283-930C-A4A2C1854DC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7" name="PoljeZBesedilom 1636">
          <a:extLst>
            <a:ext uri="{FF2B5EF4-FFF2-40B4-BE49-F238E27FC236}">
              <a16:creationId xmlns:a16="http://schemas.microsoft.com/office/drawing/2014/main" id="{007E119F-AF4C-4599-B328-D835BEE5E53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8" name="PoljeZBesedilom 1637">
          <a:extLst>
            <a:ext uri="{FF2B5EF4-FFF2-40B4-BE49-F238E27FC236}">
              <a16:creationId xmlns:a16="http://schemas.microsoft.com/office/drawing/2014/main" id="{4D54D983-8927-456A-96AA-AFEE2E3512F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9" name="PoljeZBesedilom 1638">
          <a:extLst>
            <a:ext uri="{FF2B5EF4-FFF2-40B4-BE49-F238E27FC236}">
              <a16:creationId xmlns:a16="http://schemas.microsoft.com/office/drawing/2014/main" id="{BE59A05C-8944-49AA-ADDA-A78177BBFF1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40" name="PoljeZBesedilom 1639">
          <a:extLst>
            <a:ext uri="{FF2B5EF4-FFF2-40B4-BE49-F238E27FC236}">
              <a16:creationId xmlns:a16="http://schemas.microsoft.com/office/drawing/2014/main" id="{D98E26CC-5926-4043-BBCB-716C0BA4C6B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41" name="PoljeZBesedilom 1640">
          <a:extLst>
            <a:ext uri="{FF2B5EF4-FFF2-40B4-BE49-F238E27FC236}">
              <a16:creationId xmlns:a16="http://schemas.microsoft.com/office/drawing/2014/main" id="{97F4EFA8-4DBF-468C-85AD-D36A3B6203E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2" name="PoljeZBesedilom 1641">
          <a:extLst>
            <a:ext uri="{FF2B5EF4-FFF2-40B4-BE49-F238E27FC236}">
              <a16:creationId xmlns:a16="http://schemas.microsoft.com/office/drawing/2014/main" id="{168D1ED5-2224-4982-A42B-25FDF9C5042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3" name="PoljeZBesedilom 1642">
          <a:extLst>
            <a:ext uri="{FF2B5EF4-FFF2-40B4-BE49-F238E27FC236}">
              <a16:creationId xmlns:a16="http://schemas.microsoft.com/office/drawing/2014/main" id="{FF76A6F0-7262-4D05-9C3F-983DF07B974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4" name="PoljeZBesedilom 1643">
          <a:extLst>
            <a:ext uri="{FF2B5EF4-FFF2-40B4-BE49-F238E27FC236}">
              <a16:creationId xmlns:a16="http://schemas.microsoft.com/office/drawing/2014/main" id="{62AE1853-C32F-42FA-98F8-8ED96707B8E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5" name="PoljeZBesedilom 1644">
          <a:extLst>
            <a:ext uri="{FF2B5EF4-FFF2-40B4-BE49-F238E27FC236}">
              <a16:creationId xmlns:a16="http://schemas.microsoft.com/office/drawing/2014/main" id="{6E3434BF-5F0C-4788-BACF-5093BD15883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6" name="PoljeZBesedilom 1645">
          <a:extLst>
            <a:ext uri="{FF2B5EF4-FFF2-40B4-BE49-F238E27FC236}">
              <a16:creationId xmlns:a16="http://schemas.microsoft.com/office/drawing/2014/main" id="{40C1EE48-1C0A-4250-BD8E-38248E5D2BB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7" name="PoljeZBesedilom 1646">
          <a:extLst>
            <a:ext uri="{FF2B5EF4-FFF2-40B4-BE49-F238E27FC236}">
              <a16:creationId xmlns:a16="http://schemas.microsoft.com/office/drawing/2014/main" id="{8D4F97B7-D0D1-4845-AB53-49837CDC704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8" name="PoljeZBesedilom 1647">
          <a:extLst>
            <a:ext uri="{FF2B5EF4-FFF2-40B4-BE49-F238E27FC236}">
              <a16:creationId xmlns:a16="http://schemas.microsoft.com/office/drawing/2014/main" id="{59764F0F-434A-46F0-A8DB-64E753F5A5F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9" name="PoljeZBesedilom 1648">
          <a:extLst>
            <a:ext uri="{FF2B5EF4-FFF2-40B4-BE49-F238E27FC236}">
              <a16:creationId xmlns:a16="http://schemas.microsoft.com/office/drawing/2014/main" id="{BEEC4592-AD6B-4AA8-90EA-BBC2AD79A1D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0" name="PoljeZBesedilom 1649">
          <a:extLst>
            <a:ext uri="{FF2B5EF4-FFF2-40B4-BE49-F238E27FC236}">
              <a16:creationId xmlns:a16="http://schemas.microsoft.com/office/drawing/2014/main" id="{4F00C521-AF84-4113-AA0E-60399DBFFF3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1" name="PoljeZBesedilom 1650">
          <a:extLst>
            <a:ext uri="{FF2B5EF4-FFF2-40B4-BE49-F238E27FC236}">
              <a16:creationId xmlns:a16="http://schemas.microsoft.com/office/drawing/2014/main" id="{86B189BB-5317-4315-AF4C-299D3550247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2" name="PoljeZBesedilom 1651">
          <a:extLst>
            <a:ext uri="{FF2B5EF4-FFF2-40B4-BE49-F238E27FC236}">
              <a16:creationId xmlns:a16="http://schemas.microsoft.com/office/drawing/2014/main" id="{473B12A2-BB65-4348-BD4A-2EC8D961CC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3" name="PoljeZBesedilom 1652">
          <a:extLst>
            <a:ext uri="{FF2B5EF4-FFF2-40B4-BE49-F238E27FC236}">
              <a16:creationId xmlns:a16="http://schemas.microsoft.com/office/drawing/2014/main" id="{72E69FD7-230D-4773-A645-88BAF5B3285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4" name="PoljeZBesedilom 1653">
          <a:extLst>
            <a:ext uri="{FF2B5EF4-FFF2-40B4-BE49-F238E27FC236}">
              <a16:creationId xmlns:a16="http://schemas.microsoft.com/office/drawing/2014/main" id="{2E877B97-C679-4385-9C1D-033706C7ECA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5" name="PoljeZBesedilom 1654">
          <a:extLst>
            <a:ext uri="{FF2B5EF4-FFF2-40B4-BE49-F238E27FC236}">
              <a16:creationId xmlns:a16="http://schemas.microsoft.com/office/drawing/2014/main" id="{51DE3EC5-95AA-4646-A7E6-F94C85EA633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6" name="PoljeZBesedilom 1655">
          <a:extLst>
            <a:ext uri="{FF2B5EF4-FFF2-40B4-BE49-F238E27FC236}">
              <a16:creationId xmlns:a16="http://schemas.microsoft.com/office/drawing/2014/main" id="{B2E40A37-F856-452C-BF14-62DF01E8F7B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7" name="PoljeZBesedilom 1656">
          <a:extLst>
            <a:ext uri="{FF2B5EF4-FFF2-40B4-BE49-F238E27FC236}">
              <a16:creationId xmlns:a16="http://schemas.microsoft.com/office/drawing/2014/main" id="{5807E99A-59DC-4ECE-ACD4-69940D4293F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8" name="PoljeZBesedilom 1657">
          <a:extLst>
            <a:ext uri="{FF2B5EF4-FFF2-40B4-BE49-F238E27FC236}">
              <a16:creationId xmlns:a16="http://schemas.microsoft.com/office/drawing/2014/main" id="{203B24F8-9701-4498-B858-6E0786A3DF2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9" name="PoljeZBesedilom 1658">
          <a:extLst>
            <a:ext uri="{FF2B5EF4-FFF2-40B4-BE49-F238E27FC236}">
              <a16:creationId xmlns:a16="http://schemas.microsoft.com/office/drawing/2014/main" id="{A4CCFA2E-79BB-474B-826E-1A08AD2828C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0" name="PoljeZBesedilom 1659">
          <a:extLst>
            <a:ext uri="{FF2B5EF4-FFF2-40B4-BE49-F238E27FC236}">
              <a16:creationId xmlns:a16="http://schemas.microsoft.com/office/drawing/2014/main" id="{6510E420-05AD-4AE3-9BCF-D6A64AF06D4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1" name="PoljeZBesedilom 1660">
          <a:extLst>
            <a:ext uri="{FF2B5EF4-FFF2-40B4-BE49-F238E27FC236}">
              <a16:creationId xmlns:a16="http://schemas.microsoft.com/office/drawing/2014/main" id="{DE8FA091-24FB-41A6-B63E-2540AC924B8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2" name="PoljeZBesedilom 1661">
          <a:extLst>
            <a:ext uri="{FF2B5EF4-FFF2-40B4-BE49-F238E27FC236}">
              <a16:creationId xmlns:a16="http://schemas.microsoft.com/office/drawing/2014/main" id="{85563931-A0D0-4AB5-B76B-F7AB962632D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3" name="PoljeZBesedilom 1662">
          <a:extLst>
            <a:ext uri="{FF2B5EF4-FFF2-40B4-BE49-F238E27FC236}">
              <a16:creationId xmlns:a16="http://schemas.microsoft.com/office/drawing/2014/main" id="{F2958FD0-118C-4B42-A396-F50E98578B9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4" name="PoljeZBesedilom 1663">
          <a:extLst>
            <a:ext uri="{FF2B5EF4-FFF2-40B4-BE49-F238E27FC236}">
              <a16:creationId xmlns:a16="http://schemas.microsoft.com/office/drawing/2014/main" id="{694B1174-44D6-4BDD-82E6-CE47F53393D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5" name="PoljeZBesedilom 1664">
          <a:extLst>
            <a:ext uri="{FF2B5EF4-FFF2-40B4-BE49-F238E27FC236}">
              <a16:creationId xmlns:a16="http://schemas.microsoft.com/office/drawing/2014/main" id="{25D537FC-044B-4AA7-BD8D-0A7F639B55B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6" name="PoljeZBesedilom 1665">
          <a:extLst>
            <a:ext uri="{FF2B5EF4-FFF2-40B4-BE49-F238E27FC236}">
              <a16:creationId xmlns:a16="http://schemas.microsoft.com/office/drawing/2014/main" id="{B5917CCD-28F7-42D5-BB66-3DE92F50077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7" name="PoljeZBesedilom 1666">
          <a:extLst>
            <a:ext uri="{FF2B5EF4-FFF2-40B4-BE49-F238E27FC236}">
              <a16:creationId xmlns:a16="http://schemas.microsoft.com/office/drawing/2014/main" id="{0265507F-D02E-4B6B-AB2D-7D0043F2DAB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8" name="PoljeZBesedilom 1667">
          <a:extLst>
            <a:ext uri="{FF2B5EF4-FFF2-40B4-BE49-F238E27FC236}">
              <a16:creationId xmlns:a16="http://schemas.microsoft.com/office/drawing/2014/main" id="{CA4653D0-6C63-4814-BEAD-83CE362BA47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9" name="PoljeZBesedilom 1668">
          <a:extLst>
            <a:ext uri="{FF2B5EF4-FFF2-40B4-BE49-F238E27FC236}">
              <a16:creationId xmlns:a16="http://schemas.microsoft.com/office/drawing/2014/main" id="{EDBBFF99-D52D-4651-8175-86AAA98D6BC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0" name="PoljeZBesedilom 1669">
          <a:extLst>
            <a:ext uri="{FF2B5EF4-FFF2-40B4-BE49-F238E27FC236}">
              <a16:creationId xmlns:a16="http://schemas.microsoft.com/office/drawing/2014/main" id="{516CEED6-41DA-47B7-8732-36F13E89B04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1" name="PoljeZBesedilom 1670">
          <a:extLst>
            <a:ext uri="{FF2B5EF4-FFF2-40B4-BE49-F238E27FC236}">
              <a16:creationId xmlns:a16="http://schemas.microsoft.com/office/drawing/2014/main" id="{1D015F54-74D0-4EF1-801A-0AF7E19BDFD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2" name="PoljeZBesedilom 1671">
          <a:extLst>
            <a:ext uri="{FF2B5EF4-FFF2-40B4-BE49-F238E27FC236}">
              <a16:creationId xmlns:a16="http://schemas.microsoft.com/office/drawing/2014/main" id="{5398B854-82CD-4098-A344-33D165E19E1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3" name="PoljeZBesedilom 1672">
          <a:extLst>
            <a:ext uri="{FF2B5EF4-FFF2-40B4-BE49-F238E27FC236}">
              <a16:creationId xmlns:a16="http://schemas.microsoft.com/office/drawing/2014/main" id="{71DF8CB6-F284-4332-845B-02EA10BF6F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4" name="PoljeZBesedilom 1673">
          <a:extLst>
            <a:ext uri="{FF2B5EF4-FFF2-40B4-BE49-F238E27FC236}">
              <a16:creationId xmlns:a16="http://schemas.microsoft.com/office/drawing/2014/main" id="{77C45BA4-B1AF-4F8B-AF7F-B5F11BF7B31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5" name="PoljeZBesedilom 1674">
          <a:extLst>
            <a:ext uri="{FF2B5EF4-FFF2-40B4-BE49-F238E27FC236}">
              <a16:creationId xmlns:a16="http://schemas.microsoft.com/office/drawing/2014/main" id="{A73D2A75-7280-41FA-B625-931B3693F7B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6" name="PoljeZBesedilom 1675">
          <a:extLst>
            <a:ext uri="{FF2B5EF4-FFF2-40B4-BE49-F238E27FC236}">
              <a16:creationId xmlns:a16="http://schemas.microsoft.com/office/drawing/2014/main" id="{F0B83EE4-2C50-4A11-B758-2FF936AADC1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7" name="PoljeZBesedilom 1676">
          <a:extLst>
            <a:ext uri="{FF2B5EF4-FFF2-40B4-BE49-F238E27FC236}">
              <a16:creationId xmlns:a16="http://schemas.microsoft.com/office/drawing/2014/main" id="{4CBCC618-CF2B-40EB-A2F8-51FE63F8070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8" name="PoljeZBesedilom 1677">
          <a:extLst>
            <a:ext uri="{FF2B5EF4-FFF2-40B4-BE49-F238E27FC236}">
              <a16:creationId xmlns:a16="http://schemas.microsoft.com/office/drawing/2014/main" id="{F601C2C7-211D-46E4-AA04-8D8AE62A830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9" name="PoljeZBesedilom 1678">
          <a:extLst>
            <a:ext uri="{FF2B5EF4-FFF2-40B4-BE49-F238E27FC236}">
              <a16:creationId xmlns:a16="http://schemas.microsoft.com/office/drawing/2014/main" id="{D966B010-8B76-4C74-9DDC-BE6A53B038C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0" name="PoljeZBesedilom 1679">
          <a:extLst>
            <a:ext uri="{FF2B5EF4-FFF2-40B4-BE49-F238E27FC236}">
              <a16:creationId xmlns:a16="http://schemas.microsoft.com/office/drawing/2014/main" id="{5D926441-ABC7-44E2-9B84-00DCBD8EE4E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1" name="PoljeZBesedilom 1680">
          <a:extLst>
            <a:ext uri="{FF2B5EF4-FFF2-40B4-BE49-F238E27FC236}">
              <a16:creationId xmlns:a16="http://schemas.microsoft.com/office/drawing/2014/main" id="{4A659F67-5F04-49D4-A273-9A542C25E91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2" name="PoljeZBesedilom 1681">
          <a:extLst>
            <a:ext uri="{FF2B5EF4-FFF2-40B4-BE49-F238E27FC236}">
              <a16:creationId xmlns:a16="http://schemas.microsoft.com/office/drawing/2014/main" id="{49FB8365-0266-451D-AB1A-D7F12B51E76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3" name="PoljeZBesedilom 1682">
          <a:extLst>
            <a:ext uri="{FF2B5EF4-FFF2-40B4-BE49-F238E27FC236}">
              <a16:creationId xmlns:a16="http://schemas.microsoft.com/office/drawing/2014/main" id="{0AEDEEA6-8780-496B-9E8E-BC639CF426E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4" name="PoljeZBesedilom 1683">
          <a:extLst>
            <a:ext uri="{FF2B5EF4-FFF2-40B4-BE49-F238E27FC236}">
              <a16:creationId xmlns:a16="http://schemas.microsoft.com/office/drawing/2014/main" id="{9C3933EA-4E2B-413B-BAC0-284B9010854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5" name="PoljeZBesedilom 1684">
          <a:extLst>
            <a:ext uri="{FF2B5EF4-FFF2-40B4-BE49-F238E27FC236}">
              <a16:creationId xmlns:a16="http://schemas.microsoft.com/office/drawing/2014/main" id="{9CDDABEB-0DE2-4A0B-9533-777051656B7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6" name="PoljeZBesedilom 1685">
          <a:extLst>
            <a:ext uri="{FF2B5EF4-FFF2-40B4-BE49-F238E27FC236}">
              <a16:creationId xmlns:a16="http://schemas.microsoft.com/office/drawing/2014/main" id="{7746BC57-E3A7-40D8-AD99-A4B19BF1DF3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7" name="PoljeZBesedilom 1686">
          <a:extLst>
            <a:ext uri="{FF2B5EF4-FFF2-40B4-BE49-F238E27FC236}">
              <a16:creationId xmlns:a16="http://schemas.microsoft.com/office/drawing/2014/main" id="{DDF7DE67-D9B7-4495-A4A6-92FFBE756E7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8" name="PoljeZBesedilom 1687">
          <a:extLst>
            <a:ext uri="{FF2B5EF4-FFF2-40B4-BE49-F238E27FC236}">
              <a16:creationId xmlns:a16="http://schemas.microsoft.com/office/drawing/2014/main" id="{3EC14EE4-BE2E-4F68-B126-A52F839CB9F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9" name="PoljeZBesedilom 1688">
          <a:extLst>
            <a:ext uri="{FF2B5EF4-FFF2-40B4-BE49-F238E27FC236}">
              <a16:creationId xmlns:a16="http://schemas.microsoft.com/office/drawing/2014/main" id="{0256AEC8-6475-4F70-998D-D57FEC1E39A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0" name="PoljeZBesedilom 1689">
          <a:extLst>
            <a:ext uri="{FF2B5EF4-FFF2-40B4-BE49-F238E27FC236}">
              <a16:creationId xmlns:a16="http://schemas.microsoft.com/office/drawing/2014/main" id="{3C3EFBF2-FD92-427F-B5AF-43812234BAD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1" name="PoljeZBesedilom 1690">
          <a:extLst>
            <a:ext uri="{FF2B5EF4-FFF2-40B4-BE49-F238E27FC236}">
              <a16:creationId xmlns:a16="http://schemas.microsoft.com/office/drawing/2014/main" id="{31C4EC65-B566-48B5-BACD-9E0B9478EF3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2" name="PoljeZBesedilom 1691">
          <a:extLst>
            <a:ext uri="{FF2B5EF4-FFF2-40B4-BE49-F238E27FC236}">
              <a16:creationId xmlns:a16="http://schemas.microsoft.com/office/drawing/2014/main" id="{518B7A4C-D068-4D9E-9A00-82DF26ED59F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3" name="PoljeZBesedilom 1692">
          <a:extLst>
            <a:ext uri="{FF2B5EF4-FFF2-40B4-BE49-F238E27FC236}">
              <a16:creationId xmlns:a16="http://schemas.microsoft.com/office/drawing/2014/main" id="{2150B657-E14D-48CB-BD5C-158334420EE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4" name="PoljeZBesedilom 1693">
          <a:extLst>
            <a:ext uri="{FF2B5EF4-FFF2-40B4-BE49-F238E27FC236}">
              <a16:creationId xmlns:a16="http://schemas.microsoft.com/office/drawing/2014/main" id="{EE33D3EC-E98C-40AF-B1CF-9DE7DD923EB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95" name="PoljeZBesedilom 1694">
          <a:extLst>
            <a:ext uri="{FF2B5EF4-FFF2-40B4-BE49-F238E27FC236}">
              <a16:creationId xmlns:a16="http://schemas.microsoft.com/office/drawing/2014/main" id="{6E485C43-7386-443E-9167-3A4E10585E2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96" name="PoljeZBesedilom 1695">
          <a:extLst>
            <a:ext uri="{FF2B5EF4-FFF2-40B4-BE49-F238E27FC236}">
              <a16:creationId xmlns:a16="http://schemas.microsoft.com/office/drawing/2014/main" id="{F820C5E1-2A1A-4F2D-9752-80ACC77DB56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97" name="PoljeZBesedilom 1696">
          <a:extLst>
            <a:ext uri="{FF2B5EF4-FFF2-40B4-BE49-F238E27FC236}">
              <a16:creationId xmlns:a16="http://schemas.microsoft.com/office/drawing/2014/main" id="{F6F9E802-D7F8-4597-914C-79809512B0B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98" name="PoljeZBesedilom 1697">
          <a:extLst>
            <a:ext uri="{FF2B5EF4-FFF2-40B4-BE49-F238E27FC236}">
              <a16:creationId xmlns:a16="http://schemas.microsoft.com/office/drawing/2014/main" id="{E5AA7ED4-F5D1-4424-B7F2-B2A472828FF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9" name="PoljeZBesedilom 1698">
          <a:extLst>
            <a:ext uri="{FF2B5EF4-FFF2-40B4-BE49-F238E27FC236}">
              <a16:creationId xmlns:a16="http://schemas.microsoft.com/office/drawing/2014/main" id="{F7D25424-69C0-4608-80AE-A330A48B0B9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00" name="PoljeZBesedilom 1699">
          <a:extLst>
            <a:ext uri="{FF2B5EF4-FFF2-40B4-BE49-F238E27FC236}">
              <a16:creationId xmlns:a16="http://schemas.microsoft.com/office/drawing/2014/main" id="{EAFC14E4-5B02-4660-B82D-B47C8A5FDA5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01" name="PoljeZBesedilom 1700">
          <a:extLst>
            <a:ext uri="{FF2B5EF4-FFF2-40B4-BE49-F238E27FC236}">
              <a16:creationId xmlns:a16="http://schemas.microsoft.com/office/drawing/2014/main" id="{FFE8C765-2FA4-41DA-BCA3-AC2CD0C1B37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262</xdr:col>
      <xdr:colOff>0</xdr:colOff>
      <xdr:row>4</xdr:row>
      <xdr:rowOff>0</xdr:rowOff>
    </xdr:from>
    <xdr:ext cx="65" cy="172227"/>
    <xdr:sp macro="" textlink="">
      <xdr:nvSpPr>
        <xdr:cNvPr id="2" name="PoljeZBesedilom 1">
          <a:extLst>
            <a:ext uri="{FF2B5EF4-FFF2-40B4-BE49-F238E27FC236}">
              <a16:creationId xmlns:a16="http://schemas.microsoft.com/office/drawing/2014/main" id="{F832C93D-6C8E-47A5-979A-82B6DB7ADB5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 name="PoljeZBesedilom 2">
          <a:extLst>
            <a:ext uri="{FF2B5EF4-FFF2-40B4-BE49-F238E27FC236}">
              <a16:creationId xmlns:a16="http://schemas.microsoft.com/office/drawing/2014/main" id="{0524770A-7261-4BB1-A3D7-36C029E35EB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 name="PoljeZBesedilom 3">
          <a:extLst>
            <a:ext uri="{FF2B5EF4-FFF2-40B4-BE49-F238E27FC236}">
              <a16:creationId xmlns:a16="http://schemas.microsoft.com/office/drawing/2014/main" id="{64AB667A-F9AA-4771-A690-293A440E9FE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 name="PoljeZBesedilom 4">
          <a:extLst>
            <a:ext uri="{FF2B5EF4-FFF2-40B4-BE49-F238E27FC236}">
              <a16:creationId xmlns:a16="http://schemas.microsoft.com/office/drawing/2014/main" id="{692E5B8C-26CE-4681-9AB9-ECFE4B67935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 name="PoljeZBesedilom 5">
          <a:extLst>
            <a:ext uri="{FF2B5EF4-FFF2-40B4-BE49-F238E27FC236}">
              <a16:creationId xmlns:a16="http://schemas.microsoft.com/office/drawing/2014/main" id="{E92848A0-6DD8-4547-B237-8835EAD3EB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 name="PoljeZBesedilom 6">
          <a:extLst>
            <a:ext uri="{FF2B5EF4-FFF2-40B4-BE49-F238E27FC236}">
              <a16:creationId xmlns:a16="http://schemas.microsoft.com/office/drawing/2014/main" id="{FFCB9A03-8429-40AA-9DF3-D74622779F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 name="PoljeZBesedilom 7">
          <a:extLst>
            <a:ext uri="{FF2B5EF4-FFF2-40B4-BE49-F238E27FC236}">
              <a16:creationId xmlns:a16="http://schemas.microsoft.com/office/drawing/2014/main" id="{F3066AF7-990F-4D4D-BF9A-DB8F59F5E09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 name="PoljeZBesedilom 8">
          <a:extLst>
            <a:ext uri="{FF2B5EF4-FFF2-40B4-BE49-F238E27FC236}">
              <a16:creationId xmlns:a16="http://schemas.microsoft.com/office/drawing/2014/main" id="{CB3CDD9B-128E-4EDF-83DD-A78BC9420B8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 name="PoljeZBesedilom 9">
          <a:extLst>
            <a:ext uri="{FF2B5EF4-FFF2-40B4-BE49-F238E27FC236}">
              <a16:creationId xmlns:a16="http://schemas.microsoft.com/office/drawing/2014/main" id="{A3EFDB21-29C6-4291-91CC-98923022D5A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 name="PoljeZBesedilom 10">
          <a:extLst>
            <a:ext uri="{FF2B5EF4-FFF2-40B4-BE49-F238E27FC236}">
              <a16:creationId xmlns:a16="http://schemas.microsoft.com/office/drawing/2014/main" id="{EAC1AFE7-BEF6-4626-9E6D-61C984228BA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 name="PoljeZBesedilom 11">
          <a:extLst>
            <a:ext uri="{FF2B5EF4-FFF2-40B4-BE49-F238E27FC236}">
              <a16:creationId xmlns:a16="http://schemas.microsoft.com/office/drawing/2014/main" id="{42F222E8-B435-4692-BBDD-D2BD139AB79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 name="PoljeZBesedilom 12">
          <a:extLst>
            <a:ext uri="{FF2B5EF4-FFF2-40B4-BE49-F238E27FC236}">
              <a16:creationId xmlns:a16="http://schemas.microsoft.com/office/drawing/2014/main" id="{88F28917-7F4C-4F70-8012-3C220141EBE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 name="PoljeZBesedilom 13">
          <a:extLst>
            <a:ext uri="{FF2B5EF4-FFF2-40B4-BE49-F238E27FC236}">
              <a16:creationId xmlns:a16="http://schemas.microsoft.com/office/drawing/2014/main" id="{A6631B72-337E-4A00-831A-6068CABDE0C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 name="PoljeZBesedilom 14">
          <a:extLst>
            <a:ext uri="{FF2B5EF4-FFF2-40B4-BE49-F238E27FC236}">
              <a16:creationId xmlns:a16="http://schemas.microsoft.com/office/drawing/2014/main" id="{42CD6F62-D5E1-4E97-B0F1-70BF795B30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 name="PoljeZBesedilom 15">
          <a:extLst>
            <a:ext uri="{FF2B5EF4-FFF2-40B4-BE49-F238E27FC236}">
              <a16:creationId xmlns:a16="http://schemas.microsoft.com/office/drawing/2014/main" id="{BF400509-91D1-45FE-857B-D36FF1816EA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 name="PoljeZBesedilom 16">
          <a:extLst>
            <a:ext uri="{FF2B5EF4-FFF2-40B4-BE49-F238E27FC236}">
              <a16:creationId xmlns:a16="http://schemas.microsoft.com/office/drawing/2014/main" id="{7F42E70F-D5E9-4843-8D5E-1598B5383A0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 name="PoljeZBesedilom 17">
          <a:extLst>
            <a:ext uri="{FF2B5EF4-FFF2-40B4-BE49-F238E27FC236}">
              <a16:creationId xmlns:a16="http://schemas.microsoft.com/office/drawing/2014/main" id="{E59A586C-E0DE-427F-844A-9ACA2E1FBBD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 name="PoljeZBesedilom 18">
          <a:extLst>
            <a:ext uri="{FF2B5EF4-FFF2-40B4-BE49-F238E27FC236}">
              <a16:creationId xmlns:a16="http://schemas.microsoft.com/office/drawing/2014/main" id="{B69C84B1-047F-4111-9EE9-2A99AC79FF9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 name="PoljeZBesedilom 19">
          <a:extLst>
            <a:ext uri="{FF2B5EF4-FFF2-40B4-BE49-F238E27FC236}">
              <a16:creationId xmlns:a16="http://schemas.microsoft.com/office/drawing/2014/main" id="{396E2A4C-2E95-41A7-8D03-0F3FBBB320D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 name="PoljeZBesedilom 20">
          <a:extLst>
            <a:ext uri="{FF2B5EF4-FFF2-40B4-BE49-F238E27FC236}">
              <a16:creationId xmlns:a16="http://schemas.microsoft.com/office/drawing/2014/main" id="{5C1ED0F6-3B8B-42F6-8D2E-FC4D725809B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 name="PoljeZBesedilom 21">
          <a:extLst>
            <a:ext uri="{FF2B5EF4-FFF2-40B4-BE49-F238E27FC236}">
              <a16:creationId xmlns:a16="http://schemas.microsoft.com/office/drawing/2014/main" id="{029254DA-8DAE-4D2B-9AF1-05C634F91C8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 name="PoljeZBesedilom 22">
          <a:extLst>
            <a:ext uri="{FF2B5EF4-FFF2-40B4-BE49-F238E27FC236}">
              <a16:creationId xmlns:a16="http://schemas.microsoft.com/office/drawing/2014/main" id="{90193A05-F44D-423B-80DF-E7385DB0768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 name="PoljeZBesedilom 23">
          <a:extLst>
            <a:ext uri="{FF2B5EF4-FFF2-40B4-BE49-F238E27FC236}">
              <a16:creationId xmlns:a16="http://schemas.microsoft.com/office/drawing/2014/main" id="{5C2935B6-519D-4092-A245-9F5A27D20E3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5" name="PoljeZBesedilom 24">
          <a:extLst>
            <a:ext uri="{FF2B5EF4-FFF2-40B4-BE49-F238E27FC236}">
              <a16:creationId xmlns:a16="http://schemas.microsoft.com/office/drawing/2014/main" id="{6E437786-C2C5-46BF-915D-3DFE9DA49E5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6" name="PoljeZBesedilom 25">
          <a:extLst>
            <a:ext uri="{FF2B5EF4-FFF2-40B4-BE49-F238E27FC236}">
              <a16:creationId xmlns:a16="http://schemas.microsoft.com/office/drawing/2014/main" id="{DA83650D-D0E3-4F5C-B3AE-8439141DF5E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 name="PoljeZBesedilom 26">
          <a:extLst>
            <a:ext uri="{FF2B5EF4-FFF2-40B4-BE49-F238E27FC236}">
              <a16:creationId xmlns:a16="http://schemas.microsoft.com/office/drawing/2014/main" id="{63443216-BF1D-442D-90D0-711CE45368A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 name="PoljeZBesedilom 27">
          <a:extLst>
            <a:ext uri="{FF2B5EF4-FFF2-40B4-BE49-F238E27FC236}">
              <a16:creationId xmlns:a16="http://schemas.microsoft.com/office/drawing/2014/main" id="{92A429AE-7FE7-4CC7-B297-6AC4A1C16E2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 name="PoljeZBesedilom 28">
          <a:extLst>
            <a:ext uri="{FF2B5EF4-FFF2-40B4-BE49-F238E27FC236}">
              <a16:creationId xmlns:a16="http://schemas.microsoft.com/office/drawing/2014/main" id="{0A8B2DF1-A4DB-4137-95A3-2D743760BB7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 name="PoljeZBesedilom 29">
          <a:extLst>
            <a:ext uri="{FF2B5EF4-FFF2-40B4-BE49-F238E27FC236}">
              <a16:creationId xmlns:a16="http://schemas.microsoft.com/office/drawing/2014/main" id="{E80A900D-F2D5-4C7A-8519-86B7D40973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 name="PoljeZBesedilom 30">
          <a:extLst>
            <a:ext uri="{FF2B5EF4-FFF2-40B4-BE49-F238E27FC236}">
              <a16:creationId xmlns:a16="http://schemas.microsoft.com/office/drawing/2014/main" id="{B38C4C2D-CE2A-4443-AF18-DCF985DD0EB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 name="PoljeZBesedilom 31">
          <a:extLst>
            <a:ext uri="{FF2B5EF4-FFF2-40B4-BE49-F238E27FC236}">
              <a16:creationId xmlns:a16="http://schemas.microsoft.com/office/drawing/2014/main" id="{B9B36042-329E-409D-ABBC-F70387D9F5C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 name="PoljeZBesedilom 32">
          <a:extLst>
            <a:ext uri="{FF2B5EF4-FFF2-40B4-BE49-F238E27FC236}">
              <a16:creationId xmlns:a16="http://schemas.microsoft.com/office/drawing/2014/main" id="{476516C9-6C82-440B-AE5B-0C3427519CD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 name="PoljeZBesedilom 33">
          <a:extLst>
            <a:ext uri="{FF2B5EF4-FFF2-40B4-BE49-F238E27FC236}">
              <a16:creationId xmlns:a16="http://schemas.microsoft.com/office/drawing/2014/main" id="{240F8415-4EA5-49DB-B202-7D693F0B906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 name="PoljeZBesedilom 34">
          <a:extLst>
            <a:ext uri="{FF2B5EF4-FFF2-40B4-BE49-F238E27FC236}">
              <a16:creationId xmlns:a16="http://schemas.microsoft.com/office/drawing/2014/main" id="{5AE2CDE9-4242-49B7-B385-48237550B94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 name="PoljeZBesedilom 35">
          <a:extLst>
            <a:ext uri="{FF2B5EF4-FFF2-40B4-BE49-F238E27FC236}">
              <a16:creationId xmlns:a16="http://schemas.microsoft.com/office/drawing/2014/main" id="{E3C7D0F6-F470-4A17-A091-9C1781032E1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 name="PoljeZBesedilom 36">
          <a:extLst>
            <a:ext uri="{FF2B5EF4-FFF2-40B4-BE49-F238E27FC236}">
              <a16:creationId xmlns:a16="http://schemas.microsoft.com/office/drawing/2014/main" id="{5A6965D1-66C4-4EFC-AC78-FB015A81FAB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 name="PoljeZBesedilom 37">
          <a:extLst>
            <a:ext uri="{FF2B5EF4-FFF2-40B4-BE49-F238E27FC236}">
              <a16:creationId xmlns:a16="http://schemas.microsoft.com/office/drawing/2014/main" id="{6DD3A309-820C-4CCA-B31B-CDDA1994D0B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 name="PoljeZBesedilom 38">
          <a:extLst>
            <a:ext uri="{FF2B5EF4-FFF2-40B4-BE49-F238E27FC236}">
              <a16:creationId xmlns:a16="http://schemas.microsoft.com/office/drawing/2014/main" id="{FB96CAAA-A211-47DC-B021-62E385C5CC2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 name="PoljeZBesedilom 39">
          <a:extLst>
            <a:ext uri="{FF2B5EF4-FFF2-40B4-BE49-F238E27FC236}">
              <a16:creationId xmlns:a16="http://schemas.microsoft.com/office/drawing/2014/main" id="{B5A28B03-E830-4FEA-B0DD-3D7989182FA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 name="PoljeZBesedilom 40">
          <a:extLst>
            <a:ext uri="{FF2B5EF4-FFF2-40B4-BE49-F238E27FC236}">
              <a16:creationId xmlns:a16="http://schemas.microsoft.com/office/drawing/2014/main" id="{A0551C0E-5C87-4852-9320-38F771455FF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 name="PoljeZBesedilom 41">
          <a:extLst>
            <a:ext uri="{FF2B5EF4-FFF2-40B4-BE49-F238E27FC236}">
              <a16:creationId xmlns:a16="http://schemas.microsoft.com/office/drawing/2014/main" id="{54F612FB-5372-45D3-AAD0-D98E689FF9F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 name="PoljeZBesedilom 42">
          <a:extLst>
            <a:ext uri="{FF2B5EF4-FFF2-40B4-BE49-F238E27FC236}">
              <a16:creationId xmlns:a16="http://schemas.microsoft.com/office/drawing/2014/main" id="{D05D8F2E-B7B8-4024-BE74-D8CEEB5B3F7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 name="PoljeZBesedilom 43">
          <a:extLst>
            <a:ext uri="{FF2B5EF4-FFF2-40B4-BE49-F238E27FC236}">
              <a16:creationId xmlns:a16="http://schemas.microsoft.com/office/drawing/2014/main" id="{2DA41133-B40A-4E3F-A58C-1A039CA5B5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 name="PoljeZBesedilom 44">
          <a:extLst>
            <a:ext uri="{FF2B5EF4-FFF2-40B4-BE49-F238E27FC236}">
              <a16:creationId xmlns:a16="http://schemas.microsoft.com/office/drawing/2014/main" id="{57664C43-3A81-42CF-B9CE-64CFF132562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 name="PoljeZBesedilom 45">
          <a:extLst>
            <a:ext uri="{FF2B5EF4-FFF2-40B4-BE49-F238E27FC236}">
              <a16:creationId xmlns:a16="http://schemas.microsoft.com/office/drawing/2014/main" id="{11DED1A0-44A0-4B48-BCE8-6EC9027194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 name="PoljeZBesedilom 46">
          <a:extLst>
            <a:ext uri="{FF2B5EF4-FFF2-40B4-BE49-F238E27FC236}">
              <a16:creationId xmlns:a16="http://schemas.microsoft.com/office/drawing/2014/main" id="{1796DBBC-0BA9-4C4D-88C2-5084FCF4F3F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 name="PoljeZBesedilom 47">
          <a:extLst>
            <a:ext uri="{FF2B5EF4-FFF2-40B4-BE49-F238E27FC236}">
              <a16:creationId xmlns:a16="http://schemas.microsoft.com/office/drawing/2014/main" id="{7593680A-63F0-4412-A4E0-1D6DDA7515C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 name="PoljeZBesedilom 48">
          <a:extLst>
            <a:ext uri="{FF2B5EF4-FFF2-40B4-BE49-F238E27FC236}">
              <a16:creationId xmlns:a16="http://schemas.microsoft.com/office/drawing/2014/main" id="{984CC3CF-30D9-4162-8D36-0808CB21B30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 name="PoljeZBesedilom 49">
          <a:extLst>
            <a:ext uri="{FF2B5EF4-FFF2-40B4-BE49-F238E27FC236}">
              <a16:creationId xmlns:a16="http://schemas.microsoft.com/office/drawing/2014/main" id="{1E7250EB-B53F-4D6F-9B66-58A37EA0489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 name="PoljeZBesedilom 50">
          <a:extLst>
            <a:ext uri="{FF2B5EF4-FFF2-40B4-BE49-F238E27FC236}">
              <a16:creationId xmlns:a16="http://schemas.microsoft.com/office/drawing/2014/main" id="{808EE393-DEFD-49A0-932A-16A29A158F7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 name="PoljeZBesedilom 51">
          <a:extLst>
            <a:ext uri="{FF2B5EF4-FFF2-40B4-BE49-F238E27FC236}">
              <a16:creationId xmlns:a16="http://schemas.microsoft.com/office/drawing/2014/main" id="{5309F16A-20FF-44F6-A65A-A7DA4F45EBA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 name="PoljeZBesedilom 52">
          <a:extLst>
            <a:ext uri="{FF2B5EF4-FFF2-40B4-BE49-F238E27FC236}">
              <a16:creationId xmlns:a16="http://schemas.microsoft.com/office/drawing/2014/main" id="{867B2D6D-118A-4A99-85BE-066E7561C93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 name="PoljeZBesedilom 53">
          <a:extLst>
            <a:ext uri="{FF2B5EF4-FFF2-40B4-BE49-F238E27FC236}">
              <a16:creationId xmlns:a16="http://schemas.microsoft.com/office/drawing/2014/main" id="{8BC25633-F48B-4780-B870-6127F60AB8D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 name="PoljeZBesedilom 54">
          <a:extLst>
            <a:ext uri="{FF2B5EF4-FFF2-40B4-BE49-F238E27FC236}">
              <a16:creationId xmlns:a16="http://schemas.microsoft.com/office/drawing/2014/main" id="{0520B521-F584-4098-ADC1-DF214E024E8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 name="PoljeZBesedilom 55">
          <a:extLst>
            <a:ext uri="{FF2B5EF4-FFF2-40B4-BE49-F238E27FC236}">
              <a16:creationId xmlns:a16="http://schemas.microsoft.com/office/drawing/2014/main" id="{1C2DCBE8-535C-4729-A129-C1FCF316601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 name="PoljeZBesedilom 56">
          <a:extLst>
            <a:ext uri="{FF2B5EF4-FFF2-40B4-BE49-F238E27FC236}">
              <a16:creationId xmlns:a16="http://schemas.microsoft.com/office/drawing/2014/main" id="{3EAEF057-4848-46B4-BD6A-6F28FA0992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 name="PoljeZBesedilom 57">
          <a:extLst>
            <a:ext uri="{FF2B5EF4-FFF2-40B4-BE49-F238E27FC236}">
              <a16:creationId xmlns:a16="http://schemas.microsoft.com/office/drawing/2014/main" id="{716759A0-ACEC-4A2F-AA16-8C98B302B5E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 name="PoljeZBesedilom 58">
          <a:extLst>
            <a:ext uri="{FF2B5EF4-FFF2-40B4-BE49-F238E27FC236}">
              <a16:creationId xmlns:a16="http://schemas.microsoft.com/office/drawing/2014/main" id="{497D7CD0-3C12-4FB1-BEEE-6DCA520BB86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0" name="PoljeZBesedilom 59">
          <a:extLst>
            <a:ext uri="{FF2B5EF4-FFF2-40B4-BE49-F238E27FC236}">
              <a16:creationId xmlns:a16="http://schemas.microsoft.com/office/drawing/2014/main" id="{F14BDED1-FCBB-4921-BBFE-256AEAC3789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 name="PoljeZBesedilom 60">
          <a:extLst>
            <a:ext uri="{FF2B5EF4-FFF2-40B4-BE49-F238E27FC236}">
              <a16:creationId xmlns:a16="http://schemas.microsoft.com/office/drawing/2014/main" id="{B7B79A3C-349C-4DE3-80E6-DB91F9EA844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 name="PoljeZBesedilom 61">
          <a:extLst>
            <a:ext uri="{FF2B5EF4-FFF2-40B4-BE49-F238E27FC236}">
              <a16:creationId xmlns:a16="http://schemas.microsoft.com/office/drawing/2014/main" id="{62CD02C1-CFFC-41A0-8671-FEC49F942BA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 name="PoljeZBesedilom 62">
          <a:extLst>
            <a:ext uri="{FF2B5EF4-FFF2-40B4-BE49-F238E27FC236}">
              <a16:creationId xmlns:a16="http://schemas.microsoft.com/office/drawing/2014/main" id="{4C2D9A9A-2028-473E-8F07-1839469248D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 name="PoljeZBesedilom 63">
          <a:extLst>
            <a:ext uri="{FF2B5EF4-FFF2-40B4-BE49-F238E27FC236}">
              <a16:creationId xmlns:a16="http://schemas.microsoft.com/office/drawing/2014/main" id="{0268AB33-54BD-4A90-A96F-281948A0B0D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 name="PoljeZBesedilom 64">
          <a:extLst>
            <a:ext uri="{FF2B5EF4-FFF2-40B4-BE49-F238E27FC236}">
              <a16:creationId xmlns:a16="http://schemas.microsoft.com/office/drawing/2014/main" id="{1E883AD1-DFA4-4387-815A-697661E35E4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 name="PoljeZBesedilom 65">
          <a:extLst>
            <a:ext uri="{FF2B5EF4-FFF2-40B4-BE49-F238E27FC236}">
              <a16:creationId xmlns:a16="http://schemas.microsoft.com/office/drawing/2014/main" id="{427AE426-C30F-41C0-B2D2-286634B55E0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 name="PoljeZBesedilom 66">
          <a:extLst>
            <a:ext uri="{FF2B5EF4-FFF2-40B4-BE49-F238E27FC236}">
              <a16:creationId xmlns:a16="http://schemas.microsoft.com/office/drawing/2014/main" id="{1E9C2735-E611-40B9-BDF7-07AA2211D6D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 name="PoljeZBesedilom 67">
          <a:extLst>
            <a:ext uri="{FF2B5EF4-FFF2-40B4-BE49-F238E27FC236}">
              <a16:creationId xmlns:a16="http://schemas.microsoft.com/office/drawing/2014/main" id="{69241712-D471-445C-9C0D-95AB1322D6E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 name="PoljeZBesedilom 68">
          <a:extLst>
            <a:ext uri="{FF2B5EF4-FFF2-40B4-BE49-F238E27FC236}">
              <a16:creationId xmlns:a16="http://schemas.microsoft.com/office/drawing/2014/main" id="{FDACA590-AF29-4778-BD13-26CDEE87590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 name="PoljeZBesedilom 69">
          <a:extLst>
            <a:ext uri="{FF2B5EF4-FFF2-40B4-BE49-F238E27FC236}">
              <a16:creationId xmlns:a16="http://schemas.microsoft.com/office/drawing/2014/main" id="{EDADD274-CE86-4AE3-A954-A9D3E1A1859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 name="PoljeZBesedilom 70">
          <a:extLst>
            <a:ext uri="{FF2B5EF4-FFF2-40B4-BE49-F238E27FC236}">
              <a16:creationId xmlns:a16="http://schemas.microsoft.com/office/drawing/2014/main" id="{EF29F887-523E-4E99-A5A5-AE5B965D8AD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 name="PoljeZBesedilom 71">
          <a:extLst>
            <a:ext uri="{FF2B5EF4-FFF2-40B4-BE49-F238E27FC236}">
              <a16:creationId xmlns:a16="http://schemas.microsoft.com/office/drawing/2014/main" id="{EFAE055D-09E2-4D01-BD38-9085EF84A6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 name="PoljeZBesedilom 72">
          <a:extLst>
            <a:ext uri="{FF2B5EF4-FFF2-40B4-BE49-F238E27FC236}">
              <a16:creationId xmlns:a16="http://schemas.microsoft.com/office/drawing/2014/main" id="{8F61804D-6D7B-457B-BB9B-0555E457D8D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 name="PoljeZBesedilom 73">
          <a:extLst>
            <a:ext uri="{FF2B5EF4-FFF2-40B4-BE49-F238E27FC236}">
              <a16:creationId xmlns:a16="http://schemas.microsoft.com/office/drawing/2014/main" id="{84DFE842-C9D3-459D-BA94-9ED5AFD7F51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 name="PoljeZBesedilom 74">
          <a:extLst>
            <a:ext uri="{FF2B5EF4-FFF2-40B4-BE49-F238E27FC236}">
              <a16:creationId xmlns:a16="http://schemas.microsoft.com/office/drawing/2014/main" id="{B8FF63A5-7971-4328-AD55-9B50F8F20F1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 name="PoljeZBesedilom 75">
          <a:extLst>
            <a:ext uri="{FF2B5EF4-FFF2-40B4-BE49-F238E27FC236}">
              <a16:creationId xmlns:a16="http://schemas.microsoft.com/office/drawing/2014/main" id="{72011D39-A0FD-457C-B55D-BF490DD06C0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 name="PoljeZBesedilom 76">
          <a:extLst>
            <a:ext uri="{FF2B5EF4-FFF2-40B4-BE49-F238E27FC236}">
              <a16:creationId xmlns:a16="http://schemas.microsoft.com/office/drawing/2014/main" id="{A1485F5D-2D36-44D7-B7C3-9CD741EEAB0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 name="PoljeZBesedilom 77">
          <a:extLst>
            <a:ext uri="{FF2B5EF4-FFF2-40B4-BE49-F238E27FC236}">
              <a16:creationId xmlns:a16="http://schemas.microsoft.com/office/drawing/2014/main" id="{02D93988-7993-41E6-ABC7-CED394B6C5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 name="PoljeZBesedilom 78">
          <a:extLst>
            <a:ext uri="{FF2B5EF4-FFF2-40B4-BE49-F238E27FC236}">
              <a16:creationId xmlns:a16="http://schemas.microsoft.com/office/drawing/2014/main" id="{0A9AC352-F07B-4A02-9607-9A6D06BE3F7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 name="PoljeZBesedilom 79">
          <a:extLst>
            <a:ext uri="{FF2B5EF4-FFF2-40B4-BE49-F238E27FC236}">
              <a16:creationId xmlns:a16="http://schemas.microsoft.com/office/drawing/2014/main" id="{DF8FE02B-3662-4E01-A44C-0D5F85E5858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 name="PoljeZBesedilom 80">
          <a:extLst>
            <a:ext uri="{FF2B5EF4-FFF2-40B4-BE49-F238E27FC236}">
              <a16:creationId xmlns:a16="http://schemas.microsoft.com/office/drawing/2014/main" id="{F1185C12-DFE1-43A2-9964-CF26F2496BF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 name="PoljeZBesedilom 81">
          <a:extLst>
            <a:ext uri="{FF2B5EF4-FFF2-40B4-BE49-F238E27FC236}">
              <a16:creationId xmlns:a16="http://schemas.microsoft.com/office/drawing/2014/main" id="{C9C19515-CC4E-4278-911C-01B1B0E4C26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 name="PoljeZBesedilom 82">
          <a:extLst>
            <a:ext uri="{FF2B5EF4-FFF2-40B4-BE49-F238E27FC236}">
              <a16:creationId xmlns:a16="http://schemas.microsoft.com/office/drawing/2014/main" id="{BE2A55B5-5631-4719-A43B-3EDF3BEE9BB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4" name="PoljeZBesedilom 83">
          <a:extLst>
            <a:ext uri="{FF2B5EF4-FFF2-40B4-BE49-F238E27FC236}">
              <a16:creationId xmlns:a16="http://schemas.microsoft.com/office/drawing/2014/main" id="{3919EBF1-7FFC-406E-B1A8-4850847943F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 name="PoljeZBesedilom 84">
          <a:extLst>
            <a:ext uri="{FF2B5EF4-FFF2-40B4-BE49-F238E27FC236}">
              <a16:creationId xmlns:a16="http://schemas.microsoft.com/office/drawing/2014/main" id="{61EEE207-C57F-45C6-A92A-D4689DF439E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 name="PoljeZBesedilom 85">
          <a:extLst>
            <a:ext uri="{FF2B5EF4-FFF2-40B4-BE49-F238E27FC236}">
              <a16:creationId xmlns:a16="http://schemas.microsoft.com/office/drawing/2014/main" id="{5B2CA04A-E05A-46A8-857A-29FD57389FA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 name="PoljeZBesedilom 86">
          <a:extLst>
            <a:ext uri="{FF2B5EF4-FFF2-40B4-BE49-F238E27FC236}">
              <a16:creationId xmlns:a16="http://schemas.microsoft.com/office/drawing/2014/main" id="{305D24E0-E7F2-45D4-AD73-5A53F524B22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 name="PoljeZBesedilom 87">
          <a:extLst>
            <a:ext uri="{FF2B5EF4-FFF2-40B4-BE49-F238E27FC236}">
              <a16:creationId xmlns:a16="http://schemas.microsoft.com/office/drawing/2014/main" id="{39F0CC0C-24C8-4A54-94C6-77026FEC513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 name="PoljeZBesedilom 88">
          <a:extLst>
            <a:ext uri="{FF2B5EF4-FFF2-40B4-BE49-F238E27FC236}">
              <a16:creationId xmlns:a16="http://schemas.microsoft.com/office/drawing/2014/main" id="{F07CABEB-2375-486A-A3A1-98F7694CB20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 name="PoljeZBesedilom 89">
          <a:extLst>
            <a:ext uri="{FF2B5EF4-FFF2-40B4-BE49-F238E27FC236}">
              <a16:creationId xmlns:a16="http://schemas.microsoft.com/office/drawing/2014/main" id="{C4B76EAE-5219-44E1-B035-DDDBBC4A28E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 name="PoljeZBesedilom 90">
          <a:extLst>
            <a:ext uri="{FF2B5EF4-FFF2-40B4-BE49-F238E27FC236}">
              <a16:creationId xmlns:a16="http://schemas.microsoft.com/office/drawing/2014/main" id="{6C667C77-41C3-4AB1-8503-B21C5D2FFE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 name="PoljeZBesedilom 91">
          <a:extLst>
            <a:ext uri="{FF2B5EF4-FFF2-40B4-BE49-F238E27FC236}">
              <a16:creationId xmlns:a16="http://schemas.microsoft.com/office/drawing/2014/main" id="{B6F9AB28-DA1A-4F56-8B81-854431AED34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 name="PoljeZBesedilom 92">
          <a:extLst>
            <a:ext uri="{FF2B5EF4-FFF2-40B4-BE49-F238E27FC236}">
              <a16:creationId xmlns:a16="http://schemas.microsoft.com/office/drawing/2014/main" id="{DF30719E-2A1C-46F7-90E3-91BB28252C8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 name="PoljeZBesedilom 93">
          <a:extLst>
            <a:ext uri="{FF2B5EF4-FFF2-40B4-BE49-F238E27FC236}">
              <a16:creationId xmlns:a16="http://schemas.microsoft.com/office/drawing/2014/main" id="{C84724BF-00C4-4E98-93F3-A268E30C53D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 name="PoljeZBesedilom 94">
          <a:extLst>
            <a:ext uri="{FF2B5EF4-FFF2-40B4-BE49-F238E27FC236}">
              <a16:creationId xmlns:a16="http://schemas.microsoft.com/office/drawing/2014/main" id="{C76890B4-80ED-4CB2-B12A-CA4365704FC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 name="PoljeZBesedilom 95">
          <a:extLst>
            <a:ext uri="{FF2B5EF4-FFF2-40B4-BE49-F238E27FC236}">
              <a16:creationId xmlns:a16="http://schemas.microsoft.com/office/drawing/2014/main" id="{F986F61A-37D3-40E8-B30D-EF26077A9E3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 name="PoljeZBesedilom 96">
          <a:extLst>
            <a:ext uri="{FF2B5EF4-FFF2-40B4-BE49-F238E27FC236}">
              <a16:creationId xmlns:a16="http://schemas.microsoft.com/office/drawing/2014/main" id="{69D63DD7-B1DD-4493-90CF-F7570D9E95E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8" name="PoljeZBesedilom 97">
          <a:extLst>
            <a:ext uri="{FF2B5EF4-FFF2-40B4-BE49-F238E27FC236}">
              <a16:creationId xmlns:a16="http://schemas.microsoft.com/office/drawing/2014/main" id="{11FDCFEF-1EC1-489A-93A3-15652DFDCA19}"/>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9" name="PoljeZBesedilom 98">
          <a:extLst>
            <a:ext uri="{FF2B5EF4-FFF2-40B4-BE49-F238E27FC236}">
              <a16:creationId xmlns:a16="http://schemas.microsoft.com/office/drawing/2014/main" id="{CF924854-4CC6-405C-A553-965A8262450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0" name="PoljeZBesedilom 99">
          <a:extLst>
            <a:ext uri="{FF2B5EF4-FFF2-40B4-BE49-F238E27FC236}">
              <a16:creationId xmlns:a16="http://schemas.microsoft.com/office/drawing/2014/main" id="{E200CD70-5204-4D1F-A8DA-7676FBD04D4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 name="PoljeZBesedilom 100">
          <a:extLst>
            <a:ext uri="{FF2B5EF4-FFF2-40B4-BE49-F238E27FC236}">
              <a16:creationId xmlns:a16="http://schemas.microsoft.com/office/drawing/2014/main" id="{8E2E14D5-6B52-4634-9D15-8DC54E24901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 name="PoljeZBesedilom 101">
          <a:extLst>
            <a:ext uri="{FF2B5EF4-FFF2-40B4-BE49-F238E27FC236}">
              <a16:creationId xmlns:a16="http://schemas.microsoft.com/office/drawing/2014/main" id="{1F00EEB8-27A7-4DEB-8F35-7192786ACD0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 name="PoljeZBesedilom 102">
          <a:extLst>
            <a:ext uri="{FF2B5EF4-FFF2-40B4-BE49-F238E27FC236}">
              <a16:creationId xmlns:a16="http://schemas.microsoft.com/office/drawing/2014/main" id="{1CB790DA-D34E-4649-9351-E242492ED25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 name="PoljeZBesedilom 103">
          <a:extLst>
            <a:ext uri="{FF2B5EF4-FFF2-40B4-BE49-F238E27FC236}">
              <a16:creationId xmlns:a16="http://schemas.microsoft.com/office/drawing/2014/main" id="{BC3AAE89-DB4C-472B-AE2F-0EAE99318DD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 name="PoljeZBesedilom 104">
          <a:extLst>
            <a:ext uri="{FF2B5EF4-FFF2-40B4-BE49-F238E27FC236}">
              <a16:creationId xmlns:a16="http://schemas.microsoft.com/office/drawing/2014/main" id="{99603EE2-C548-40B9-B454-A6E84690407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 name="PoljeZBesedilom 105">
          <a:extLst>
            <a:ext uri="{FF2B5EF4-FFF2-40B4-BE49-F238E27FC236}">
              <a16:creationId xmlns:a16="http://schemas.microsoft.com/office/drawing/2014/main" id="{88EBAC3E-8006-428B-87DA-2638F63DF5D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 name="PoljeZBesedilom 106">
          <a:extLst>
            <a:ext uri="{FF2B5EF4-FFF2-40B4-BE49-F238E27FC236}">
              <a16:creationId xmlns:a16="http://schemas.microsoft.com/office/drawing/2014/main" id="{0BA4BA81-45B2-4CC8-B1B9-FFC5B320CF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 name="PoljeZBesedilom 107">
          <a:extLst>
            <a:ext uri="{FF2B5EF4-FFF2-40B4-BE49-F238E27FC236}">
              <a16:creationId xmlns:a16="http://schemas.microsoft.com/office/drawing/2014/main" id="{BD88CA7C-4BF9-43EF-81D0-D7B7E9BD327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 name="PoljeZBesedilom 108">
          <a:extLst>
            <a:ext uri="{FF2B5EF4-FFF2-40B4-BE49-F238E27FC236}">
              <a16:creationId xmlns:a16="http://schemas.microsoft.com/office/drawing/2014/main" id="{1BC5E8E4-B826-4787-AC82-F0F4F3FC675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 name="PoljeZBesedilom 109">
          <a:extLst>
            <a:ext uri="{FF2B5EF4-FFF2-40B4-BE49-F238E27FC236}">
              <a16:creationId xmlns:a16="http://schemas.microsoft.com/office/drawing/2014/main" id="{3AC51233-AED7-43A6-9B07-D9763618CF4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 name="PoljeZBesedilom 110">
          <a:extLst>
            <a:ext uri="{FF2B5EF4-FFF2-40B4-BE49-F238E27FC236}">
              <a16:creationId xmlns:a16="http://schemas.microsoft.com/office/drawing/2014/main" id="{29EA0F45-3029-4DD2-9E90-4568CF771B4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 name="PoljeZBesedilom 111">
          <a:extLst>
            <a:ext uri="{FF2B5EF4-FFF2-40B4-BE49-F238E27FC236}">
              <a16:creationId xmlns:a16="http://schemas.microsoft.com/office/drawing/2014/main" id="{D09EECB3-8C3E-48E0-8C42-935DD0F1386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 name="PoljeZBesedilom 112">
          <a:extLst>
            <a:ext uri="{FF2B5EF4-FFF2-40B4-BE49-F238E27FC236}">
              <a16:creationId xmlns:a16="http://schemas.microsoft.com/office/drawing/2014/main" id="{702109C0-C3E4-482E-82F9-F2168210D9F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 name="PoljeZBesedilom 113">
          <a:extLst>
            <a:ext uri="{FF2B5EF4-FFF2-40B4-BE49-F238E27FC236}">
              <a16:creationId xmlns:a16="http://schemas.microsoft.com/office/drawing/2014/main" id="{C2A2660C-004B-4378-818F-C73CA9B53D7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 name="PoljeZBesedilom 114">
          <a:extLst>
            <a:ext uri="{FF2B5EF4-FFF2-40B4-BE49-F238E27FC236}">
              <a16:creationId xmlns:a16="http://schemas.microsoft.com/office/drawing/2014/main" id="{D900E8AE-8F97-4D1A-A0E8-4A8034D5418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 name="PoljeZBesedilom 115">
          <a:extLst>
            <a:ext uri="{FF2B5EF4-FFF2-40B4-BE49-F238E27FC236}">
              <a16:creationId xmlns:a16="http://schemas.microsoft.com/office/drawing/2014/main" id="{6201A34B-A736-421C-A911-842386F7818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 name="PoljeZBesedilom 116">
          <a:extLst>
            <a:ext uri="{FF2B5EF4-FFF2-40B4-BE49-F238E27FC236}">
              <a16:creationId xmlns:a16="http://schemas.microsoft.com/office/drawing/2014/main" id="{B85BB929-9E38-4CBA-9F79-76854738DA6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 name="PoljeZBesedilom 117">
          <a:extLst>
            <a:ext uri="{FF2B5EF4-FFF2-40B4-BE49-F238E27FC236}">
              <a16:creationId xmlns:a16="http://schemas.microsoft.com/office/drawing/2014/main" id="{CA394113-958F-4C6C-88BC-AF16DFEE242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 name="PoljeZBesedilom 118">
          <a:extLst>
            <a:ext uri="{FF2B5EF4-FFF2-40B4-BE49-F238E27FC236}">
              <a16:creationId xmlns:a16="http://schemas.microsoft.com/office/drawing/2014/main" id="{191A9C8F-FF08-459F-BB94-C18C9FF6C20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 name="PoljeZBesedilom 119">
          <a:extLst>
            <a:ext uri="{FF2B5EF4-FFF2-40B4-BE49-F238E27FC236}">
              <a16:creationId xmlns:a16="http://schemas.microsoft.com/office/drawing/2014/main" id="{20447E7F-FBA1-4B20-B643-5CF32D922BE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 name="PoljeZBesedilom 120">
          <a:extLst>
            <a:ext uri="{FF2B5EF4-FFF2-40B4-BE49-F238E27FC236}">
              <a16:creationId xmlns:a16="http://schemas.microsoft.com/office/drawing/2014/main" id="{E5B7D32B-AEF2-4896-B737-6241CDA6699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 name="PoljeZBesedilom 121">
          <a:extLst>
            <a:ext uri="{FF2B5EF4-FFF2-40B4-BE49-F238E27FC236}">
              <a16:creationId xmlns:a16="http://schemas.microsoft.com/office/drawing/2014/main" id="{97F6C1B6-EB6E-4EC6-8848-A61CE162B8B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 name="PoljeZBesedilom 122">
          <a:extLst>
            <a:ext uri="{FF2B5EF4-FFF2-40B4-BE49-F238E27FC236}">
              <a16:creationId xmlns:a16="http://schemas.microsoft.com/office/drawing/2014/main" id="{0FAD0D01-EA88-4C3D-930D-5F61D5D9F88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 name="PoljeZBesedilom 123">
          <a:extLst>
            <a:ext uri="{FF2B5EF4-FFF2-40B4-BE49-F238E27FC236}">
              <a16:creationId xmlns:a16="http://schemas.microsoft.com/office/drawing/2014/main" id="{E513F2EF-606B-4720-A4A0-381E8F28321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5" name="PoljeZBesedilom 124">
          <a:extLst>
            <a:ext uri="{FF2B5EF4-FFF2-40B4-BE49-F238E27FC236}">
              <a16:creationId xmlns:a16="http://schemas.microsoft.com/office/drawing/2014/main" id="{96BACFCB-C488-42FD-826C-9E3B7EBE1DB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6" name="PoljeZBesedilom 125">
          <a:extLst>
            <a:ext uri="{FF2B5EF4-FFF2-40B4-BE49-F238E27FC236}">
              <a16:creationId xmlns:a16="http://schemas.microsoft.com/office/drawing/2014/main" id="{C3A34FF3-8BF2-43A2-BDE9-C7FA8AF55DC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 name="PoljeZBesedilom 126">
          <a:extLst>
            <a:ext uri="{FF2B5EF4-FFF2-40B4-BE49-F238E27FC236}">
              <a16:creationId xmlns:a16="http://schemas.microsoft.com/office/drawing/2014/main" id="{3A63FB7D-DF6F-4FCF-AD79-AEB809E8AE4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 name="PoljeZBesedilom 127">
          <a:extLst>
            <a:ext uri="{FF2B5EF4-FFF2-40B4-BE49-F238E27FC236}">
              <a16:creationId xmlns:a16="http://schemas.microsoft.com/office/drawing/2014/main" id="{E1EC0206-3961-44A9-94B8-E13B2FA0BE7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 name="PoljeZBesedilom 128">
          <a:extLst>
            <a:ext uri="{FF2B5EF4-FFF2-40B4-BE49-F238E27FC236}">
              <a16:creationId xmlns:a16="http://schemas.microsoft.com/office/drawing/2014/main" id="{19AD2D82-0896-42D1-A1D4-00FF9C8FFB5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 name="PoljeZBesedilom 129">
          <a:extLst>
            <a:ext uri="{FF2B5EF4-FFF2-40B4-BE49-F238E27FC236}">
              <a16:creationId xmlns:a16="http://schemas.microsoft.com/office/drawing/2014/main" id="{D13F44A2-6BA5-4DC6-A793-738F05A2158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 name="PoljeZBesedilom 130">
          <a:extLst>
            <a:ext uri="{FF2B5EF4-FFF2-40B4-BE49-F238E27FC236}">
              <a16:creationId xmlns:a16="http://schemas.microsoft.com/office/drawing/2014/main" id="{B2DA4F9C-4685-4921-BC6D-CC2C1CEFD0A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 name="PoljeZBesedilom 131">
          <a:extLst>
            <a:ext uri="{FF2B5EF4-FFF2-40B4-BE49-F238E27FC236}">
              <a16:creationId xmlns:a16="http://schemas.microsoft.com/office/drawing/2014/main" id="{4DF4E43A-3EB0-48AB-BAA5-AC52C2E6ED2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 name="PoljeZBesedilom 132">
          <a:extLst>
            <a:ext uri="{FF2B5EF4-FFF2-40B4-BE49-F238E27FC236}">
              <a16:creationId xmlns:a16="http://schemas.microsoft.com/office/drawing/2014/main" id="{F4A980DC-AFD9-420D-8E63-58A6E4F67B9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 name="PoljeZBesedilom 133">
          <a:extLst>
            <a:ext uri="{FF2B5EF4-FFF2-40B4-BE49-F238E27FC236}">
              <a16:creationId xmlns:a16="http://schemas.microsoft.com/office/drawing/2014/main" id="{C0CCF7C7-034F-4454-9271-A3E4D169D39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 name="PoljeZBesedilom 134">
          <a:extLst>
            <a:ext uri="{FF2B5EF4-FFF2-40B4-BE49-F238E27FC236}">
              <a16:creationId xmlns:a16="http://schemas.microsoft.com/office/drawing/2014/main" id="{4AD6F1E7-8C87-455D-8B8B-4E6BD2874B7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 name="PoljeZBesedilom 135">
          <a:extLst>
            <a:ext uri="{FF2B5EF4-FFF2-40B4-BE49-F238E27FC236}">
              <a16:creationId xmlns:a16="http://schemas.microsoft.com/office/drawing/2014/main" id="{EEEA9F70-14AA-4640-A94D-5BF183F4C9C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 name="PoljeZBesedilom 136">
          <a:extLst>
            <a:ext uri="{FF2B5EF4-FFF2-40B4-BE49-F238E27FC236}">
              <a16:creationId xmlns:a16="http://schemas.microsoft.com/office/drawing/2014/main" id="{45E4F77C-B074-4F05-9075-3DABF5AE39B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 name="PoljeZBesedilom 137">
          <a:extLst>
            <a:ext uri="{FF2B5EF4-FFF2-40B4-BE49-F238E27FC236}">
              <a16:creationId xmlns:a16="http://schemas.microsoft.com/office/drawing/2014/main" id="{F4684D25-BCD7-4462-8DA1-9B1E710A3C2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 name="PoljeZBesedilom 138">
          <a:extLst>
            <a:ext uri="{FF2B5EF4-FFF2-40B4-BE49-F238E27FC236}">
              <a16:creationId xmlns:a16="http://schemas.microsoft.com/office/drawing/2014/main" id="{95D3CB89-7671-46B5-A728-6468B221227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 name="PoljeZBesedilom 139">
          <a:extLst>
            <a:ext uri="{FF2B5EF4-FFF2-40B4-BE49-F238E27FC236}">
              <a16:creationId xmlns:a16="http://schemas.microsoft.com/office/drawing/2014/main" id="{7FBD794B-7919-4D11-A92F-CC7D33D67BE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 name="PoljeZBesedilom 140">
          <a:extLst>
            <a:ext uri="{FF2B5EF4-FFF2-40B4-BE49-F238E27FC236}">
              <a16:creationId xmlns:a16="http://schemas.microsoft.com/office/drawing/2014/main" id="{1727951D-540A-465A-B045-A75933D9484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 name="PoljeZBesedilom 141">
          <a:extLst>
            <a:ext uri="{FF2B5EF4-FFF2-40B4-BE49-F238E27FC236}">
              <a16:creationId xmlns:a16="http://schemas.microsoft.com/office/drawing/2014/main" id="{5468DE77-B554-405D-8046-25C6A9DECC3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 name="PoljeZBesedilom 142">
          <a:extLst>
            <a:ext uri="{FF2B5EF4-FFF2-40B4-BE49-F238E27FC236}">
              <a16:creationId xmlns:a16="http://schemas.microsoft.com/office/drawing/2014/main" id="{66C543EE-5215-4F25-913B-D76AE09CD8C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 name="PoljeZBesedilom 143">
          <a:extLst>
            <a:ext uri="{FF2B5EF4-FFF2-40B4-BE49-F238E27FC236}">
              <a16:creationId xmlns:a16="http://schemas.microsoft.com/office/drawing/2014/main" id="{2D72DE90-2F7A-405C-B95D-9B1D17B82FB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5" name="PoljeZBesedilom 144">
          <a:extLst>
            <a:ext uri="{FF2B5EF4-FFF2-40B4-BE49-F238E27FC236}">
              <a16:creationId xmlns:a16="http://schemas.microsoft.com/office/drawing/2014/main" id="{3B9AEB07-19D7-4589-B3C3-AE3F4EAEDFE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 name="PoljeZBesedilom 145">
          <a:extLst>
            <a:ext uri="{FF2B5EF4-FFF2-40B4-BE49-F238E27FC236}">
              <a16:creationId xmlns:a16="http://schemas.microsoft.com/office/drawing/2014/main" id="{17D71543-376E-4709-9F80-7330F620EC1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 name="PoljeZBesedilom 146">
          <a:extLst>
            <a:ext uri="{FF2B5EF4-FFF2-40B4-BE49-F238E27FC236}">
              <a16:creationId xmlns:a16="http://schemas.microsoft.com/office/drawing/2014/main" id="{0E21E133-9651-4E5E-A8DF-7837A58E5EC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 name="PoljeZBesedilom 147">
          <a:extLst>
            <a:ext uri="{FF2B5EF4-FFF2-40B4-BE49-F238E27FC236}">
              <a16:creationId xmlns:a16="http://schemas.microsoft.com/office/drawing/2014/main" id="{7B9F6252-C055-4160-8AC9-F004CD3CCE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 name="PoljeZBesedilom 148">
          <a:extLst>
            <a:ext uri="{FF2B5EF4-FFF2-40B4-BE49-F238E27FC236}">
              <a16:creationId xmlns:a16="http://schemas.microsoft.com/office/drawing/2014/main" id="{445634A3-C636-45A0-A62A-F88925F5EB4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 name="PoljeZBesedilom 149">
          <a:extLst>
            <a:ext uri="{FF2B5EF4-FFF2-40B4-BE49-F238E27FC236}">
              <a16:creationId xmlns:a16="http://schemas.microsoft.com/office/drawing/2014/main" id="{2A50EA5E-9941-4BE6-8741-C7597FA5F5C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 name="PoljeZBesedilom 150">
          <a:extLst>
            <a:ext uri="{FF2B5EF4-FFF2-40B4-BE49-F238E27FC236}">
              <a16:creationId xmlns:a16="http://schemas.microsoft.com/office/drawing/2014/main" id="{05E856DE-FF70-4200-985F-FE5BD07212A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 name="PoljeZBesedilom 151">
          <a:extLst>
            <a:ext uri="{FF2B5EF4-FFF2-40B4-BE49-F238E27FC236}">
              <a16:creationId xmlns:a16="http://schemas.microsoft.com/office/drawing/2014/main" id="{F7604F18-639D-4A7F-B2B2-67C00154295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 name="PoljeZBesedilom 152">
          <a:extLst>
            <a:ext uri="{FF2B5EF4-FFF2-40B4-BE49-F238E27FC236}">
              <a16:creationId xmlns:a16="http://schemas.microsoft.com/office/drawing/2014/main" id="{21901720-3193-454D-9A5E-95F48794687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 name="PoljeZBesedilom 153">
          <a:extLst>
            <a:ext uri="{FF2B5EF4-FFF2-40B4-BE49-F238E27FC236}">
              <a16:creationId xmlns:a16="http://schemas.microsoft.com/office/drawing/2014/main" id="{E41998AA-411E-4EB2-AD3B-E1FF87B39BE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 name="PoljeZBesedilom 154">
          <a:extLst>
            <a:ext uri="{FF2B5EF4-FFF2-40B4-BE49-F238E27FC236}">
              <a16:creationId xmlns:a16="http://schemas.microsoft.com/office/drawing/2014/main" id="{5C3157AA-D8E4-4C5F-8A85-3F2D3177B2B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 name="PoljeZBesedilom 155">
          <a:extLst>
            <a:ext uri="{FF2B5EF4-FFF2-40B4-BE49-F238E27FC236}">
              <a16:creationId xmlns:a16="http://schemas.microsoft.com/office/drawing/2014/main" id="{D73231A4-C960-4596-AA82-2A359F4A765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 name="PoljeZBesedilom 156">
          <a:extLst>
            <a:ext uri="{FF2B5EF4-FFF2-40B4-BE49-F238E27FC236}">
              <a16:creationId xmlns:a16="http://schemas.microsoft.com/office/drawing/2014/main" id="{B4962F91-4A81-4F9A-9E13-046372BEF4E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 name="PoljeZBesedilom 157">
          <a:extLst>
            <a:ext uri="{FF2B5EF4-FFF2-40B4-BE49-F238E27FC236}">
              <a16:creationId xmlns:a16="http://schemas.microsoft.com/office/drawing/2014/main" id="{AC57DEA2-CB46-4EE6-A226-8673B9352D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 name="PoljeZBesedilom 158">
          <a:extLst>
            <a:ext uri="{FF2B5EF4-FFF2-40B4-BE49-F238E27FC236}">
              <a16:creationId xmlns:a16="http://schemas.microsoft.com/office/drawing/2014/main" id="{FC0A9B10-E34E-49CA-AC3F-9D12D9602AC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 name="PoljeZBesedilom 159">
          <a:extLst>
            <a:ext uri="{FF2B5EF4-FFF2-40B4-BE49-F238E27FC236}">
              <a16:creationId xmlns:a16="http://schemas.microsoft.com/office/drawing/2014/main" id="{D954FE9B-9701-4C9A-BAD0-9A3D8C4285C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 name="PoljeZBesedilom 160">
          <a:extLst>
            <a:ext uri="{FF2B5EF4-FFF2-40B4-BE49-F238E27FC236}">
              <a16:creationId xmlns:a16="http://schemas.microsoft.com/office/drawing/2014/main" id="{3FE16244-AFF9-474C-93F3-F50EFED97D4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 name="PoljeZBesedilom 161">
          <a:extLst>
            <a:ext uri="{FF2B5EF4-FFF2-40B4-BE49-F238E27FC236}">
              <a16:creationId xmlns:a16="http://schemas.microsoft.com/office/drawing/2014/main" id="{1CAFEE34-A174-4DE5-814E-2549D39FDC8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 name="PoljeZBesedilom 162">
          <a:extLst>
            <a:ext uri="{FF2B5EF4-FFF2-40B4-BE49-F238E27FC236}">
              <a16:creationId xmlns:a16="http://schemas.microsoft.com/office/drawing/2014/main" id="{D0452E96-5711-4B31-9108-6977C3132C1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 name="PoljeZBesedilom 163">
          <a:extLst>
            <a:ext uri="{FF2B5EF4-FFF2-40B4-BE49-F238E27FC236}">
              <a16:creationId xmlns:a16="http://schemas.microsoft.com/office/drawing/2014/main" id="{C659504F-90E2-4FB6-9207-328382F4EB7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 name="PoljeZBesedilom 164">
          <a:extLst>
            <a:ext uri="{FF2B5EF4-FFF2-40B4-BE49-F238E27FC236}">
              <a16:creationId xmlns:a16="http://schemas.microsoft.com/office/drawing/2014/main" id="{F666056E-C65B-43B2-8487-4602AA447E2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 name="PoljeZBesedilom 165">
          <a:extLst>
            <a:ext uri="{FF2B5EF4-FFF2-40B4-BE49-F238E27FC236}">
              <a16:creationId xmlns:a16="http://schemas.microsoft.com/office/drawing/2014/main" id="{2033D707-5A34-4D51-A2D6-8CF4CFE7AE5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 name="PoljeZBesedilom 166">
          <a:extLst>
            <a:ext uri="{FF2B5EF4-FFF2-40B4-BE49-F238E27FC236}">
              <a16:creationId xmlns:a16="http://schemas.microsoft.com/office/drawing/2014/main" id="{EB069568-0637-42F7-A411-44E61CCCF97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 name="PoljeZBesedilom 167">
          <a:extLst>
            <a:ext uri="{FF2B5EF4-FFF2-40B4-BE49-F238E27FC236}">
              <a16:creationId xmlns:a16="http://schemas.microsoft.com/office/drawing/2014/main" id="{CB23480B-D682-463B-ACE7-ECCAF0383D6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9" name="PoljeZBesedilom 168">
          <a:extLst>
            <a:ext uri="{FF2B5EF4-FFF2-40B4-BE49-F238E27FC236}">
              <a16:creationId xmlns:a16="http://schemas.microsoft.com/office/drawing/2014/main" id="{034E4BE7-E94D-44BA-8C13-443AB3C2F33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0" name="PoljeZBesedilom 169">
          <a:extLst>
            <a:ext uri="{FF2B5EF4-FFF2-40B4-BE49-F238E27FC236}">
              <a16:creationId xmlns:a16="http://schemas.microsoft.com/office/drawing/2014/main" id="{E8705668-7B68-48CC-8C26-4825729C9B2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1" name="PoljeZBesedilom 170">
          <a:extLst>
            <a:ext uri="{FF2B5EF4-FFF2-40B4-BE49-F238E27FC236}">
              <a16:creationId xmlns:a16="http://schemas.microsoft.com/office/drawing/2014/main" id="{C0F75A0B-6CAD-48D9-8476-3A80E174728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2" name="PoljeZBesedilom 171">
          <a:extLst>
            <a:ext uri="{FF2B5EF4-FFF2-40B4-BE49-F238E27FC236}">
              <a16:creationId xmlns:a16="http://schemas.microsoft.com/office/drawing/2014/main" id="{F042AA04-1A5D-4378-8262-C2421CDCE05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3" name="PoljeZBesedilom 172">
          <a:extLst>
            <a:ext uri="{FF2B5EF4-FFF2-40B4-BE49-F238E27FC236}">
              <a16:creationId xmlns:a16="http://schemas.microsoft.com/office/drawing/2014/main" id="{02EE68B2-94E5-4C28-9E88-8F04FFA794D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4" name="PoljeZBesedilom 173">
          <a:extLst>
            <a:ext uri="{FF2B5EF4-FFF2-40B4-BE49-F238E27FC236}">
              <a16:creationId xmlns:a16="http://schemas.microsoft.com/office/drawing/2014/main" id="{92728E39-113D-4E70-AED6-416F7CDA99F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5" name="PoljeZBesedilom 174">
          <a:extLst>
            <a:ext uri="{FF2B5EF4-FFF2-40B4-BE49-F238E27FC236}">
              <a16:creationId xmlns:a16="http://schemas.microsoft.com/office/drawing/2014/main" id="{C43AAED7-C988-45EA-9DB7-775E3138722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6" name="PoljeZBesedilom 175">
          <a:extLst>
            <a:ext uri="{FF2B5EF4-FFF2-40B4-BE49-F238E27FC236}">
              <a16:creationId xmlns:a16="http://schemas.microsoft.com/office/drawing/2014/main" id="{3D773B78-9103-4C60-8FD2-44ED08AEAD6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7" name="PoljeZBesedilom 176">
          <a:extLst>
            <a:ext uri="{FF2B5EF4-FFF2-40B4-BE49-F238E27FC236}">
              <a16:creationId xmlns:a16="http://schemas.microsoft.com/office/drawing/2014/main" id="{9AF85EA8-E2F6-4611-A474-77727263258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8" name="PoljeZBesedilom 177">
          <a:extLst>
            <a:ext uri="{FF2B5EF4-FFF2-40B4-BE49-F238E27FC236}">
              <a16:creationId xmlns:a16="http://schemas.microsoft.com/office/drawing/2014/main" id="{FC68D7B0-58A9-4C82-BE00-2F79DEA8266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9" name="PoljeZBesedilom 178">
          <a:extLst>
            <a:ext uri="{FF2B5EF4-FFF2-40B4-BE49-F238E27FC236}">
              <a16:creationId xmlns:a16="http://schemas.microsoft.com/office/drawing/2014/main" id="{B06CFBF9-BA42-4099-984B-7D4A0238AEE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0" name="PoljeZBesedilom 179">
          <a:extLst>
            <a:ext uri="{FF2B5EF4-FFF2-40B4-BE49-F238E27FC236}">
              <a16:creationId xmlns:a16="http://schemas.microsoft.com/office/drawing/2014/main" id="{CE465790-1D5C-4E91-844F-17CABB8B67D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1" name="PoljeZBesedilom 180">
          <a:extLst>
            <a:ext uri="{FF2B5EF4-FFF2-40B4-BE49-F238E27FC236}">
              <a16:creationId xmlns:a16="http://schemas.microsoft.com/office/drawing/2014/main" id="{69640CE2-685A-4E16-A2E4-8F4472D6402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2" name="PoljeZBesedilom 181">
          <a:extLst>
            <a:ext uri="{FF2B5EF4-FFF2-40B4-BE49-F238E27FC236}">
              <a16:creationId xmlns:a16="http://schemas.microsoft.com/office/drawing/2014/main" id="{C9C52C42-41B9-4B42-A225-B3FBEE15547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3" name="PoljeZBesedilom 182">
          <a:extLst>
            <a:ext uri="{FF2B5EF4-FFF2-40B4-BE49-F238E27FC236}">
              <a16:creationId xmlns:a16="http://schemas.microsoft.com/office/drawing/2014/main" id="{AD7774AB-B4E1-4C0D-8C03-354D89229FF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84" name="PoljeZBesedilom 183">
          <a:extLst>
            <a:ext uri="{FF2B5EF4-FFF2-40B4-BE49-F238E27FC236}">
              <a16:creationId xmlns:a16="http://schemas.microsoft.com/office/drawing/2014/main" id="{BEA18789-442C-44C8-8AD4-64C496BA444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85" name="PoljeZBesedilom 184">
          <a:extLst>
            <a:ext uri="{FF2B5EF4-FFF2-40B4-BE49-F238E27FC236}">
              <a16:creationId xmlns:a16="http://schemas.microsoft.com/office/drawing/2014/main" id="{944654FD-4A59-4CC4-B17A-264313DC044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86" name="PoljeZBesedilom 185">
          <a:extLst>
            <a:ext uri="{FF2B5EF4-FFF2-40B4-BE49-F238E27FC236}">
              <a16:creationId xmlns:a16="http://schemas.microsoft.com/office/drawing/2014/main" id="{EEBCA2EE-A677-4199-8864-A8481A20094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7" name="PoljeZBesedilom 186">
          <a:extLst>
            <a:ext uri="{FF2B5EF4-FFF2-40B4-BE49-F238E27FC236}">
              <a16:creationId xmlns:a16="http://schemas.microsoft.com/office/drawing/2014/main" id="{FAD4F63F-613F-493C-A662-F7E87F03A9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8" name="PoljeZBesedilom 187">
          <a:extLst>
            <a:ext uri="{FF2B5EF4-FFF2-40B4-BE49-F238E27FC236}">
              <a16:creationId xmlns:a16="http://schemas.microsoft.com/office/drawing/2014/main" id="{A7095304-9E19-4277-9BCA-21DA2F0EDD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9" name="PoljeZBesedilom 188">
          <a:extLst>
            <a:ext uri="{FF2B5EF4-FFF2-40B4-BE49-F238E27FC236}">
              <a16:creationId xmlns:a16="http://schemas.microsoft.com/office/drawing/2014/main" id="{8269F8FB-8768-459B-BFC3-31823F51FA2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0" name="PoljeZBesedilom 189">
          <a:extLst>
            <a:ext uri="{FF2B5EF4-FFF2-40B4-BE49-F238E27FC236}">
              <a16:creationId xmlns:a16="http://schemas.microsoft.com/office/drawing/2014/main" id="{4C6E28C3-8138-4483-A834-0A4BEE5650E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91" name="PoljeZBesedilom 190">
          <a:extLst>
            <a:ext uri="{FF2B5EF4-FFF2-40B4-BE49-F238E27FC236}">
              <a16:creationId xmlns:a16="http://schemas.microsoft.com/office/drawing/2014/main" id="{DDEA43E9-79F3-4E8E-9B96-B92A28B876C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92" name="PoljeZBesedilom 191">
          <a:extLst>
            <a:ext uri="{FF2B5EF4-FFF2-40B4-BE49-F238E27FC236}">
              <a16:creationId xmlns:a16="http://schemas.microsoft.com/office/drawing/2014/main" id="{F39406BA-222F-4A06-85F9-CDD885E3AD6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3" name="PoljeZBesedilom 192">
          <a:extLst>
            <a:ext uri="{FF2B5EF4-FFF2-40B4-BE49-F238E27FC236}">
              <a16:creationId xmlns:a16="http://schemas.microsoft.com/office/drawing/2014/main" id="{9CE331EC-AFD3-4C16-A51D-72BC0844456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4" name="PoljeZBesedilom 193">
          <a:extLst>
            <a:ext uri="{FF2B5EF4-FFF2-40B4-BE49-F238E27FC236}">
              <a16:creationId xmlns:a16="http://schemas.microsoft.com/office/drawing/2014/main" id="{FC0CBFD7-B428-419A-82FC-26F3F8619E9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5" name="PoljeZBesedilom 194">
          <a:extLst>
            <a:ext uri="{FF2B5EF4-FFF2-40B4-BE49-F238E27FC236}">
              <a16:creationId xmlns:a16="http://schemas.microsoft.com/office/drawing/2014/main" id="{FE92B00A-4DB1-4803-A5B6-D3A6E95AA48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6" name="PoljeZBesedilom 195">
          <a:extLst>
            <a:ext uri="{FF2B5EF4-FFF2-40B4-BE49-F238E27FC236}">
              <a16:creationId xmlns:a16="http://schemas.microsoft.com/office/drawing/2014/main" id="{8E1B1E7F-3375-4519-910E-60104BC808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7" name="PoljeZBesedilom 196">
          <a:extLst>
            <a:ext uri="{FF2B5EF4-FFF2-40B4-BE49-F238E27FC236}">
              <a16:creationId xmlns:a16="http://schemas.microsoft.com/office/drawing/2014/main" id="{80DB1036-220A-412B-BBE8-3057BC7F09D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8" name="PoljeZBesedilom 197">
          <a:extLst>
            <a:ext uri="{FF2B5EF4-FFF2-40B4-BE49-F238E27FC236}">
              <a16:creationId xmlns:a16="http://schemas.microsoft.com/office/drawing/2014/main" id="{8F7F999B-6DB9-475E-A6F2-80F6CDAC99E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9" name="PoljeZBesedilom 198">
          <a:extLst>
            <a:ext uri="{FF2B5EF4-FFF2-40B4-BE49-F238E27FC236}">
              <a16:creationId xmlns:a16="http://schemas.microsoft.com/office/drawing/2014/main" id="{AB037071-C800-4791-8517-5669FBA4251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0" name="PoljeZBesedilom 199">
          <a:extLst>
            <a:ext uri="{FF2B5EF4-FFF2-40B4-BE49-F238E27FC236}">
              <a16:creationId xmlns:a16="http://schemas.microsoft.com/office/drawing/2014/main" id="{B0D4549A-975A-40BB-91A0-C3DD97EB5E4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1" name="PoljeZBesedilom 200">
          <a:extLst>
            <a:ext uri="{FF2B5EF4-FFF2-40B4-BE49-F238E27FC236}">
              <a16:creationId xmlns:a16="http://schemas.microsoft.com/office/drawing/2014/main" id="{E02FEB4F-B70C-45AD-B4C0-EF2E904C405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2" name="PoljeZBesedilom 201">
          <a:extLst>
            <a:ext uri="{FF2B5EF4-FFF2-40B4-BE49-F238E27FC236}">
              <a16:creationId xmlns:a16="http://schemas.microsoft.com/office/drawing/2014/main" id="{00B518A1-2972-4A2F-AA95-4B0032CD254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3" name="PoljeZBesedilom 202">
          <a:extLst>
            <a:ext uri="{FF2B5EF4-FFF2-40B4-BE49-F238E27FC236}">
              <a16:creationId xmlns:a16="http://schemas.microsoft.com/office/drawing/2014/main" id="{C0CF56C6-A1D8-45AC-8A90-D0E6E1BC763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4" name="PoljeZBesedilom 203">
          <a:extLst>
            <a:ext uri="{FF2B5EF4-FFF2-40B4-BE49-F238E27FC236}">
              <a16:creationId xmlns:a16="http://schemas.microsoft.com/office/drawing/2014/main" id="{95337EB8-4292-4058-9401-71E3BD7AFA9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5" name="PoljeZBesedilom 204">
          <a:extLst>
            <a:ext uri="{FF2B5EF4-FFF2-40B4-BE49-F238E27FC236}">
              <a16:creationId xmlns:a16="http://schemas.microsoft.com/office/drawing/2014/main" id="{C970055D-263C-405C-BB16-6D005AC1CEC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6" name="PoljeZBesedilom 205">
          <a:extLst>
            <a:ext uri="{FF2B5EF4-FFF2-40B4-BE49-F238E27FC236}">
              <a16:creationId xmlns:a16="http://schemas.microsoft.com/office/drawing/2014/main" id="{FE766F47-76E0-4358-A1E4-EA10E6CB95A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7" name="PoljeZBesedilom 206">
          <a:extLst>
            <a:ext uri="{FF2B5EF4-FFF2-40B4-BE49-F238E27FC236}">
              <a16:creationId xmlns:a16="http://schemas.microsoft.com/office/drawing/2014/main" id="{62EB9C83-B88D-45A3-B595-97357713389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8" name="PoljeZBesedilom 207">
          <a:extLst>
            <a:ext uri="{FF2B5EF4-FFF2-40B4-BE49-F238E27FC236}">
              <a16:creationId xmlns:a16="http://schemas.microsoft.com/office/drawing/2014/main" id="{F74392F4-FE25-4432-B99F-FFC69657D07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9" name="PoljeZBesedilom 208">
          <a:extLst>
            <a:ext uri="{FF2B5EF4-FFF2-40B4-BE49-F238E27FC236}">
              <a16:creationId xmlns:a16="http://schemas.microsoft.com/office/drawing/2014/main" id="{FE625B1E-0DE5-4940-8662-F6FE616750B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0" name="PoljeZBesedilom 209">
          <a:extLst>
            <a:ext uri="{FF2B5EF4-FFF2-40B4-BE49-F238E27FC236}">
              <a16:creationId xmlns:a16="http://schemas.microsoft.com/office/drawing/2014/main" id="{8581EC81-D9A1-4A74-93C7-479AE85D954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1" name="PoljeZBesedilom 210">
          <a:extLst>
            <a:ext uri="{FF2B5EF4-FFF2-40B4-BE49-F238E27FC236}">
              <a16:creationId xmlns:a16="http://schemas.microsoft.com/office/drawing/2014/main" id="{1538D9C2-2C16-495E-A362-F63A040589F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2" name="PoljeZBesedilom 211">
          <a:extLst>
            <a:ext uri="{FF2B5EF4-FFF2-40B4-BE49-F238E27FC236}">
              <a16:creationId xmlns:a16="http://schemas.microsoft.com/office/drawing/2014/main" id="{B890326A-8CB6-4CE5-8C07-BA966954B0D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3" name="PoljeZBesedilom 212">
          <a:extLst>
            <a:ext uri="{FF2B5EF4-FFF2-40B4-BE49-F238E27FC236}">
              <a16:creationId xmlns:a16="http://schemas.microsoft.com/office/drawing/2014/main" id="{BA0E7212-54D1-4FCD-971E-FD453058A53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4" name="PoljeZBesedilom 213">
          <a:extLst>
            <a:ext uri="{FF2B5EF4-FFF2-40B4-BE49-F238E27FC236}">
              <a16:creationId xmlns:a16="http://schemas.microsoft.com/office/drawing/2014/main" id="{E1FA4B16-7A68-4EB1-93F4-81CDE661567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5" name="PoljeZBesedilom 214">
          <a:extLst>
            <a:ext uri="{FF2B5EF4-FFF2-40B4-BE49-F238E27FC236}">
              <a16:creationId xmlns:a16="http://schemas.microsoft.com/office/drawing/2014/main" id="{528AF8F4-4709-4BC0-8CF3-7AA0F9BB94F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6" name="PoljeZBesedilom 215">
          <a:extLst>
            <a:ext uri="{FF2B5EF4-FFF2-40B4-BE49-F238E27FC236}">
              <a16:creationId xmlns:a16="http://schemas.microsoft.com/office/drawing/2014/main" id="{31AE8B2B-D348-40D4-8BBE-1AD5FCD327B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7" name="PoljeZBesedilom 216">
          <a:extLst>
            <a:ext uri="{FF2B5EF4-FFF2-40B4-BE49-F238E27FC236}">
              <a16:creationId xmlns:a16="http://schemas.microsoft.com/office/drawing/2014/main" id="{88D3E6AC-EA30-4A16-8482-616CE7D93EC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8" name="PoljeZBesedilom 217">
          <a:extLst>
            <a:ext uri="{FF2B5EF4-FFF2-40B4-BE49-F238E27FC236}">
              <a16:creationId xmlns:a16="http://schemas.microsoft.com/office/drawing/2014/main" id="{EE9F2462-3AD9-4162-8C50-B76FA6F523D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9" name="PoljeZBesedilom 218">
          <a:extLst>
            <a:ext uri="{FF2B5EF4-FFF2-40B4-BE49-F238E27FC236}">
              <a16:creationId xmlns:a16="http://schemas.microsoft.com/office/drawing/2014/main" id="{09CF74A2-5E7D-44A0-969A-46D8B1D0DA7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0" name="PoljeZBesedilom 219">
          <a:extLst>
            <a:ext uri="{FF2B5EF4-FFF2-40B4-BE49-F238E27FC236}">
              <a16:creationId xmlns:a16="http://schemas.microsoft.com/office/drawing/2014/main" id="{5A83831B-1EF4-4035-981E-F744DFDBF8A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1" name="PoljeZBesedilom 220">
          <a:extLst>
            <a:ext uri="{FF2B5EF4-FFF2-40B4-BE49-F238E27FC236}">
              <a16:creationId xmlns:a16="http://schemas.microsoft.com/office/drawing/2014/main" id="{1024B815-75A8-43E0-8C30-E3F777D3E08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2" name="PoljeZBesedilom 221">
          <a:extLst>
            <a:ext uri="{FF2B5EF4-FFF2-40B4-BE49-F238E27FC236}">
              <a16:creationId xmlns:a16="http://schemas.microsoft.com/office/drawing/2014/main" id="{BEC7F393-7465-4630-80D9-D764ADE25B4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3" name="PoljeZBesedilom 222">
          <a:extLst>
            <a:ext uri="{FF2B5EF4-FFF2-40B4-BE49-F238E27FC236}">
              <a16:creationId xmlns:a16="http://schemas.microsoft.com/office/drawing/2014/main" id="{04D4E41F-60D2-44F0-B142-7D44EFFDB2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4" name="PoljeZBesedilom 223">
          <a:extLst>
            <a:ext uri="{FF2B5EF4-FFF2-40B4-BE49-F238E27FC236}">
              <a16:creationId xmlns:a16="http://schemas.microsoft.com/office/drawing/2014/main" id="{5C755124-8B0B-4354-B740-E90CA07413F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5" name="PoljeZBesedilom 224">
          <a:extLst>
            <a:ext uri="{FF2B5EF4-FFF2-40B4-BE49-F238E27FC236}">
              <a16:creationId xmlns:a16="http://schemas.microsoft.com/office/drawing/2014/main" id="{6D59A35F-DBC3-475B-BE4F-865042D5298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6" name="PoljeZBesedilom 225">
          <a:extLst>
            <a:ext uri="{FF2B5EF4-FFF2-40B4-BE49-F238E27FC236}">
              <a16:creationId xmlns:a16="http://schemas.microsoft.com/office/drawing/2014/main" id="{00F76CA1-B55D-4E51-A368-F5FEE5E1D80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7" name="PoljeZBesedilom 226">
          <a:extLst>
            <a:ext uri="{FF2B5EF4-FFF2-40B4-BE49-F238E27FC236}">
              <a16:creationId xmlns:a16="http://schemas.microsoft.com/office/drawing/2014/main" id="{11063420-9C27-4F5C-9505-1411BE95D9C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8" name="PoljeZBesedilom 227">
          <a:extLst>
            <a:ext uri="{FF2B5EF4-FFF2-40B4-BE49-F238E27FC236}">
              <a16:creationId xmlns:a16="http://schemas.microsoft.com/office/drawing/2014/main" id="{3BD2B7E1-991D-4E84-B2E7-F5B031D31F5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9" name="PoljeZBesedilom 228">
          <a:extLst>
            <a:ext uri="{FF2B5EF4-FFF2-40B4-BE49-F238E27FC236}">
              <a16:creationId xmlns:a16="http://schemas.microsoft.com/office/drawing/2014/main" id="{6AB21EFE-143E-4768-85EF-58A0DE7F6DC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0" name="PoljeZBesedilom 229">
          <a:extLst>
            <a:ext uri="{FF2B5EF4-FFF2-40B4-BE49-F238E27FC236}">
              <a16:creationId xmlns:a16="http://schemas.microsoft.com/office/drawing/2014/main" id="{E0BF6C36-05A7-4579-8AE8-11F452AC7B4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1" name="PoljeZBesedilom 230">
          <a:extLst>
            <a:ext uri="{FF2B5EF4-FFF2-40B4-BE49-F238E27FC236}">
              <a16:creationId xmlns:a16="http://schemas.microsoft.com/office/drawing/2014/main" id="{A121332C-43D2-4937-9DF7-5FE9EC682FC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2" name="PoljeZBesedilom 231">
          <a:extLst>
            <a:ext uri="{FF2B5EF4-FFF2-40B4-BE49-F238E27FC236}">
              <a16:creationId xmlns:a16="http://schemas.microsoft.com/office/drawing/2014/main" id="{92B0417D-5814-469D-A432-5FCED63682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3" name="PoljeZBesedilom 232">
          <a:extLst>
            <a:ext uri="{FF2B5EF4-FFF2-40B4-BE49-F238E27FC236}">
              <a16:creationId xmlns:a16="http://schemas.microsoft.com/office/drawing/2014/main" id="{A10DF702-0A04-4CB4-ADCA-049F59DB5DE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4" name="PoljeZBesedilom 233">
          <a:extLst>
            <a:ext uri="{FF2B5EF4-FFF2-40B4-BE49-F238E27FC236}">
              <a16:creationId xmlns:a16="http://schemas.microsoft.com/office/drawing/2014/main" id="{15233E15-C951-44C9-A723-A3D625DB0C7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5" name="PoljeZBesedilom 234">
          <a:extLst>
            <a:ext uri="{FF2B5EF4-FFF2-40B4-BE49-F238E27FC236}">
              <a16:creationId xmlns:a16="http://schemas.microsoft.com/office/drawing/2014/main" id="{E542FED5-7467-4144-8730-776155C86E1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6" name="PoljeZBesedilom 235">
          <a:extLst>
            <a:ext uri="{FF2B5EF4-FFF2-40B4-BE49-F238E27FC236}">
              <a16:creationId xmlns:a16="http://schemas.microsoft.com/office/drawing/2014/main" id="{3B1C76B2-05B0-431D-B730-BAFB8F8A1B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7" name="PoljeZBesedilom 236">
          <a:extLst>
            <a:ext uri="{FF2B5EF4-FFF2-40B4-BE49-F238E27FC236}">
              <a16:creationId xmlns:a16="http://schemas.microsoft.com/office/drawing/2014/main" id="{42F704CD-FACF-4D5A-9A7E-F70BCF65252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8" name="PoljeZBesedilom 237">
          <a:extLst>
            <a:ext uri="{FF2B5EF4-FFF2-40B4-BE49-F238E27FC236}">
              <a16:creationId xmlns:a16="http://schemas.microsoft.com/office/drawing/2014/main" id="{AE71D4F6-E219-4C36-A4FE-5745F2AA400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9" name="PoljeZBesedilom 238">
          <a:extLst>
            <a:ext uri="{FF2B5EF4-FFF2-40B4-BE49-F238E27FC236}">
              <a16:creationId xmlns:a16="http://schemas.microsoft.com/office/drawing/2014/main" id="{44ECF628-A0A3-4255-8B83-817E4FC3211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0" name="PoljeZBesedilom 239">
          <a:extLst>
            <a:ext uri="{FF2B5EF4-FFF2-40B4-BE49-F238E27FC236}">
              <a16:creationId xmlns:a16="http://schemas.microsoft.com/office/drawing/2014/main" id="{0FAD1D88-B0E5-4803-985E-C3DD7DA1ECD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41" name="PoljeZBesedilom 240">
          <a:extLst>
            <a:ext uri="{FF2B5EF4-FFF2-40B4-BE49-F238E27FC236}">
              <a16:creationId xmlns:a16="http://schemas.microsoft.com/office/drawing/2014/main" id="{89229A60-CAD1-4467-8638-2C91CABC0AE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42" name="PoljeZBesedilom 241">
          <a:extLst>
            <a:ext uri="{FF2B5EF4-FFF2-40B4-BE49-F238E27FC236}">
              <a16:creationId xmlns:a16="http://schemas.microsoft.com/office/drawing/2014/main" id="{BD864CA7-C9AA-4754-ACD5-B87F3103DA3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43" name="PoljeZBesedilom 242">
          <a:extLst>
            <a:ext uri="{FF2B5EF4-FFF2-40B4-BE49-F238E27FC236}">
              <a16:creationId xmlns:a16="http://schemas.microsoft.com/office/drawing/2014/main" id="{FAA0DCE1-D881-4EB3-A1EB-FCDB6FC3608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4" name="PoljeZBesedilom 243">
          <a:extLst>
            <a:ext uri="{FF2B5EF4-FFF2-40B4-BE49-F238E27FC236}">
              <a16:creationId xmlns:a16="http://schemas.microsoft.com/office/drawing/2014/main" id="{ECBBE9CF-803B-46F4-92C5-7516A48A0F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5" name="PoljeZBesedilom 244">
          <a:extLst>
            <a:ext uri="{FF2B5EF4-FFF2-40B4-BE49-F238E27FC236}">
              <a16:creationId xmlns:a16="http://schemas.microsoft.com/office/drawing/2014/main" id="{2B31F29C-EBCE-4978-B9F2-A3117EA1BD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6" name="PoljeZBesedilom 245">
          <a:extLst>
            <a:ext uri="{FF2B5EF4-FFF2-40B4-BE49-F238E27FC236}">
              <a16:creationId xmlns:a16="http://schemas.microsoft.com/office/drawing/2014/main" id="{0F92F265-4C5C-4FF0-818D-596D42B7A07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7" name="PoljeZBesedilom 246">
          <a:extLst>
            <a:ext uri="{FF2B5EF4-FFF2-40B4-BE49-F238E27FC236}">
              <a16:creationId xmlns:a16="http://schemas.microsoft.com/office/drawing/2014/main" id="{27BB9BB1-1F78-44DE-B3DD-C0A613C8181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8" name="PoljeZBesedilom 247">
          <a:extLst>
            <a:ext uri="{FF2B5EF4-FFF2-40B4-BE49-F238E27FC236}">
              <a16:creationId xmlns:a16="http://schemas.microsoft.com/office/drawing/2014/main" id="{4DD53F63-CE84-49FF-8D06-EDC469CD8F5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9" name="PoljeZBesedilom 248">
          <a:extLst>
            <a:ext uri="{FF2B5EF4-FFF2-40B4-BE49-F238E27FC236}">
              <a16:creationId xmlns:a16="http://schemas.microsoft.com/office/drawing/2014/main" id="{13FDF5CA-3DFD-4886-A13B-2561A56D238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0" name="PoljeZBesedilom 249">
          <a:extLst>
            <a:ext uri="{FF2B5EF4-FFF2-40B4-BE49-F238E27FC236}">
              <a16:creationId xmlns:a16="http://schemas.microsoft.com/office/drawing/2014/main" id="{97BF1542-94C8-4C95-80CE-7AE767EF6DB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1" name="PoljeZBesedilom 250">
          <a:extLst>
            <a:ext uri="{FF2B5EF4-FFF2-40B4-BE49-F238E27FC236}">
              <a16:creationId xmlns:a16="http://schemas.microsoft.com/office/drawing/2014/main" id="{99E5A0B5-A541-406A-9B80-1F3F6C4C9B8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2" name="PoljeZBesedilom 251">
          <a:extLst>
            <a:ext uri="{FF2B5EF4-FFF2-40B4-BE49-F238E27FC236}">
              <a16:creationId xmlns:a16="http://schemas.microsoft.com/office/drawing/2014/main" id="{289B0240-EC38-455E-A494-383E2614767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3" name="PoljeZBesedilom 252">
          <a:extLst>
            <a:ext uri="{FF2B5EF4-FFF2-40B4-BE49-F238E27FC236}">
              <a16:creationId xmlns:a16="http://schemas.microsoft.com/office/drawing/2014/main" id="{FBAF5856-1030-487C-9CC7-7B3ABEA97C8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54" name="PoljeZBesedilom 253">
          <a:extLst>
            <a:ext uri="{FF2B5EF4-FFF2-40B4-BE49-F238E27FC236}">
              <a16:creationId xmlns:a16="http://schemas.microsoft.com/office/drawing/2014/main" id="{BA6A511E-5298-4FBA-956D-3997C59ACA8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5" name="PoljeZBesedilom 254">
          <a:extLst>
            <a:ext uri="{FF2B5EF4-FFF2-40B4-BE49-F238E27FC236}">
              <a16:creationId xmlns:a16="http://schemas.microsoft.com/office/drawing/2014/main" id="{64334FB7-5568-488D-BD76-638EDEB07FA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6" name="PoljeZBesedilom 255">
          <a:extLst>
            <a:ext uri="{FF2B5EF4-FFF2-40B4-BE49-F238E27FC236}">
              <a16:creationId xmlns:a16="http://schemas.microsoft.com/office/drawing/2014/main" id="{19B978ED-4C35-484B-BA76-4084A9D27E5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7" name="PoljeZBesedilom 256">
          <a:extLst>
            <a:ext uri="{FF2B5EF4-FFF2-40B4-BE49-F238E27FC236}">
              <a16:creationId xmlns:a16="http://schemas.microsoft.com/office/drawing/2014/main" id="{E5F141A8-EE71-4F5E-8944-4E40959C71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8" name="PoljeZBesedilom 257">
          <a:extLst>
            <a:ext uri="{FF2B5EF4-FFF2-40B4-BE49-F238E27FC236}">
              <a16:creationId xmlns:a16="http://schemas.microsoft.com/office/drawing/2014/main" id="{B6B69071-B4D3-483F-9848-A6BB258AADE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9" name="PoljeZBesedilom 258">
          <a:extLst>
            <a:ext uri="{FF2B5EF4-FFF2-40B4-BE49-F238E27FC236}">
              <a16:creationId xmlns:a16="http://schemas.microsoft.com/office/drawing/2014/main" id="{2C4C27F0-3CD1-40A9-A440-8C44E1ACD4F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0" name="PoljeZBesedilom 259">
          <a:extLst>
            <a:ext uri="{FF2B5EF4-FFF2-40B4-BE49-F238E27FC236}">
              <a16:creationId xmlns:a16="http://schemas.microsoft.com/office/drawing/2014/main" id="{2C7ABB7B-140C-4789-B32F-51C764AE7D1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1" name="PoljeZBesedilom 260">
          <a:extLst>
            <a:ext uri="{FF2B5EF4-FFF2-40B4-BE49-F238E27FC236}">
              <a16:creationId xmlns:a16="http://schemas.microsoft.com/office/drawing/2014/main" id="{9CF83DBB-332B-40DD-B206-B150A5AA634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2" name="PoljeZBesedilom 261">
          <a:extLst>
            <a:ext uri="{FF2B5EF4-FFF2-40B4-BE49-F238E27FC236}">
              <a16:creationId xmlns:a16="http://schemas.microsoft.com/office/drawing/2014/main" id="{16388225-1532-484D-9A1E-92A657D8DEC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3" name="PoljeZBesedilom 262">
          <a:extLst>
            <a:ext uri="{FF2B5EF4-FFF2-40B4-BE49-F238E27FC236}">
              <a16:creationId xmlns:a16="http://schemas.microsoft.com/office/drawing/2014/main" id="{969EE13F-6379-4580-9054-AF2E20CE867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4" name="PoljeZBesedilom 263">
          <a:extLst>
            <a:ext uri="{FF2B5EF4-FFF2-40B4-BE49-F238E27FC236}">
              <a16:creationId xmlns:a16="http://schemas.microsoft.com/office/drawing/2014/main" id="{0FDCE4C8-629D-433A-A2D4-19E45F975CB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65" name="PoljeZBesedilom 264">
          <a:extLst>
            <a:ext uri="{FF2B5EF4-FFF2-40B4-BE49-F238E27FC236}">
              <a16:creationId xmlns:a16="http://schemas.microsoft.com/office/drawing/2014/main" id="{C211C61C-0989-493C-AD0A-1257832B0949}"/>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66" name="PoljeZBesedilom 265">
          <a:extLst>
            <a:ext uri="{FF2B5EF4-FFF2-40B4-BE49-F238E27FC236}">
              <a16:creationId xmlns:a16="http://schemas.microsoft.com/office/drawing/2014/main" id="{55FEA5A3-6BE9-4EFD-9453-F774431B4AA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7" name="PoljeZBesedilom 266">
          <a:extLst>
            <a:ext uri="{FF2B5EF4-FFF2-40B4-BE49-F238E27FC236}">
              <a16:creationId xmlns:a16="http://schemas.microsoft.com/office/drawing/2014/main" id="{79020B15-0B2E-43EA-90D6-7852F9A4DAD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8" name="PoljeZBesedilom 267">
          <a:extLst>
            <a:ext uri="{FF2B5EF4-FFF2-40B4-BE49-F238E27FC236}">
              <a16:creationId xmlns:a16="http://schemas.microsoft.com/office/drawing/2014/main" id="{1FD4C8DD-88A9-439D-A266-73EBCF8BB4D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9" name="PoljeZBesedilom 268">
          <a:extLst>
            <a:ext uri="{FF2B5EF4-FFF2-40B4-BE49-F238E27FC236}">
              <a16:creationId xmlns:a16="http://schemas.microsoft.com/office/drawing/2014/main" id="{54B5DC8E-87D5-443B-949F-97A57FB1DF8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0" name="PoljeZBesedilom 269">
          <a:extLst>
            <a:ext uri="{FF2B5EF4-FFF2-40B4-BE49-F238E27FC236}">
              <a16:creationId xmlns:a16="http://schemas.microsoft.com/office/drawing/2014/main" id="{F0CC07C1-D3CE-4C05-BC2F-3D02F7701CF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1" name="PoljeZBesedilom 270">
          <a:extLst>
            <a:ext uri="{FF2B5EF4-FFF2-40B4-BE49-F238E27FC236}">
              <a16:creationId xmlns:a16="http://schemas.microsoft.com/office/drawing/2014/main" id="{CC95E2EF-D7E7-468F-91BD-25515000AE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2" name="PoljeZBesedilom 271">
          <a:extLst>
            <a:ext uri="{FF2B5EF4-FFF2-40B4-BE49-F238E27FC236}">
              <a16:creationId xmlns:a16="http://schemas.microsoft.com/office/drawing/2014/main" id="{ADCD6C47-C484-457B-94AC-448ABEEB5AC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3" name="PoljeZBesedilom 272">
          <a:extLst>
            <a:ext uri="{FF2B5EF4-FFF2-40B4-BE49-F238E27FC236}">
              <a16:creationId xmlns:a16="http://schemas.microsoft.com/office/drawing/2014/main" id="{C68B28EA-7F8A-4099-9CCD-CCF6B016030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4" name="PoljeZBesedilom 273">
          <a:extLst>
            <a:ext uri="{FF2B5EF4-FFF2-40B4-BE49-F238E27FC236}">
              <a16:creationId xmlns:a16="http://schemas.microsoft.com/office/drawing/2014/main" id="{F3C6DEDB-5E52-4E0B-96BE-131EAE16498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5" name="PoljeZBesedilom 274">
          <a:extLst>
            <a:ext uri="{FF2B5EF4-FFF2-40B4-BE49-F238E27FC236}">
              <a16:creationId xmlns:a16="http://schemas.microsoft.com/office/drawing/2014/main" id="{3F64B76E-93A1-4CEE-9007-90C05982093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6" name="PoljeZBesedilom 275">
          <a:extLst>
            <a:ext uri="{FF2B5EF4-FFF2-40B4-BE49-F238E27FC236}">
              <a16:creationId xmlns:a16="http://schemas.microsoft.com/office/drawing/2014/main" id="{CD9CC000-13E3-4664-9512-87896322957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7" name="PoljeZBesedilom 276">
          <a:extLst>
            <a:ext uri="{FF2B5EF4-FFF2-40B4-BE49-F238E27FC236}">
              <a16:creationId xmlns:a16="http://schemas.microsoft.com/office/drawing/2014/main" id="{514A45CD-9F7C-41BF-9A21-D996BF97797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8" name="PoljeZBesedilom 277">
          <a:extLst>
            <a:ext uri="{FF2B5EF4-FFF2-40B4-BE49-F238E27FC236}">
              <a16:creationId xmlns:a16="http://schemas.microsoft.com/office/drawing/2014/main" id="{15042CA9-AA18-43D8-BC38-1A784A2CC50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9" name="PoljeZBesedilom 278">
          <a:extLst>
            <a:ext uri="{FF2B5EF4-FFF2-40B4-BE49-F238E27FC236}">
              <a16:creationId xmlns:a16="http://schemas.microsoft.com/office/drawing/2014/main" id="{AD880E97-7E89-4F73-9B4C-9661839F6C2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0" name="PoljeZBesedilom 279">
          <a:extLst>
            <a:ext uri="{FF2B5EF4-FFF2-40B4-BE49-F238E27FC236}">
              <a16:creationId xmlns:a16="http://schemas.microsoft.com/office/drawing/2014/main" id="{07DCA465-0DFD-4454-8A10-5C1B08768A1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1" name="PoljeZBesedilom 280">
          <a:extLst>
            <a:ext uri="{FF2B5EF4-FFF2-40B4-BE49-F238E27FC236}">
              <a16:creationId xmlns:a16="http://schemas.microsoft.com/office/drawing/2014/main" id="{C06A1698-2853-4A4B-B643-1F4070D36CB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2" name="PoljeZBesedilom 281">
          <a:extLst>
            <a:ext uri="{FF2B5EF4-FFF2-40B4-BE49-F238E27FC236}">
              <a16:creationId xmlns:a16="http://schemas.microsoft.com/office/drawing/2014/main" id="{BD5239AA-24D9-4028-B4B0-17209AFB6EC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3" name="PoljeZBesedilom 282">
          <a:extLst>
            <a:ext uri="{FF2B5EF4-FFF2-40B4-BE49-F238E27FC236}">
              <a16:creationId xmlns:a16="http://schemas.microsoft.com/office/drawing/2014/main" id="{BCD5E109-CE0F-49FA-8272-A952F437A3F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4" name="PoljeZBesedilom 283">
          <a:extLst>
            <a:ext uri="{FF2B5EF4-FFF2-40B4-BE49-F238E27FC236}">
              <a16:creationId xmlns:a16="http://schemas.microsoft.com/office/drawing/2014/main" id="{E233F467-2A9E-41E2-84B0-B071E49D77C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5" name="PoljeZBesedilom 284">
          <a:extLst>
            <a:ext uri="{FF2B5EF4-FFF2-40B4-BE49-F238E27FC236}">
              <a16:creationId xmlns:a16="http://schemas.microsoft.com/office/drawing/2014/main" id="{5D18DA3D-F14F-4626-8128-D2793FB47A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6" name="PoljeZBesedilom 285">
          <a:extLst>
            <a:ext uri="{FF2B5EF4-FFF2-40B4-BE49-F238E27FC236}">
              <a16:creationId xmlns:a16="http://schemas.microsoft.com/office/drawing/2014/main" id="{8C0C9B90-A4F1-4808-B8A4-B3E646F96C9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7" name="PoljeZBesedilom 286">
          <a:extLst>
            <a:ext uri="{FF2B5EF4-FFF2-40B4-BE49-F238E27FC236}">
              <a16:creationId xmlns:a16="http://schemas.microsoft.com/office/drawing/2014/main" id="{24D737A1-804D-44E2-ABFE-DB774D61EF2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8" name="PoljeZBesedilom 287">
          <a:extLst>
            <a:ext uri="{FF2B5EF4-FFF2-40B4-BE49-F238E27FC236}">
              <a16:creationId xmlns:a16="http://schemas.microsoft.com/office/drawing/2014/main" id="{CC4BF212-5EFD-4413-A5DF-1DF5DE8003B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9" name="PoljeZBesedilom 288">
          <a:extLst>
            <a:ext uri="{FF2B5EF4-FFF2-40B4-BE49-F238E27FC236}">
              <a16:creationId xmlns:a16="http://schemas.microsoft.com/office/drawing/2014/main" id="{C719DA38-99C5-4CC1-B3D4-BFAC53A2EE2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0" name="PoljeZBesedilom 289">
          <a:extLst>
            <a:ext uri="{FF2B5EF4-FFF2-40B4-BE49-F238E27FC236}">
              <a16:creationId xmlns:a16="http://schemas.microsoft.com/office/drawing/2014/main" id="{043ADB2F-4BC6-47C1-A73B-5BA55D47ECD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1" name="PoljeZBesedilom 290">
          <a:extLst>
            <a:ext uri="{FF2B5EF4-FFF2-40B4-BE49-F238E27FC236}">
              <a16:creationId xmlns:a16="http://schemas.microsoft.com/office/drawing/2014/main" id="{56910640-A37F-4CCC-987B-3F2B58A694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2" name="PoljeZBesedilom 291">
          <a:extLst>
            <a:ext uri="{FF2B5EF4-FFF2-40B4-BE49-F238E27FC236}">
              <a16:creationId xmlns:a16="http://schemas.microsoft.com/office/drawing/2014/main" id="{67DEFCC1-2300-4BAD-BF20-5E91F169DDF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3" name="PoljeZBesedilom 292">
          <a:extLst>
            <a:ext uri="{FF2B5EF4-FFF2-40B4-BE49-F238E27FC236}">
              <a16:creationId xmlns:a16="http://schemas.microsoft.com/office/drawing/2014/main" id="{18BA021B-B6DD-4833-BEAB-C530B60A979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4" name="PoljeZBesedilom 293">
          <a:extLst>
            <a:ext uri="{FF2B5EF4-FFF2-40B4-BE49-F238E27FC236}">
              <a16:creationId xmlns:a16="http://schemas.microsoft.com/office/drawing/2014/main" id="{F06BA030-6A59-4366-BCD2-42FDB32BCBA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5" name="PoljeZBesedilom 294">
          <a:extLst>
            <a:ext uri="{FF2B5EF4-FFF2-40B4-BE49-F238E27FC236}">
              <a16:creationId xmlns:a16="http://schemas.microsoft.com/office/drawing/2014/main" id="{0B51C148-A741-489B-9385-C03395F6519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6" name="PoljeZBesedilom 295">
          <a:extLst>
            <a:ext uri="{FF2B5EF4-FFF2-40B4-BE49-F238E27FC236}">
              <a16:creationId xmlns:a16="http://schemas.microsoft.com/office/drawing/2014/main" id="{A47E6390-9C36-46BD-B4CC-348E6029BA8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7" name="PoljeZBesedilom 296">
          <a:extLst>
            <a:ext uri="{FF2B5EF4-FFF2-40B4-BE49-F238E27FC236}">
              <a16:creationId xmlns:a16="http://schemas.microsoft.com/office/drawing/2014/main" id="{4536C03D-A872-4CB0-8CB7-1DD8D8914CD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8" name="PoljeZBesedilom 297">
          <a:extLst>
            <a:ext uri="{FF2B5EF4-FFF2-40B4-BE49-F238E27FC236}">
              <a16:creationId xmlns:a16="http://schemas.microsoft.com/office/drawing/2014/main" id="{3AE7DD69-6DC6-4770-9670-D2BF2AB32BC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9" name="PoljeZBesedilom 298">
          <a:extLst>
            <a:ext uri="{FF2B5EF4-FFF2-40B4-BE49-F238E27FC236}">
              <a16:creationId xmlns:a16="http://schemas.microsoft.com/office/drawing/2014/main" id="{4DFDC412-80C6-424E-96F5-152B4A6FABA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0" name="PoljeZBesedilom 299">
          <a:extLst>
            <a:ext uri="{FF2B5EF4-FFF2-40B4-BE49-F238E27FC236}">
              <a16:creationId xmlns:a16="http://schemas.microsoft.com/office/drawing/2014/main" id="{3F08C4B5-5D91-4CC2-8588-F2DAD2ADAE7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1" name="PoljeZBesedilom 300">
          <a:extLst>
            <a:ext uri="{FF2B5EF4-FFF2-40B4-BE49-F238E27FC236}">
              <a16:creationId xmlns:a16="http://schemas.microsoft.com/office/drawing/2014/main" id="{543B367C-B302-4258-A3DC-24AB635A885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2" name="PoljeZBesedilom 301">
          <a:extLst>
            <a:ext uri="{FF2B5EF4-FFF2-40B4-BE49-F238E27FC236}">
              <a16:creationId xmlns:a16="http://schemas.microsoft.com/office/drawing/2014/main" id="{E1F4DE7B-F444-4B11-8EAD-770A9E57154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3" name="PoljeZBesedilom 302">
          <a:extLst>
            <a:ext uri="{FF2B5EF4-FFF2-40B4-BE49-F238E27FC236}">
              <a16:creationId xmlns:a16="http://schemas.microsoft.com/office/drawing/2014/main" id="{3863A067-9A38-48D1-9004-E9C3D2423ED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4" name="PoljeZBesedilom 303">
          <a:extLst>
            <a:ext uri="{FF2B5EF4-FFF2-40B4-BE49-F238E27FC236}">
              <a16:creationId xmlns:a16="http://schemas.microsoft.com/office/drawing/2014/main" id="{504BB80E-DBB2-4DEF-A439-FB636A0918F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5" name="PoljeZBesedilom 304">
          <a:extLst>
            <a:ext uri="{FF2B5EF4-FFF2-40B4-BE49-F238E27FC236}">
              <a16:creationId xmlns:a16="http://schemas.microsoft.com/office/drawing/2014/main" id="{E7A25180-855C-472B-BBE7-499E9CFBEEE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6" name="PoljeZBesedilom 305">
          <a:extLst>
            <a:ext uri="{FF2B5EF4-FFF2-40B4-BE49-F238E27FC236}">
              <a16:creationId xmlns:a16="http://schemas.microsoft.com/office/drawing/2014/main" id="{E2D1C1BA-4486-41CF-A615-522F1A5CA1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7" name="PoljeZBesedilom 306">
          <a:extLst>
            <a:ext uri="{FF2B5EF4-FFF2-40B4-BE49-F238E27FC236}">
              <a16:creationId xmlns:a16="http://schemas.microsoft.com/office/drawing/2014/main" id="{12DDA49D-69E7-4AF3-87D0-2D4A24BC45E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8" name="PoljeZBesedilom 307">
          <a:extLst>
            <a:ext uri="{FF2B5EF4-FFF2-40B4-BE49-F238E27FC236}">
              <a16:creationId xmlns:a16="http://schemas.microsoft.com/office/drawing/2014/main" id="{9346CAFE-26EF-444E-B262-79B7B6172E7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9" name="PoljeZBesedilom 308">
          <a:extLst>
            <a:ext uri="{FF2B5EF4-FFF2-40B4-BE49-F238E27FC236}">
              <a16:creationId xmlns:a16="http://schemas.microsoft.com/office/drawing/2014/main" id="{4EE6423B-A058-430A-9710-6B7402BDA59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0" name="PoljeZBesedilom 309">
          <a:extLst>
            <a:ext uri="{FF2B5EF4-FFF2-40B4-BE49-F238E27FC236}">
              <a16:creationId xmlns:a16="http://schemas.microsoft.com/office/drawing/2014/main" id="{BADFC884-BA03-43B1-A0F0-49CE044F73C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1" name="PoljeZBesedilom 310">
          <a:extLst>
            <a:ext uri="{FF2B5EF4-FFF2-40B4-BE49-F238E27FC236}">
              <a16:creationId xmlns:a16="http://schemas.microsoft.com/office/drawing/2014/main" id="{70986A64-6F1C-4312-8D6D-420B1ABB4DC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2" name="PoljeZBesedilom 311">
          <a:extLst>
            <a:ext uri="{FF2B5EF4-FFF2-40B4-BE49-F238E27FC236}">
              <a16:creationId xmlns:a16="http://schemas.microsoft.com/office/drawing/2014/main" id="{DA5A5AD2-97B5-4041-953B-BFB052638D8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3" name="PoljeZBesedilom 312">
          <a:extLst>
            <a:ext uri="{FF2B5EF4-FFF2-40B4-BE49-F238E27FC236}">
              <a16:creationId xmlns:a16="http://schemas.microsoft.com/office/drawing/2014/main" id="{1D3A88FC-FAB7-4CD7-B6E7-806F68EF0B5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4" name="PoljeZBesedilom 313">
          <a:extLst>
            <a:ext uri="{FF2B5EF4-FFF2-40B4-BE49-F238E27FC236}">
              <a16:creationId xmlns:a16="http://schemas.microsoft.com/office/drawing/2014/main" id="{7950C08F-8FD7-4CEA-94BB-D43BC3D3B36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5" name="PoljeZBesedilom 314">
          <a:extLst>
            <a:ext uri="{FF2B5EF4-FFF2-40B4-BE49-F238E27FC236}">
              <a16:creationId xmlns:a16="http://schemas.microsoft.com/office/drawing/2014/main" id="{20DC09B3-4793-498C-83E1-C583B7889F0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6" name="PoljeZBesedilom 315">
          <a:extLst>
            <a:ext uri="{FF2B5EF4-FFF2-40B4-BE49-F238E27FC236}">
              <a16:creationId xmlns:a16="http://schemas.microsoft.com/office/drawing/2014/main" id="{8DF60C2C-098D-42A3-9676-B910B601D32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7" name="PoljeZBesedilom 316">
          <a:extLst>
            <a:ext uri="{FF2B5EF4-FFF2-40B4-BE49-F238E27FC236}">
              <a16:creationId xmlns:a16="http://schemas.microsoft.com/office/drawing/2014/main" id="{88E4FFB5-DA6B-497C-8AD2-C13D99F0D24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8" name="PoljeZBesedilom 317">
          <a:extLst>
            <a:ext uri="{FF2B5EF4-FFF2-40B4-BE49-F238E27FC236}">
              <a16:creationId xmlns:a16="http://schemas.microsoft.com/office/drawing/2014/main" id="{AC0F973C-3007-4BF1-AA71-6B480287F74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9" name="PoljeZBesedilom 318">
          <a:extLst>
            <a:ext uri="{FF2B5EF4-FFF2-40B4-BE49-F238E27FC236}">
              <a16:creationId xmlns:a16="http://schemas.microsoft.com/office/drawing/2014/main" id="{362EF03F-B321-4102-87C1-ECD0C01A214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0" name="PoljeZBesedilom 319">
          <a:extLst>
            <a:ext uri="{FF2B5EF4-FFF2-40B4-BE49-F238E27FC236}">
              <a16:creationId xmlns:a16="http://schemas.microsoft.com/office/drawing/2014/main" id="{CE8F9093-29C1-4B4E-98F2-DADED4DA612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1" name="PoljeZBesedilom 320">
          <a:extLst>
            <a:ext uri="{FF2B5EF4-FFF2-40B4-BE49-F238E27FC236}">
              <a16:creationId xmlns:a16="http://schemas.microsoft.com/office/drawing/2014/main" id="{05806E9B-3EE1-4CC6-9624-8F883E7D5C7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2" name="PoljeZBesedilom 321">
          <a:extLst>
            <a:ext uri="{FF2B5EF4-FFF2-40B4-BE49-F238E27FC236}">
              <a16:creationId xmlns:a16="http://schemas.microsoft.com/office/drawing/2014/main" id="{DEC27F5F-C19A-4A96-BA08-DFAA35A369C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3" name="PoljeZBesedilom 322">
          <a:extLst>
            <a:ext uri="{FF2B5EF4-FFF2-40B4-BE49-F238E27FC236}">
              <a16:creationId xmlns:a16="http://schemas.microsoft.com/office/drawing/2014/main" id="{D2A011E0-9A28-4CA3-BE68-521320E8C04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4" name="PoljeZBesedilom 323">
          <a:extLst>
            <a:ext uri="{FF2B5EF4-FFF2-40B4-BE49-F238E27FC236}">
              <a16:creationId xmlns:a16="http://schemas.microsoft.com/office/drawing/2014/main" id="{12CA574A-4D73-4634-BF85-BE6E37A0374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5" name="PoljeZBesedilom 324">
          <a:extLst>
            <a:ext uri="{FF2B5EF4-FFF2-40B4-BE49-F238E27FC236}">
              <a16:creationId xmlns:a16="http://schemas.microsoft.com/office/drawing/2014/main" id="{3EFEE626-CA4E-40C7-BDEE-B303B41437B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6" name="PoljeZBesedilom 325">
          <a:extLst>
            <a:ext uri="{FF2B5EF4-FFF2-40B4-BE49-F238E27FC236}">
              <a16:creationId xmlns:a16="http://schemas.microsoft.com/office/drawing/2014/main" id="{52A7CD1D-1292-4973-8B7B-03427AFE478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7" name="PoljeZBesedilom 326">
          <a:extLst>
            <a:ext uri="{FF2B5EF4-FFF2-40B4-BE49-F238E27FC236}">
              <a16:creationId xmlns:a16="http://schemas.microsoft.com/office/drawing/2014/main" id="{39F2F64B-C932-4D3C-8A54-9DCBA5A14B9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8" name="PoljeZBesedilom 327">
          <a:extLst>
            <a:ext uri="{FF2B5EF4-FFF2-40B4-BE49-F238E27FC236}">
              <a16:creationId xmlns:a16="http://schemas.microsoft.com/office/drawing/2014/main" id="{7168A58A-EF6E-48CD-AF99-192AF387D4A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9" name="PoljeZBesedilom 328">
          <a:extLst>
            <a:ext uri="{FF2B5EF4-FFF2-40B4-BE49-F238E27FC236}">
              <a16:creationId xmlns:a16="http://schemas.microsoft.com/office/drawing/2014/main" id="{A5C9C43D-6E0D-48DE-B8B5-045F378825A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0" name="PoljeZBesedilom 329">
          <a:extLst>
            <a:ext uri="{FF2B5EF4-FFF2-40B4-BE49-F238E27FC236}">
              <a16:creationId xmlns:a16="http://schemas.microsoft.com/office/drawing/2014/main" id="{83C933C9-650C-4602-AE32-5D5BDCDC24F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1" name="PoljeZBesedilom 330">
          <a:extLst>
            <a:ext uri="{FF2B5EF4-FFF2-40B4-BE49-F238E27FC236}">
              <a16:creationId xmlns:a16="http://schemas.microsoft.com/office/drawing/2014/main" id="{94F0383D-2CF3-463A-BA44-698487C5530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2" name="PoljeZBesedilom 331">
          <a:extLst>
            <a:ext uri="{FF2B5EF4-FFF2-40B4-BE49-F238E27FC236}">
              <a16:creationId xmlns:a16="http://schemas.microsoft.com/office/drawing/2014/main" id="{675A8914-AFB5-4D9D-B232-867B8592608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3" name="PoljeZBesedilom 332">
          <a:extLst>
            <a:ext uri="{FF2B5EF4-FFF2-40B4-BE49-F238E27FC236}">
              <a16:creationId xmlns:a16="http://schemas.microsoft.com/office/drawing/2014/main" id="{F792B309-C820-4230-A1FA-8E8E7E2B53F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4" name="PoljeZBesedilom 333">
          <a:extLst>
            <a:ext uri="{FF2B5EF4-FFF2-40B4-BE49-F238E27FC236}">
              <a16:creationId xmlns:a16="http://schemas.microsoft.com/office/drawing/2014/main" id="{2E5DDD98-8601-4655-A9D2-55E9A2B2A6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5" name="PoljeZBesedilom 334">
          <a:extLst>
            <a:ext uri="{FF2B5EF4-FFF2-40B4-BE49-F238E27FC236}">
              <a16:creationId xmlns:a16="http://schemas.microsoft.com/office/drawing/2014/main" id="{FADEE387-548F-4EB8-8E5E-A5CE792AB97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6" name="PoljeZBesedilom 335">
          <a:extLst>
            <a:ext uri="{FF2B5EF4-FFF2-40B4-BE49-F238E27FC236}">
              <a16:creationId xmlns:a16="http://schemas.microsoft.com/office/drawing/2014/main" id="{F76C1F7D-9051-4CB6-8866-D8680A5F4A5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7" name="PoljeZBesedilom 336">
          <a:extLst>
            <a:ext uri="{FF2B5EF4-FFF2-40B4-BE49-F238E27FC236}">
              <a16:creationId xmlns:a16="http://schemas.microsoft.com/office/drawing/2014/main" id="{939D4CE0-C0BA-405D-845C-72AD817FBD1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338" name="PoljeZBesedilom 337">
          <a:extLst>
            <a:ext uri="{FF2B5EF4-FFF2-40B4-BE49-F238E27FC236}">
              <a16:creationId xmlns:a16="http://schemas.microsoft.com/office/drawing/2014/main" id="{76C611D7-7938-4A66-B563-A378D313507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339" name="PoljeZBesedilom 338">
          <a:extLst>
            <a:ext uri="{FF2B5EF4-FFF2-40B4-BE49-F238E27FC236}">
              <a16:creationId xmlns:a16="http://schemas.microsoft.com/office/drawing/2014/main" id="{5B9BD6CA-9EF9-439E-9156-F707E3135E3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340" name="PoljeZBesedilom 339">
          <a:extLst>
            <a:ext uri="{FF2B5EF4-FFF2-40B4-BE49-F238E27FC236}">
              <a16:creationId xmlns:a16="http://schemas.microsoft.com/office/drawing/2014/main" id="{3087BC04-7029-432B-8BD1-DC2AA746659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1" name="PoljeZBesedilom 340">
          <a:extLst>
            <a:ext uri="{FF2B5EF4-FFF2-40B4-BE49-F238E27FC236}">
              <a16:creationId xmlns:a16="http://schemas.microsoft.com/office/drawing/2014/main" id="{F94C4CFE-C62F-4DB1-B27C-B716AD4B6C4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2" name="PoljeZBesedilom 341">
          <a:extLst>
            <a:ext uri="{FF2B5EF4-FFF2-40B4-BE49-F238E27FC236}">
              <a16:creationId xmlns:a16="http://schemas.microsoft.com/office/drawing/2014/main" id="{2732FABC-B989-4E10-930A-2E2A6BBAF73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3" name="PoljeZBesedilom 342">
          <a:extLst>
            <a:ext uri="{FF2B5EF4-FFF2-40B4-BE49-F238E27FC236}">
              <a16:creationId xmlns:a16="http://schemas.microsoft.com/office/drawing/2014/main" id="{D9EB3D08-B5D4-44FC-A1E9-227CCD86FDC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4" name="PoljeZBesedilom 343">
          <a:extLst>
            <a:ext uri="{FF2B5EF4-FFF2-40B4-BE49-F238E27FC236}">
              <a16:creationId xmlns:a16="http://schemas.microsoft.com/office/drawing/2014/main" id="{A4E6437B-21BF-4121-B30C-9F9F93EF1D3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5" name="PoljeZBesedilom 344">
          <a:extLst>
            <a:ext uri="{FF2B5EF4-FFF2-40B4-BE49-F238E27FC236}">
              <a16:creationId xmlns:a16="http://schemas.microsoft.com/office/drawing/2014/main" id="{331C456F-7A30-4ACA-86A9-0B34F4302EC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6" name="PoljeZBesedilom 345">
          <a:extLst>
            <a:ext uri="{FF2B5EF4-FFF2-40B4-BE49-F238E27FC236}">
              <a16:creationId xmlns:a16="http://schemas.microsoft.com/office/drawing/2014/main" id="{F4BDA010-BC91-4B24-B965-6B740E86FEE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7" name="PoljeZBesedilom 346">
          <a:extLst>
            <a:ext uri="{FF2B5EF4-FFF2-40B4-BE49-F238E27FC236}">
              <a16:creationId xmlns:a16="http://schemas.microsoft.com/office/drawing/2014/main" id="{EBAB737B-A140-4B11-BF63-FFEE2AB7ECE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8" name="PoljeZBesedilom 347">
          <a:extLst>
            <a:ext uri="{FF2B5EF4-FFF2-40B4-BE49-F238E27FC236}">
              <a16:creationId xmlns:a16="http://schemas.microsoft.com/office/drawing/2014/main" id="{E5D95479-C9EA-4DBE-940C-5512AD8973D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9" name="PoljeZBesedilom 348">
          <a:extLst>
            <a:ext uri="{FF2B5EF4-FFF2-40B4-BE49-F238E27FC236}">
              <a16:creationId xmlns:a16="http://schemas.microsoft.com/office/drawing/2014/main" id="{82CACF65-AC65-4C24-8B69-FC9DF8CFFB7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0" name="PoljeZBesedilom 349">
          <a:extLst>
            <a:ext uri="{FF2B5EF4-FFF2-40B4-BE49-F238E27FC236}">
              <a16:creationId xmlns:a16="http://schemas.microsoft.com/office/drawing/2014/main" id="{1701DB7E-B8BA-446B-A6B0-2B4BD2AD0BC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1" name="PoljeZBesedilom 350">
          <a:extLst>
            <a:ext uri="{FF2B5EF4-FFF2-40B4-BE49-F238E27FC236}">
              <a16:creationId xmlns:a16="http://schemas.microsoft.com/office/drawing/2014/main" id="{015805F1-8E3C-4DAE-9428-01F9184130C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2" name="PoljeZBesedilom 351">
          <a:extLst>
            <a:ext uri="{FF2B5EF4-FFF2-40B4-BE49-F238E27FC236}">
              <a16:creationId xmlns:a16="http://schemas.microsoft.com/office/drawing/2014/main" id="{707B9076-7663-4F2A-A16C-4AF9E87B6FF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3" name="PoljeZBesedilom 352">
          <a:extLst>
            <a:ext uri="{FF2B5EF4-FFF2-40B4-BE49-F238E27FC236}">
              <a16:creationId xmlns:a16="http://schemas.microsoft.com/office/drawing/2014/main" id="{EDBE82E1-2020-4FF1-8B81-460149ACFC3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4" name="PoljeZBesedilom 353">
          <a:extLst>
            <a:ext uri="{FF2B5EF4-FFF2-40B4-BE49-F238E27FC236}">
              <a16:creationId xmlns:a16="http://schemas.microsoft.com/office/drawing/2014/main" id="{9B7949D5-19F4-4F98-BE8D-2DF59EEB1DF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5" name="PoljeZBesedilom 354">
          <a:extLst>
            <a:ext uri="{FF2B5EF4-FFF2-40B4-BE49-F238E27FC236}">
              <a16:creationId xmlns:a16="http://schemas.microsoft.com/office/drawing/2014/main" id="{316D5138-1042-424B-9D98-2859EA0B098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6" name="PoljeZBesedilom 355">
          <a:extLst>
            <a:ext uri="{FF2B5EF4-FFF2-40B4-BE49-F238E27FC236}">
              <a16:creationId xmlns:a16="http://schemas.microsoft.com/office/drawing/2014/main" id="{EAC3A004-7181-4379-8BDD-E1EB881D665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7" name="PoljeZBesedilom 356">
          <a:extLst>
            <a:ext uri="{FF2B5EF4-FFF2-40B4-BE49-F238E27FC236}">
              <a16:creationId xmlns:a16="http://schemas.microsoft.com/office/drawing/2014/main" id="{AB6B9C78-E20E-456A-9BC2-548F2B63696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8" name="PoljeZBesedilom 357">
          <a:extLst>
            <a:ext uri="{FF2B5EF4-FFF2-40B4-BE49-F238E27FC236}">
              <a16:creationId xmlns:a16="http://schemas.microsoft.com/office/drawing/2014/main" id="{5AFC2C03-901F-4C33-9E39-0CE8B433EE5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9" name="PoljeZBesedilom 358">
          <a:extLst>
            <a:ext uri="{FF2B5EF4-FFF2-40B4-BE49-F238E27FC236}">
              <a16:creationId xmlns:a16="http://schemas.microsoft.com/office/drawing/2014/main" id="{D240A4DB-EDD0-46B4-8451-525B33B2D49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0" name="PoljeZBesedilom 359">
          <a:extLst>
            <a:ext uri="{FF2B5EF4-FFF2-40B4-BE49-F238E27FC236}">
              <a16:creationId xmlns:a16="http://schemas.microsoft.com/office/drawing/2014/main" id="{1E3FC8B4-8DC1-4D99-8C5F-4F13142C6C9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1" name="PoljeZBesedilom 360">
          <a:extLst>
            <a:ext uri="{FF2B5EF4-FFF2-40B4-BE49-F238E27FC236}">
              <a16:creationId xmlns:a16="http://schemas.microsoft.com/office/drawing/2014/main" id="{178FAF59-9380-4AD7-B71F-ACA9BBF679A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2" name="PoljeZBesedilom 361">
          <a:extLst>
            <a:ext uri="{FF2B5EF4-FFF2-40B4-BE49-F238E27FC236}">
              <a16:creationId xmlns:a16="http://schemas.microsoft.com/office/drawing/2014/main" id="{D0559436-1F45-49B3-A6FD-C401F006558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3" name="PoljeZBesedilom 362">
          <a:extLst>
            <a:ext uri="{FF2B5EF4-FFF2-40B4-BE49-F238E27FC236}">
              <a16:creationId xmlns:a16="http://schemas.microsoft.com/office/drawing/2014/main" id="{1DE5337E-6C13-4A80-A50A-A44283D90B7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4" name="PoljeZBesedilom 363">
          <a:extLst>
            <a:ext uri="{FF2B5EF4-FFF2-40B4-BE49-F238E27FC236}">
              <a16:creationId xmlns:a16="http://schemas.microsoft.com/office/drawing/2014/main" id="{1B9C523E-F656-4DB3-B5B9-FFFBC72B2B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365" name="PoljeZBesedilom 364">
          <a:extLst>
            <a:ext uri="{FF2B5EF4-FFF2-40B4-BE49-F238E27FC236}">
              <a16:creationId xmlns:a16="http://schemas.microsoft.com/office/drawing/2014/main" id="{E647E2DE-15FE-448B-9FD3-E98DB7AA991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366" name="PoljeZBesedilom 365">
          <a:extLst>
            <a:ext uri="{FF2B5EF4-FFF2-40B4-BE49-F238E27FC236}">
              <a16:creationId xmlns:a16="http://schemas.microsoft.com/office/drawing/2014/main" id="{C79837CA-CB46-46C9-82CB-E671713538B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7" name="PoljeZBesedilom 366">
          <a:extLst>
            <a:ext uri="{FF2B5EF4-FFF2-40B4-BE49-F238E27FC236}">
              <a16:creationId xmlns:a16="http://schemas.microsoft.com/office/drawing/2014/main" id="{C04F44EF-0E4E-42BA-B0C5-39004BA103C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8" name="PoljeZBesedilom 367">
          <a:extLst>
            <a:ext uri="{FF2B5EF4-FFF2-40B4-BE49-F238E27FC236}">
              <a16:creationId xmlns:a16="http://schemas.microsoft.com/office/drawing/2014/main" id="{0EFA8388-39CD-467F-9105-715889090BA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9" name="PoljeZBesedilom 368">
          <a:extLst>
            <a:ext uri="{FF2B5EF4-FFF2-40B4-BE49-F238E27FC236}">
              <a16:creationId xmlns:a16="http://schemas.microsoft.com/office/drawing/2014/main" id="{B0393CE7-AA6C-4459-A9D2-E294EC01850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0" name="PoljeZBesedilom 369">
          <a:extLst>
            <a:ext uri="{FF2B5EF4-FFF2-40B4-BE49-F238E27FC236}">
              <a16:creationId xmlns:a16="http://schemas.microsoft.com/office/drawing/2014/main" id="{A99C3077-BE60-4DA5-80D9-837642CE080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1" name="PoljeZBesedilom 370">
          <a:extLst>
            <a:ext uri="{FF2B5EF4-FFF2-40B4-BE49-F238E27FC236}">
              <a16:creationId xmlns:a16="http://schemas.microsoft.com/office/drawing/2014/main" id="{8E77CD40-76D9-410A-9F85-D0EC90EA916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2" name="PoljeZBesedilom 371">
          <a:extLst>
            <a:ext uri="{FF2B5EF4-FFF2-40B4-BE49-F238E27FC236}">
              <a16:creationId xmlns:a16="http://schemas.microsoft.com/office/drawing/2014/main" id="{1985C3A8-C0D1-4F36-9B43-2367100239C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3" name="PoljeZBesedilom 372">
          <a:extLst>
            <a:ext uri="{FF2B5EF4-FFF2-40B4-BE49-F238E27FC236}">
              <a16:creationId xmlns:a16="http://schemas.microsoft.com/office/drawing/2014/main" id="{665AE0D0-3F2D-4D52-A406-717FF14DACE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4" name="PoljeZBesedilom 373">
          <a:extLst>
            <a:ext uri="{FF2B5EF4-FFF2-40B4-BE49-F238E27FC236}">
              <a16:creationId xmlns:a16="http://schemas.microsoft.com/office/drawing/2014/main" id="{83F2ECFA-A16B-4901-87A9-7CD1C129747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5" name="PoljeZBesedilom 374">
          <a:extLst>
            <a:ext uri="{FF2B5EF4-FFF2-40B4-BE49-F238E27FC236}">
              <a16:creationId xmlns:a16="http://schemas.microsoft.com/office/drawing/2014/main" id="{F356ECA1-F7C7-4599-BD69-21F6F456815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6" name="PoljeZBesedilom 375">
          <a:extLst>
            <a:ext uri="{FF2B5EF4-FFF2-40B4-BE49-F238E27FC236}">
              <a16:creationId xmlns:a16="http://schemas.microsoft.com/office/drawing/2014/main" id="{64F37C50-50A8-4E67-AD73-027542736D4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7" name="PoljeZBesedilom 376">
          <a:extLst>
            <a:ext uri="{FF2B5EF4-FFF2-40B4-BE49-F238E27FC236}">
              <a16:creationId xmlns:a16="http://schemas.microsoft.com/office/drawing/2014/main" id="{564A23F4-1C48-4E31-A22B-7DA21206FE4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8" name="PoljeZBesedilom 377">
          <a:extLst>
            <a:ext uri="{FF2B5EF4-FFF2-40B4-BE49-F238E27FC236}">
              <a16:creationId xmlns:a16="http://schemas.microsoft.com/office/drawing/2014/main" id="{CD14D008-AC7C-4DC4-8DFA-AA26A3D56F1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9" name="PoljeZBesedilom 378">
          <a:extLst>
            <a:ext uri="{FF2B5EF4-FFF2-40B4-BE49-F238E27FC236}">
              <a16:creationId xmlns:a16="http://schemas.microsoft.com/office/drawing/2014/main" id="{F3DF692D-652C-46B0-8C1D-2B850ED1E0F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0" name="PoljeZBesedilom 379">
          <a:extLst>
            <a:ext uri="{FF2B5EF4-FFF2-40B4-BE49-F238E27FC236}">
              <a16:creationId xmlns:a16="http://schemas.microsoft.com/office/drawing/2014/main" id="{6552A622-FB23-459B-982A-C9749DAB375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1" name="PoljeZBesedilom 380">
          <a:extLst>
            <a:ext uri="{FF2B5EF4-FFF2-40B4-BE49-F238E27FC236}">
              <a16:creationId xmlns:a16="http://schemas.microsoft.com/office/drawing/2014/main" id="{F9C62F80-62C8-405F-8675-F5FAEC85C81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2" name="PoljeZBesedilom 381">
          <a:extLst>
            <a:ext uri="{FF2B5EF4-FFF2-40B4-BE49-F238E27FC236}">
              <a16:creationId xmlns:a16="http://schemas.microsoft.com/office/drawing/2014/main" id="{9CB5640E-EC43-499E-AB52-36DDA0C3FF6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3" name="PoljeZBesedilom 382">
          <a:extLst>
            <a:ext uri="{FF2B5EF4-FFF2-40B4-BE49-F238E27FC236}">
              <a16:creationId xmlns:a16="http://schemas.microsoft.com/office/drawing/2014/main" id="{82A51644-DA63-4DB7-BDCC-A4256EF2BB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4" name="PoljeZBesedilom 383">
          <a:extLst>
            <a:ext uri="{FF2B5EF4-FFF2-40B4-BE49-F238E27FC236}">
              <a16:creationId xmlns:a16="http://schemas.microsoft.com/office/drawing/2014/main" id="{A2262D46-E98B-485F-899C-B8EAF7E6274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5" name="PoljeZBesedilom 384">
          <a:extLst>
            <a:ext uri="{FF2B5EF4-FFF2-40B4-BE49-F238E27FC236}">
              <a16:creationId xmlns:a16="http://schemas.microsoft.com/office/drawing/2014/main" id="{FCFAB199-BB68-4AA2-8290-56979431F5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6" name="PoljeZBesedilom 385">
          <a:extLst>
            <a:ext uri="{FF2B5EF4-FFF2-40B4-BE49-F238E27FC236}">
              <a16:creationId xmlns:a16="http://schemas.microsoft.com/office/drawing/2014/main" id="{E2E4E7B5-BC41-4629-84B6-FA8D49FE9D6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7" name="PoljeZBesedilom 386">
          <a:extLst>
            <a:ext uri="{FF2B5EF4-FFF2-40B4-BE49-F238E27FC236}">
              <a16:creationId xmlns:a16="http://schemas.microsoft.com/office/drawing/2014/main" id="{C1351F8F-5E09-46C0-B627-D82F518989E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8" name="PoljeZBesedilom 387">
          <a:extLst>
            <a:ext uri="{FF2B5EF4-FFF2-40B4-BE49-F238E27FC236}">
              <a16:creationId xmlns:a16="http://schemas.microsoft.com/office/drawing/2014/main" id="{C2331069-3232-4580-ADEF-91B0B23C317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9" name="PoljeZBesedilom 388">
          <a:extLst>
            <a:ext uri="{FF2B5EF4-FFF2-40B4-BE49-F238E27FC236}">
              <a16:creationId xmlns:a16="http://schemas.microsoft.com/office/drawing/2014/main" id="{92E97769-9BFD-433D-916F-C89935EAA76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0" name="PoljeZBesedilom 389">
          <a:extLst>
            <a:ext uri="{FF2B5EF4-FFF2-40B4-BE49-F238E27FC236}">
              <a16:creationId xmlns:a16="http://schemas.microsoft.com/office/drawing/2014/main" id="{0E46BE7A-412D-4BC4-8E5F-F286D7BB8D4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1" name="PoljeZBesedilom 390">
          <a:extLst>
            <a:ext uri="{FF2B5EF4-FFF2-40B4-BE49-F238E27FC236}">
              <a16:creationId xmlns:a16="http://schemas.microsoft.com/office/drawing/2014/main" id="{AEB7F59E-A3F2-403D-8334-B500C45B91C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2" name="PoljeZBesedilom 391">
          <a:extLst>
            <a:ext uri="{FF2B5EF4-FFF2-40B4-BE49-F238E27FC236}">
              <a16:creationId xmlns:a16="http://schemas.microsoft.com/office/drawing/2014/main" id="{93016DC7-BA8D-4AC1-AA3E-EF0F7914C8C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3" name="PoljeZBesedilom 392">
          <a:extLst>
            <a:ext uri="{FF2B5EF4-FFF2-40B4-BE49-F238E27FC236}">
              <a16:creationId xmlns:a16="http://schemas.microsoft.com/office/drawing/2014/main" id="{508D1E86-F04E-41ED-B8DF-7C019430C44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4" name="PoljeZBesedilom 393">
          <a:extLst>
            <a:ext uri="{FF2B5EF4-FFF2-40B4-BE49-F238E27FC236}">
              <a16:creationId xmlns:a16="http://schemas.microsoft.com/office/drawing/2014/main" id="{0EC281BA-F621-45A1-BA26-D2E3B733292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5" name="PoljeZBesedilom 394">
          <a:extLst>
            <a:ext uri="{FF2B5EF4-FFF2-40B4-BE49-F238E27FC236}">
              <a16:creationId xmlns:a16="http://schemas.microsoft.com/office/drawing/2014/main" id="{B3CCDF72-909F-49AC-954D-9C3BA911F59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6" name="PoljeZBesedilom 395">
          <a:extLst>
            <a:ext uri="{FF2B5EF4-FFF2-40B4-BE49-F238E27FC236}">
              <a16:creationId xmlns:a16="http://schemas.microsoft.com/office/drawing/2014/main" id="{7311D1AA-3D00-4853-B3FF-5BAEB10F4C6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7" name="PoljeZBesedilom 396">
          <a:extLst>
            <a:ext uri="{FF2B5EF4-FFF2-40B4-BE49-F238E27FC236}">
              <a16:creationId xmlns:a16="http://schemas.microsoft.com/office/drawing/2014/main" id="{5C123F20-91AF-476A-932A-722C6F6115A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8" name="PoljeZBesedilom 397">
          <a:extLst>
            <a:ext uri="{FF2B5EF4-FFF2-40B4-BE49-F238E27FC236}">
              <a16:creationId xmlns:a16="http://schemas.microsoft.com/office/drawing/2014/main" id="{ED091C8C-E17D-41F4-BA5A-4539A46F3FA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9" name="PoljeZBesedilom 398">
          <a:extLst>
            <a:ext uri="{FF2B5EF4-FFF2-40B4-BE49-F238E27FC236}">
              <a16:creationId xmlns:a16="http://schemas.microsoft.com/office/drawing/2014/main" id="{85DD1B6E-EBB8-4EC1-B4AA-21A374FABFC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0" name="PoljeZBesedilom 399">
          <a:extLst>
            <a:ext uri="{FF2B5EF4-FFF2-40B4-BE49-F238E27FC236}">
              <a16:creationId xmlns:a16="http://schemas.microsoft.com/office/drawing/2014/main" id="{29E6FDD3-4655-4D7E-9FFB-427FC24C5E5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1" name="PoljeZBesedilom 400">
          <a:extLst>
            <a:ext uri="{FF2B5EF4-FFF2-40B4-BE49-F238E27FC236}">
              <a16:creationId xmlns:a16="http://schemas.microsoft.com/office/drawing/2014/main" id="{9BFF6E29-D37B-40A1-9172-FB9E02D2BAC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2" name="PoljeZBesedilom 401">
          <a:extLst>
            <a:ext uri="{FF2B5EF4-FFF2-40B4-BE49-F238E27FC236}">
              <a16:creationId xmlns:a16="http://schemas.microsoft.com/office/drawing/2014/main" id="{6E661B89-8712-4D9E-ADA1-A2C30DE010C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3" name="PoljeZBesedilom 402">
          <a:extLst>
            <a:ext uri="{FF2B5EF4-FFF2-40B4-BE49-F238E27FC236}">
              <a16:creationId xmlns:a16="http://schemas.microsoft.com/office/drawing/2014/main" id="{94FC85F1-4E31-461D-A77D-1C8AB03EE41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4" name="PoljeZBesedilom 403">
          <a:extLst>
            <a:ext uri="{FF2B5EF4-FFF2-40B4-BE49-F238E27FC236}">
              <a16:creationId xmlns:a16="http://schemas.microsoft.com/office/drawing/2014/main" id="{5A9B3032-461E-40EF-8EF6-BCAA33A646C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5" name="PoljeZBesedilom 404">
          <a:extLst>
            <a:ext uri="{FF2B5EF4-FFF2-40B4-BE49-F238E27FC236}">
              <a16:creationId xmlns:a16="http://schemas.microsoft.com/office/drawing/2014/main" id="{A89FF3C2-0EB9-451B-A1D1-C13F1DDCF55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6" name="PoljeZBesedilom 405">
          <a:extLst>
            <a:ext uri="{FF2B5EF4-FFF2-40B4-BE49-F238E27FC236}">
              <a16:creationId xmlns:a16="http://schemas.microsoft.com/office/drawing/2014/main" id="{C328A426-B7CE-4115-B7AD-0C7262F7BEA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7" name="PoljeZBesedilom 406">
          <a:extLst>
            <a:ext uri="{FF2B5EF4-FFF2-40B4-BE49-F238E27FC236}">
              <a16:creationId xmlns:a16="http://schemas.microsoft.com/office/drawing/2014/main" id="{B2CE2285-D704-4CB8-B573-598EB725C4B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8" name="PoljeZBesedilom 407">
          <a:extLst>
            <a:ext uri="{FF2B5EF4-FFF2-40B4-BE49-F238E27FC236}">
              <a16:creationId xmlns:a16="http://schemas.microsoft.com/office/drawing/2014/main" id="{1A24F86F-8581-479B-B3C9-958AA5B395F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9" name="PoljeZBesedilom 408">
          <a:extLst>
            <a:ext uri="{FF2B5EF4-FFF2-40B4-BE49-F238E27FC236}">
              <a16:creationId xmlns:a16="http://schemas.microsoft.com/office/drawing/2014/main" id="{61D9773A-A644-4D64-BCF6-1673F8B3078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0" name="PoljeZBesedilom 409">
          <a:extLst>
            <a:ext uri="{FF2B5EF4-FFF2-40B4-BE49-F238E27FC236}">
              <a16:creationId xmlns:a16="http://schemas.microsoft.com/office/drawing/2014/main" id="{CE6525BD-E204-4F23-BB98-E87DB2388CC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1" name="PoljeZBesedilom 410">
          <a:extLst>
            <a:ext uri="{FF2B5EF4-FFF2-40B4-BE49-F238E27FC236}">
              <a16:creationId xmlns:a16="http://schemas.microsoft.com/office/drawing/2014/main" id="{B319073A-430D-40F2-AF76-08FAC1965A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2" name="PoljeZBesedilom 411">
          <a:extLst>
            <a:ext uri="{FF2B5EF4-FFF2-40B4-BE49-F238E27FC236}">
              <a16:creationId xmlns:a16="http://schemas.microsoft.com/office/drawing/2014/main" id="{A4947FE9-18B0-4F08-9A30-B98F6292AF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3" name="PoljeZBesedilom 412">
          <a:extLst>
            <a:ext uri="{FF2B5EF4-FFF2-40B4-BE49-F238E27FC236}">
              <a16:creationId xmlns:a16="http://schemas.microsoft.com/office/drawing/2014/main" id="{5F319476-E788-4A21-8E4B-E468B4AE565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4" name="PoljeZBesedilom 413">
          <a:extLst>
            <a:ext uri="{FF2B5EF4-FFF2-40B4-BE49-F238E27FC236}">
              <a16:creationId xmlns:a16="http://schemas.microsoft.com/office/drawing/2014/main" id="{FBD2A264-3BE4-420F-B326-7A6D99B5F86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15" name="PoljeZBesedilom 414">
          <a:extLst>
            <a:ext uri="{FF2B5EF4-FFF2-40B4-BE49-F238E27FC236}">
              <a16:creationId xmlns:a16="http://schemas.microsoft.com/office/drawing/2014/main" id="{D56C4322-6BBC-42B7-8349-9B660C60DC9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16" name="PoljeZBesedilom 415">
          <a:extLst>
            <a:ext uri="{FF2B5EF4-FFF2-40B4-BE49-F238E27FC236}">
              <a16:creationId xmlns:a16="http://schemas.microsoft.com/office/drawing/2014/main" id="{6A74CED1-7E14-4362-AF3D-0913532C86C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17" name="PoljeZBesedilom 416">
          <a:extLst>
            <a:ext uri="{FF2B5EF4-FFF2-40B4-BE49-F238E27FC236}">
              <a16:creationId xmlns:a16="http://schemas.microsoft.com/office/drawing/2014/main" id="{00614279-9C32-432B-8B81-19166E454FA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18" name="PoljeZBesedilom 417">
          <a:extLst>
            <a:ext uri="{FF2B5EF4-FFF2-40B4-BE49-F238E27FC236}">
              <a16:creationId xmlns:a16="http://schemas.microsoft.com/office/drawing/2014/main" id="{2CB26C4C-4896-49C7-91EB-603F6796739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19" name="PoljeZBesedilom 418">
          <a:extLst>
            <a:ext uri="{FF2B5EF4-FFF2-40B4-BE49-F238E27FC236}">
              <a16:creationId xmlns:a16="http://schemas.microsoft.com/office/drawing/2014/main" id="{BE0C8436-429F-4ED7-9B1C-698381D0C0E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0" name="PoljeZBesedilom 419">
          <a:extLst>
            <a:ext uri="{FF2B5EF4-FFF2-40B4-BE49-F238E27FC236}">
              <a16:creationId xmlns:a16="http://schemas.microsoft.com/office/drawing/2014/main" id="{BB2A9F3C-2D62-4AD9-B795-4AA64992878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1" name="PoljeZBesedilom 420">
          <a:extLst>
            <a:ext uri="{FF2B5EF4-FFF2-40B4-BE49-F238E27FC236}">
              <a16:creationId xmlns:a16="http://schemas.microsoft.com/office/drawing/2014/main" id="{8930554F-B877-47C9-9529-761B1D9C75A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2" name="PoljeZBesedilom 421">
          <a:extLst>
            <a:ext uri="{FF2B5EF4-FFF2-40B4-BE49-F238E27FC236}">
              <a16:creationId xmlns:a16="http://schemas.microsoft.com/office/drawing/2014/main" id="{BBEB8B1C-974D-4617-909F-24BEA11E24B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3" name="PoljeZBesedilom 422">
          <a:extLst>
            <a:ext uri="{FF2B5EF4-FFF2-40B4-BE49-F238E27FC236}">
              <a16:creationId xmlns:a16="http://schemas.microsoft.com/office/drawing/2014/main" id="{21C28AC5-2819-4A2E-853E-6F4C31FCB48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24" name="PoljeZBesedilom 423">
          <a:extLst>
            <a:ext uri="{FF2B5EF4-FFF2-40B4-BE49-F238E27FC236}">
              <a16:creationId xmlns:a16="http://schemas.microsoft.com/office/drawing/2014/main" id="{713BE114-67E8-4296-B041-15B011E656F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25" name="PoljeZBesedilom 424">
          <a:extLst>
            <a:ext uri="{FF2B5EF4-FFF2-40B4-BE49-F238E27FC236}">
              <a16:creationId xmlns:a16="http://schemas.microsoft.com/office/drawing/2014/main" id="{3B3E4A68-71A4-4029-86F5-C70D76D8265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26" name="PoljeZBesedilom 425">
          <a:extLst>
            <a:ext uri="{FF2B5EF4-FFF2-40B4-BE49-F238E27FC236}">
              <a16:creationId xmlns:a16="http://schemas.microsoft.com/office/drawing/2014/main" id="{D2D04C0D-9166-4815-AF49-C9216DC7130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7" name="PoljeZBesedilom 426">
          <a:extLst>
            <a:ext uri="{FF2B5EF4-FFF2-40B4-BE49-F238E27FC236}">
              <a16:creationId xmlns:a16="http://schemas.microsoft.com/office/drawing/2014/main" id="{2A23EE53-96DC-42AA-A3BE-52C88B944B6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8" name="PoljeZBesedilom 427">
          <a:extLst>
            <a:ext uri="{FF2B5EF4-FFF2-40B4-BE49-F238E27FC236}">
              <a16:creationId xmlns:a16="http://schemas.microsoft.com/office/drawing/2014/main" id="{1BBBEC0B-1341-415C-9AC4-381DB186C63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9" name="PoljeZBesedilom 428">
          <a:extLst>
            <a:ext uri="{FF2B5EF4-FFF2-40B4-BE49-F238E27FC236}">
              <a16:creationId xmlns:a16="http://schemas.microsoft.com/office/drawing/2014/main" id="{3D047A16-EA21-4558-A539-4AAF9DF7B9F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0" name="PoljeZBesedilom 429">
          <a:extLst>
            <a:ext uri="{FF2B5EF4-FFF2-40B4-BE49-F238E27FC236}">
              <a16:creationId xmlns:a16="http://schemas.microsoft.com/office/drawing/2014/main" id="{5969C06A-1867-47A8-A83A-F02A17E8F9F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1" name="PoljeZBesedilom 430">
          <a:extLst>
            <a:ext uri="{FF2B5EF4-FFF2-40B4-BE49-F238E27FC236}">
              <a16:creationId xmlns:a16="http://schemas.microsoft.com/office/drawing/2014/main" id="{E9B39732-0CBA-4327-AEDE-1F21723479C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2" name="PoljeZBesedilom 431">
          <a:extLst>
            <a:ext uri="{FF2B5EF4-FFF2-40B4-BE49-F238E27FC236}">
              <a16:creationId xmlns:a16="http://schemas.microsoft.com/office/drawing/2014/main" id="{A7CBFC73-2924-47AF-9A70-D211B9AEBDE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3" name="PoljeZBesedilom 432">
          <a:extLst>
            <a:ext uri="{FF2B5EF4-FFF2-40B4-BE49-F238E27FC236}">
              <a16:creationId xmlns:a16="http://schemas.microsoft.com/office/drawing/2014/main" id="{0BDF457F-7ACE-4193-971C-811745BCA5B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4" name="PoljeZBesedilom 433">
          <a:extLst>
            <a:ext uri="{FF2B5EF4-FFF2-40B4-BE49-F238E27FC236}">
              <a16:creationId xmlns:a16="http://schemas.microsoft.com/office/drawing/2014/main" id="{3273E54A-43CC-4112-906A-1EC73C03E2B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5" name="PoljeZBesedilom 434">
          <a:extLst>
            <a:ext uri="{FF2B5EF4-FFF2-40B4-BE49-F238E27FC236}">
              <a16:creationId xmlns:a16="http://schemas.microsoft.com/office/drawing/2014/main" id="{20B47E41-402F-4B93-B715-1BBEF600106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6" name="PoljeZBesedilom 435">
          <a:extLst>
            <a:ext uri="{FF2B5EF4-FFF2-40B4-BE49-F238E27FC236}">
              <a16:creationId xmlns:a16="http://schemas.microsoft.com/office/drawing/2014/main" id="{23660C99-887D-4587-86AB-6231269CCAB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37" name="PoljeZBesedilom 436">
          <a:extLst>
            <a:ext uri="{FF2B5EF4-FFF2-40B4-BE49-F238E27FC236}">
              <a16:creationId xmlns:a16="http://schemas.microsoft.com/office/drawing/2014/main" id="{11240E21-DEB9-4372-8BEB-0781EAB57E29}"/>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8" name="PoljeZBesedilom 437">
          <a:extLst>
            <a:ext uri="{FF2B5EF4-FFF2-40B4-BE49-F238E27FC236}">
              <a16:creationId xmlns:a16="http://schemas.microsoft.com/office/drawing/2014/main" id="{6A834689-9157-4C01-874F-32E8045C6EB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9" name="PoljeZBesedilom 438">
          <a:extLst>
            <a:ext uri="{FF2B5EF4-FFF2-40B4-BE49-F238E27FC236}">
              <a16:creationId xmlns:a16="http://schemas.microsoft.com/office/drawing/2014/main" id="{C164A2B6-1141-485E-B066-3278D1D154F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0" name="PoljeZBesedilom 439">
          <a:extLst>
            <a:ext uri="{FF2B5EF4-FFF2-40B4-BE49-F238E27FC236}">
              <a16:creationId xmlns:a16="http://schemas.microsoft.com/office/drawing/2014/main" id="{469183D3-5486-4D40-A93C-F61E082266F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1" name="PoljeZBesedilom 440">
          <a:extLst>
            <a:ext uri="{FF2B5EF4-FFF2-40B4-BE49-F238E27FC236}">
              <a16:creationId xmlns:a16="http://schemas.microsoft.com/office/drawing/2014/main" id="{05A889C1-11B6-4C56-9145-09B88843953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2" name="PoljeZBesedilom 441">
          <a:extLst>
            <a:ext uri="{FF2B5EF4-FFF2-40B4-BE49-F238E27FC236}">
              <a16:creationId xmlns:a16="http://schemas.microsoft.com/office/drawing/2014/main" id="{6879BA49-1573-489D-B8E1-23A36E0F45C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3" name="PoljeZBesedilom 442">
          <a:extLst>
            <a:ext uri="{FF2B5EF4-FFF2-40B4-BE49-F238E27FC236}">
              <a16:creationId xmlns:a16="http://schemas.microsoft.com/office/drawing/2014/main" id="{1E08D72D-399A-4DDC-896C-66F1931B0C8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4" name="PoljeZBesedilom 443">
          <a:extLst>
            <a:ext uri="{FF2B5EF4-FFF2-40B4-BE49-F238E27FC236}">
              <a16:creationId xmlns:a16="http://schemas.microsoft.com/office/drawing/2014/main" id="{8AD83768-3454-4912-A7C5-35FA752964D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5" name="PoljeZBesedilom 444">
          <a:extLst>
            <a:ext uri="{FF2B5EF4-FFF2-40B4-BE49-F238E27FC236}">
              <a16:creationId xmlns:a16="http://schemas.microsoft.com/office/drawing/2014/main" id="{B4CAA463-F05D-4F08-857E-C540CAA078B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6" name="PoljeZBesedilom 445">
          <a:extLst>
            <a:ext uri="{FF2B5EF4-FFF2-40B4-BE49-F238E27FC236}">
              <a16:creationId xmlns:a16="http://schemas.microsoft.com/office/drawing/2014/main" id="{0CE8D93E-9676-4186-960E-C56B2830DD2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7" name="PoljeZBesedilom 446">
          <a:extLst>
            <a:ext uri="{FF2B5EF4-FFF2-40B4-BE49-F238E27FC236}">
              <a16:creationId xmlns:a16="http://schemas.microsoft.com/office/drawing/2014/main" id="{4C324351-8D9E-4C7B-B6A0-6DC951F7C48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48" name="PoljeZBesedilom 447">
          <a:extLst>
            <a:ext uri="{FF2B5EF4-FFF2-40B4-BE49-F238E27FC236}">
              <a16:creationId xmlns:a16="http://schemas.microsoft.com/office/drawing/2014/main" id="{3484F7F9-2825-4408-9AED-6C8E88FCEAC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49" name="PoljeZBesedilom 448">
          <a:extLst>
            <a:ext uri="{FF2B5EF4-FFF2-40B4-BE49-F238E27FC236}">
              <a16:creationId xmlns:a16="http://schemas.microsoft.com/office/drawing/2014/main" id="{8156AD66-0943-432E-93E4-287FF63509C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0" name="PoljeZBesedilom 449">
          <a:extLst>
            <a:ext uri="{FF2B5EF4-FFF2-40B4-BE49-F238E27FC236}">
              <a16:creationId xmlns:a16="http://schemas.microsoft.com/office/drawing/2014/main" id="{494EAC93-C0F6-4432-9C7A-A3C2E48085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1" name="PoljeZBesedilom 450">
          <a:extLst>
            <a:ext uri="{FF2B5EF4-FFF2-40B4-BE49-F238E27FC236}">
              <a16:creationId xmlns:a16="http://schemas.microsoft.com/office/drawing/2014/main" id="{D9919CA2-FE30-4535-97E5-C172BA36A1B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2" name="PoljeZBesedilom 451">
          <a:extLst>
            <a:ext uri="{FF2B5EF4-FFF2-40B4-BE49-F238E27FC236}">
              <a16:creationId xmlns:a16="http://schemas.microsoft.com/office/drawing/2014/main" id="{9BCBF42D-502E-49DD-B4EE-227D09B2E5C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3" name="PoljeZBesedilom 452">
          <a:extLst>
            <a:ext uri="{FF2B5EF4-FFF2-40B4-BE49-F238E27FC236}">
              <a16:creationId xmlns:a16="http://schemas.microsoft.com/office/drawing/2014/main" id="{B8E3358B-7629-427F-8A6F-F80158B6ED5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4" name="PoljeZBesedilom 453">
          <a:extLst>
            <a:ext uri="{FF2B5EF4-FFF2-40B4-BE49-F238E27FC236}">
              <a16:creationId xmlns:a16="http://schemas.microsoft.com/office/drawing/2014/main" id="{C85C7022-B9D4-481B-9213-C1306BC6E1E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5" name="PoljeZBesedilom 454">
          <a:extLst>
            <a:ext uri="{FF2B5EF4-FFF2-40B4-BE49-F238E27FC236}">
              <a16:creationId xmlns:a16="http://schemas.microsoft.com/office/drawing/2014/main" id="{57B4AF24-12F0-4C97-A2DC-3EC351306C5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6" name="PoljeZBesedilom 455">
          <a:extLst>
            <a:ext uri="{FF2B5EF4-FFF2-40B4-BE49-F238E27FC236}">
              <a16:creationId xmlns:a16="http://schemas.microsoft.com/office/drawing/2014/main" id="{B27A04AC-A226-47C2-9DF1-328DCB9F1F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7" name="PoljeZBesedilom 456">
          <a:extLst>
            <a:ext uri="{FF2B5EF4-FFF2-40B4-BE49-F238E27FC236}">
              <a16:creationId xmlns:a16="http://schemas.microsoft.com/office/drawing/2014/main" id="{76B5D110-B868-44DC-8530-EE1093BAB75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8" name="PoljeZBesedilom 457">
          <a:extLst>
            <a:ext uri="{FF2B5EF4-FFF2-40B4-BE49-F238E27FC236}">
              <a16:creationId xmlns:a16="http://schemas.microsoft.com/office/drawing/2014/main" id="{E82FE16D-C179-4CD7-9929-AF08084DF8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9" name="PoljeZBesedilom 458">
          <a:extLst>
            <a:ext uri="{FF2B5EF4-FFF2-40B4-BE49-F238E27FC236}">
              <a16:creationId xmlns:a16="http://schemas.microsoft.com/office/drawing/2014/main" id="{F6F941DA-FD30-43BC-8BE1-A0B28734F4D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0" name="PoljeZBesedilom 459">
          <a:extLst>
            <a:ext uri="{FF2B5EF4-FFF2-40B4-BE49-F238E27FC236}">
              <a16:creationId xmlns:a16="http://schemas.microsoft.com/office/drawing/2014/main" id="{08A4F13C-1325-4517-A18C-8AC91D8B6CE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1" name="PoljeZBesedilom 460">
          <a:extLst>
            <a:ext uri="{FF2B5EF4-FFF2-40B4-BE49-F238E27FC236}">
              <a16:creationId xmlns:a16="http://schemas.microsoft.com/office/drawing/2014/main" id="{73EC988F-34F0-426E-BC22-611864DAE4D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2" name="PoljeZBesedilom 461">
          <a:extLst>
            <a:ext uri="{FF2B5EF4-FFF2-40B4-BE49-F238E27FC236}">
              <a16:creationId xmlns:a16="http://schemas.microsoft.com/office/drawing/2014/main" id="{21D95D46-4290-4EC8-9FDA-73C5C377BF6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3" name="PoljeZBesedilom 462">
          <a:extLst>
            <a:ext uri="{FF2B5EF4-FFF2-40B4-BE49-F238E27FC236}">
              <a16:creationId xmlns:a16="http://schemas.microsoft.com/office/drawing/2014/main" id="{E1A6DC62-68F7-4A3E-B897-66D42DF1EFF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4" name="PoljeZBesedilom 463">
          <a:extLst>
            <a:ext uri="{FF2B5EF4-FFF2-40B4-BE49-F238E27FC236}">
              <a16:creationId xmlns:a16="http://schemas.microsoft.com/office/drawing/2014/main" id="{A6A1DC83-A417-4941-BCCC-618595D47BA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5" name="PoljeZBesedilom 464">
          <a:extLst>
            <a:ext uri="{FF2B5EF4-FFF2-40B4-BE49-F238E27FC236}">
              <a16:creationId xmlns:a16="http://schemas.microsoft.com/office/drawing/2014/main" id="{CEFEF1DA-E7D8-4148-A4C3-4869C4F8686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6" name="PoljeZBesedilom 465">
          <a:extLst>
            <a:ext uri="{FF2B5EF4-FFF2-40B4-BE49-F238E27FC236}">
              <a16:creationId xmlns:a16="http://schemas.microsoft.com/office/drawing/2014/main" id="{65A433EF-1F3B-4B1D-813C-A726F71E537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7" name="PoljeZBesedilom 466">
          <a:extLst>
            <a:ext uri="{FF2B5EF4-FFF2-40B4-BE49-F238E27FC236}">
              <a16:creationId xmlns:a16="http://schemas.microsoft.com/office/drawing/2014/main" id="{D50E9BA9-9565-4C63-A938-B97C1BFFF2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8" name="PoljeZBesedilom 467">
          <a:extLst>
            <a:ext uri="{FF2B5EF4-FFF2-40B4-BE49-F238E27FC236}">
              <a16:creationId xmlns:a16="http://schemas.microsoft.com/office/drawing/2014/main" id="{4B3DA8DD-6330-4B3D-8FD1-C3101FDA7CD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9" name="PoljeZBesedilom 468">
          <a:extLst>
            <a:ext uri="{FF2B5EF4-FFF2-40B4-BE49-F238E27FC236}">
              <a16:creationId xmlns:a16="http://schemas.microsoft.com/office/drawing/2014/main" id="{82C67A42-9971-4B95-89F7-2AAC7E461BB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0" name="PoljeZBesedilom 469">
          <a:extLst>
            <a:ext uri="{FF2B5EF4-FFF2-40B4-BE49-F238E27FC236}">
              <a16:creationId xmlns:a16="http://schemas.microsoft.com/office/drawing/2014/main" id="{21A0CABD-04E9-493C-B8EB-83A4A155F5A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1" name="PoljeZBesedilom 470">
          <a:extLst>
            <a:ext uri="{FF2B5EF4-FFF2-40B4-BE49-F238E27FC236}">
              <a16:creationId xmlns:a16="http://schemas.microsoft.com/office/drawing/2014/main" id="{F0CBA109-8CC8-4BFE-BE7E-CCDDB040018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2" name="PoljeZBesedilom 471">
          <a:extLst>
            <a:ext uri="{FF2B5EF4-FFF2-40B4-BE49-F238E27FC236}">
              <a16:creationId xmlns:a16="http://schemas.microsoft.com/office/drawing/2014/main" id="{DCCBB16E-A154-4E66-8E18-F02303AF284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3" name="PoljeZBesedilom 472">
          <a:extLst>
            <a:ext uri="{FF2B5EF4-FFF2-40B4-BE49-F238E27FC236}">
              <a16:creationId xmlns:a16="http://schemas.microsoft.com/office/drawing/2014/main" id="{50B35527-A966-4816-A565-CF5DFB0F163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4" name="PoljeZBesedilom 473">
          <a:extLst>
            <a:ext uri="{FF2B5EF4-FFF2-40B4-BE49-F238E27FC236}">
              <a16:creationId xmlns:a16="http://schemas.microsoft.com/office/drawing/2014/main" id="{811A391F-4CF4-4D8D-AB2A-986FBF06F9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5" name="PoljeZBesedilom 474">
          <a:extLst>
            <a:ext uri="{FF2B5EF4-FFF2-40B4-BE49-F238E27FC236}">
              <a16:creationId xmlns:a16="http://schemas.microsoft.com/office/drawing/2014/main" id="{F4C91206-824C-414D-9AA9-FDE733C72AD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6" name="PoljeZBesedilom 475">
          <a:extLst>
            <a:ext uri="{FF2B5EF4-FFF2-40B4-BE49-F238E27FC236}">
              <a16:creationId xmlns:a16="http://schemas.microsoft.com/office/drawing/2014/main" id="{F82B91B2-0C47-4E52-AD14-42D9597526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7" name="PoljeZBesedilom 476">
          <a:extLst>
            <a:ext uri="{FF2B5EF4-FFF2-40B4-BE49-F238E27FC236}">
              <a16:creationId xmlns:a16="http://schemas.microsoft.com/office/drawing/2014/main" id="{BE0AE9B3-BA31-4C6C-BE41-50E3C070010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8" name="PoljeZBesedilom 477">
          <a:extLst>
            <a:ext uri="{FF2B5EF4-FFF2-40B4-BE49-F238E27FC236}">
              <a16:creationId xmlns:a16="http://schemas.microsoft.com/office/drawing/2014/main" id="{B58305F5-6F65-467C-8301-3EEF6AE89DB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9" name="PoljeZBesedilom 478">
          <a:extLst>
            <a:ext uri="{FF2B5EF4-FFF2-40B4-BE49-F238E27FC236}">
              <a16:creationId xmlns:a16="http://schemas.microsoft.com/office/drawing/2014/main" id="{0DEA2C7F-586C-4074-8544-1F9D4E370DD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0" name="PoljeZBesedilom 479">
          <a:extLst>
            <a:ext uri="{FF2B5EF4-FFF2-40B4-BE49-F238E27FC236}">
              <a16:creationId xmlns:a16="http://schemas.microsoft.com/office/drawing/2014/main" id="{11510DE2-DAB7-4BDF-A018-5D166549150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1" name="PoljeZBesedilom 480">
          <a:extLst>
            <a:ext uri="{FF2B5EF4-FFF2-40B4-BE49-F238E27FC236}">
              <a16:creationId xmlns:a16="http://schemas.microsoft.com/office/drawing/2014/main" id="{BC84D7CB-BE82-4DAA-89F2-4381BDBEA2E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2" name="PoljeZBesedilom 481">
          <a:extLst>
            <a:ext uri="{FF2B5EF4-FFF2-40B4-BE49-F238E27FC236}">
              <a16:creationId xmlns:a16="http://schemas.microsoft.com/office/drawing/2014/main" id="{5779E3FD-7BDF-4E30-8D73-5536DACD05F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3" name="PoljeZBesedilom 482">
          <a:extLst>
            <a:ext uri="{FF2B5EF4-FFF2-40B4-BE49-F238E27FC236}">
              <a16:creationId xmlns:a16="http://schemas.microsoft.com/office/drawing/2014/main" id="{0D5239A2-4EEA-445B-B748-A7707540CC6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4" name="PoljeZBesedilom 483">
          <a:extLst>
            <a:ext uri="{FF2B5EF4-FFF2-40B4-BE49-F238E27FC236}">
              <a16:creationId xmlns:a16="http://schemas.microsoft.com/office/drawing/2014/main" id="{29301BEC-0338-40A2-B906-9F0C634E927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5" name="PoljeZBesedilom 484">
          <a:extLst>
            <a:ext uri="{FF2B5EF4-FFF2-40B4-BE49-F238E27FC236}">
              <a16:creationId xmlns:a16="http://schemas.microsoft.com/office/drawing/2014/main" id="{65CD814B-3B78-4B3A-B4A0-83ACE0A7A15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6" name="PoljeZBesedilom 485">
          <a:extLst>
            <a:ext uri="{FF2B5EF4-FFF2-40B4-BE49-F238E27FC236}">
              <a16:creationId xmlns:a16="http://schemas.microsoft.com/office/drawing/2014/main" id="{EF078F12-8419-45F6-A7C6-5E01C6EE99E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7" name="PoljeZBesedilom 486">
          <a:extLst>
            <a:ext uri="{FF2B5EF4-FFF2-40B4-BE49-F238E27FC236}">
              <a16:creationId xmlns:a16="http://schemas.microsoft.com/office/drawing/2014/main" id="{E0320F0B-7FC8-45AE-8250-4F672247C7B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8" name="PoljeZBesedilom 487">
          <a:extLst>
            <a:ext uri="{FF2B5EF4-FFF2-40B4-BE49-F238E27FC236}">
              <a16:creationId xmlns:a16="http://schemas.microsoft.com/office/drawing/2014/main" id="{8AA470D5-0290-4F01-9430-FD191E40FB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9" name="PoljeZBesedilom 488">
          <a:extLst>
            <a:ext uri="{FF2B5EF4-FFF2-40B4-BE49-F238E27FC236}">
              <a16:creationId xmlns:a16="http://schemas.microsoft.com/office/drawing/2014/main" id="{6AFE1D85-37D3-41B2-ACA1-7D2C76D7A7C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0" name="PoljeZBesedilom 489">
          <a:extLst>
            <a:ext uri="{FF2B5EF4-FFF2-40B4-BE49-F238E27FC236}">
              <a16:creationId xmlns:a16="http://schemas.microsoft.com/office/drawing/2014/main" id="{C84DBB94-2EAB-4885-A7AD-3D31CDB1107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1" name="PoljeZBesedilom 490">
          <a:extLst>
            <a:ext uri="{FF2B5EF4-FFF2-40B4-BE49-F238E27FC236}">
              <a16:creationId xmlns:a16="http://schemas.microsoft.com/office/drawing/2014/main" id="{42ED4FFC-94E7-43CF-9B62-0C07F78FE64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2" name="PoljeZBesedilom 491">
          <a:extLst>
            <a:ext uri="{FF2B5EF4-FFF2-40B4-BE49-F238E27FC236}">
              <a16:creationId xmlns:a16="http://schemas.microsoft.com/office/drawing/2014/main" id="{5DCD10E3-2D4B-4235-9F1F-858E4B257D1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3" name="PoljeZBesedilom 492">
          <a:extLst>
            <a:ext uri="{FF2B5EF4-FFF2-40B4-BE49-F238E27FC236}">
              <a16:creationId xmlns:a16="http://schemas.microsoft.com/office/drawing/2014/main" id="{201F8C41-1947-40B8-8B28-8FCDE23B9AE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4" name="PoljeZBesedilom 493">
          <a:extLst>
            <a:ext uri="{FF2B5EF4-FFF2-40B4-BE49-F238E27FC236}">
              <a16:creationId xmlns:a16="http://schemas.microsoft.com/office/drawing/2014/main" id="{365F14CA-1B59-478D-8BB2-974597B4D0E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5" name="PoljeZBesedilom 494">
          <a:extLst>
            <a:ext uri="{FF2B5EF4-FFF2-40B4-BE49-F238E27FC236}">
              <a16:creationId xmlns:a16="http://schemas.microsoft.com/office/drawing/2014/main" id="{B5DF7580-1213-47D3-A4DC-DF32A8B7ACA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6" name="PoljeZBesedilom 495">
          <a:extLst>
            <a:ext uri="{FF2B5EF4-FFF2-40B4-BE49-F238E27FC236}">
              <a16:creationId xmlns:a16="http://schemas.microsoft.com/office/drawing/2014/main" id="{1A38C26D-DEB0-445A-99C9-A50FCB59281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7" name="PoljeZBesedilom 496">
          <a:extLst>
            <a:ext uri="{FF2B5EF4-FFF2-40B4-BE49-F238E27FC236}">
              <a16:creationId xmlns:a16="http://schemas.microsoft.com/office/drawing/2014/main" id="{EC423C42-DCBC-44FA-BD5E-14FAA094730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8" name="PoljeZBesedilom 497">
          <a:extLst>
            <a:ext uri="{FF2B5EF4-FFF2-40B4-BE49-F238E27FC236}">
              <a16:creationId xmlns:a16="http://schemas.microsoft.com/office/drawing/2014/main" id="{4C9A438A-AB12-48B2-A788-95FDDA4E02C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9" name="PoljeZBesedilom 498">
          <a:extLst>
            <a:ext uri="{FF2B5EF4-FFF2-40B4-BE49-F238E27FC236}">
              <a16:creationId xmlns:a16="http://schemas.microsoft.com/office/drawing/2014/main" id="{F7D9BF63-0FE3-4F11-B5CA-265D208E0B0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0" name="PoljeZBesedilom 499">
          <a:extLst>
            <a:ext uri="{FF2B5EF4-FFF2-40B4-BE49-F238E27FC236}">
              <a16:creationId xmlns:a16="http://schemas.microsoft.com/office/drawing/2014/main" id="{C252C716-9FBE-411C-BC70-E5518740F72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1" name="PoljeZBesedilom 500">
          <a:extLst>
            <a:ext uri="{FF2B5EF4-FFF2-40B4-BE49-F238E27FC236}">
              <a16:creationId xmlns:a16="http://schemas.microsoft.com/office/drawing/2014/main" id="{C3092955-244E-4525-9E80-09181F4F7B6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2" name="PoljeZBesedilom 501">
          <a:extLst>
            <a:ext uri="{FF2B5EF4-FFF2-40B4-BE49-F238E27FC236}">
              <a16:creationId xmlns:a16="http://schemas.microsoft.com/office/drawing/2014/main" id="{AF542505-6AD6-4BBE-A5B0-E6D9EDC9E1F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3" name="PoljeZBesedilom 502">
          <a:extLst>
            <a:ext uri="{FF2B5EF4-FFF2-40B4-BE49-F238E27FC236}">
              <a16:creationId xmlns:a16="http://schemas.microsoft.com/office/drawing/2014/main" id="{1587348C-358B-4520-8B8F-3463057B3C1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4" name="PoljeZBesedilom 503">
          <a:extLst>
            <a:ext uri="{FF2B5EF4-FFF2-40B4-BE49-F238E27FC236}">
              <a16:creationId xmlns:a16="http://schemas.microsoft.com/office/drawing/2014/main" id="{D0CA4C44-FC70-4AA0-8449-4FD58994C6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5" name="PoljeZBesedilom 504">
          <a:extLst>
            <a:ext uri="{FF2B5EF4-FFF2-40B4-BE49-F238E27FC236}">
              <a16:creationId xmlns:a16="http://schemas.microsoft.com/office/drawing/2014/main" id="{25D15ACC-F3B7-4312-BA7E-844A3DE499B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6" name="PoljeZBesedilom 505">
          <a:extLst>
            <a:ext uri="{FF2B5EF4-FFF2-40B4-BE49-F238E27FC236}">
              <a16:creationId xmlns:a16="http://schemas.microsoft.com/office/drawing/2014/main" id="{E27EB166-BC98-4B18-9FFB-95C4819CE4C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7" name="PoljeZBesedilom 506">
          <a:extLst>
            <a:ext uri="{FF2B5EF4-FFF2-40B4-BE49-F238E27FC236}">
              <a16:creationId xmlns:a16="http://schemas.microsoft.com/office/drawing/2014/main" id="{0833B75D-A619-4007-8F7A-A3462118977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8" name="PoljeZBesedilom 507">
          <a:extLst>
            <a:ext uri="{FF2B5EF4-FFF2-40B4-BE49-F238E27FC236}">
              <a16:creationId xmlns:a16="http://schemas.microsoft.com/office/drawing/2014/main" id="{CEFA24E8-10E9-4B8D-B7AD-F9FB2BD1231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9" name="PoljeZBesedilom 508">
          <a:extLst>
            <a:ext uri="{FF2B5EF4-FFF2-40B4-BE49-F238E27FC236}">
              <a16:creationId xmlns:a16="http://schemas.microsoft.com/office/drawing/2014/main" id="{8590DF93-30B4-4C04-AF80-A96A6E2596A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0" name="PoljeZBesedilom 509">
          <a:extLst>
            <a:ext uri="{FF2B5EF4-FFF2-40B4-BE49-F238E27FC236}">
              <a16:creationId xmlns:a16="http://schemas.microsoft.com/office/drawing/2014/main" id="{4DD045DD-8848-4368-8D94-C746745B511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1" name="PoljeZBesedilom 510">
          <a:extLst>
            <a:ext uri="{FF2B5EF4-FFF2-40B4-BE49-F238E27FC236}">
              <a16:creationId xmlns:a16="http://schemas.microsoft.com/office/drawing/2014/main" id="{1E851C9D-B8D8-498E-855B-5E81AE9332C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2" name="PoljeZBesedilom 511">
          <a:extLst>
            <a:ext uri="{FF2B5EF4-FFF2-40B4-BE49-F238E27FC236}">
              <a16:creationId xmlns:a16="http://schemas.microsoft.com/office/drawing/2014/main" id="{A9B5B1E8-7DC7-419A-AE06-31F6AD9B8A4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3" name="PoljeZBesedilom 512">
          <a:extLst>
            <a:ext uri="{FF2B5EF4-FFF2-40B4-BE49-F238E27FC236}">
              <a16:creationId xmlns:a16="http://schemas.microsoft.com/office/drawing/2014/main" id="{5BAC2D8A-5DBF-4752-9A81-29B994A204B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4" name="PoljeZBesedilom 513">
          <a:extLst>
            <a:ext uri="{FF2B5EF4-FFF2-40B4-BE49-F238E27FC236}">
              <a16:creationId xmlns:a16="http://schemas.microsoft.com/office/drawing/2014/main" id="{22AEEA9A-EEE0-4E91-986C-82571ACBDFC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5" name="PoljeZBesedilom 514">
          <a:extLst>
            <a:ext uri="{FF2B5EF4-FFF2-40B4-BE49-F238E27FC236}">
              <a16:creationId xmlns:a16="http://schemas.microsoft.com/office/drawing/2014/main" id="{741275E1-1C33-4E23-9EC4-91A94DB90A2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6" name="PoljeZBesedilom 515">
          <a:extLst>
            <a:ext uri="{FF2B5EF4-FFF2-40B4-BE49-F238E27FC236}">
              <a16:creationId xmlns:a16="http://schemas.microsoft.com/office/drawing/2014/main" id="{58C24C4D-1440-4635-AAE8-9A8A212D263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7" name="PoljeZBesedilom 516">
          <a:extLst>
            <a:ext uri="{FF2B5EF4-FFF2-40B4-BE49-F238E27FC236}">
              <a16:creationId xmlns:a16="http://schemas.microsoft.com/office/drawing/2014/main" id="{2649CBD4-4426-4D9B-8D6B-EC400473078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8" name="PoljeZBesedilom 517">
          <a:extLst>
            <a:ext uri="{FF2B5EF4-FFF2-40B4-BE49-F238E27FC236}">
              <a16:creationId xmlns:a16="http://schemas.microsoft.com/office/drawing/2014/main" id="{987AF668-47B6-4D53-A2A4-2E0E173D711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9" name="PoljeZBesedilom 518">
          <a:extLst>
            <a:ext uri="{FF2B5EF4-FFF2-40B4-BE49-F238E27FC236}">
              <a16:creationId xmlns:a16="http://schemas.microsoft.com/office/drawing/2014/main" id="{1C1DB0CB-438F-4EE5-8BF8-AFCAEA92A09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0" name="PoljeZBesedilom 519">
          <a:extLst>
            <a:ext uri="{FF2B5EF4-FFF2-40B4-BE49-F238E27FC236}">
              <a16:creationId xmlns:a16="http://schemas.microsoft.com/office/drawing/2014/main" id="{A0005F34-F547-42BC-89FB-5A546924440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21" name="PoljeZBesedilom 520">
          <a:extLst>
            <a:ext uri="{FF2B5EF4-FFF2-40B4-BE49-F238E27FC236}">
              <a16:creationId xmlns:a16="http://schemas.microsoft.com/office/drawing/2014/main" id="{6B7D1255-AA15-4F10-B12A-4252E64732C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22" name="PoljeZBesedilom 521">
          <a:extLst>
            <a:ext uri="{FF2B5EF4-FFF2-40B4-BE49-F238E27FC236}">
              <a16:creationId xmlns:a16="http://schemas.microsoft.com/office/drawing/2014/main" id="{2D8111BE-0FCF-47CD-ABDD-9B076B32D70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23" name="PoljeZBesedilom 522">
          <a:extLst>
            <a:ext uri="{FF2B5EF4-FFF2-40B4-BE49-F238E27FC236}">
              <a16:creationId xmlns:a16="http://schemas.microsoft.com/office/drawing/2014/main" id="{BA1654C1-CDAB-4D82-8477-F29A70B9C55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4" name="PoljeZBesedilom 523">
          <a:extLst>
            <a:ext uri="{FF2B5EF4-FFF2-40B4-BE49-F238E27FC236}">
              <a16:creationId xmlns:a16="http://schemas.microsoft.com/office/drawing/2014/main" id="{EE85BA2D-9B8F-4751-BD00-E9100EBE7B9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5" name="PoljeZBesedilom 524">
          <a:extLst>
            <a:ext uri="{FF2B5EF4-FFF2-40B4-BE49-F238E27FC236}">
              <a16:creationId xmlns:a16="http://schemas.microsoft.com/office/drawing/2014/main" id="{A7CB2AF1-9E3B-4862-8BD6-0C73386DBC9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6" name="PoljeZBesedilom 525">
          <a:extLst>
            <a:ext uri="{FF2B5EF4-FFF2-40B4-BE49-F238E27FC236}">
              <a16:creationId xmlns:a16="http://schemas.microsoft.com/office/drawing/2014/main" id="{64385044-685D-4F46-93E8-83C1F99EEA1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7" name="PoljeZBesedilom 526">
          <a:extLst>
            <a:ext uri="{FF2B5EF4-FFF2-40B4-BE49-F238E27FC236}">
              <a16:creationId xmlns:a16="http://schemas.microsoft.com/office/drawing/2014/main" id="{07F8E7FD-4B39-41A9-BE87-727B1EC2D69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8" name="PoljeZBesedilom 527">
          <a:extLst>
            <a:ext uri="{FF2B5EF4-FFF2-40B4-BE49-F238E27FC236}">
              <a16:creationId xmlns:a16="http://schemas.microsoft.com/office/drawing/2014/main" id="{5DF73C1A-A308-472C-B508-5B6CF3C5E34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9" name="PoljeZBesedilom 528">
          <a:extLst>
            <a:ext uri="{FF2B5EF4-FFF2-40B4-BE49-F238E27FC236}">
              <a16:creationId xmlns:a16="http://schemas.microsoft.com/office/drawing/2014/main" id="{4CB4EBE8-DFFC-4304-9155-012C77EF92B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0" name="PoljeZBesedilom 529">
          <a:extLst>
            <a:ext uri="{FF2B5EF4-FFF2-40B4-BE49-F238E27FC236}">
              <a16:creationId xmlns:a16="http://schemas.microsoft.com/office/drawing/2014/main" id="{DB5BE22D-DBC6-4238-98BF-3DA5058E1AD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1" name="PoljeZBesedilom 530">
          <a:extLst>
            <a:ext uri="{FF2B5EF4-FFF2-40B4-BE49-F238E27FC236}">
              <a16:creationId xmlns:a16="http://schemas.microsoft.com/office/drawing/2014/main" id="{E097299E-879E-4837-8C1F-D266FB2164C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2" name="PoljeZBesedilom 531">
          <a:extLst>
            <a:ext uri="{FF2B5EF4-FFF2-40B4-BE49-F238E27FC236}">
              <a16:creationId xmlns:a16="http://schemas.microsoft.com/office/drawing/2014/main" id="{A2832549-AE2E-46AD-8CB9-B3C04F214C9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3" name="PoljeZBesedilom 532">
          <a:extLst>
            <a:ext uri="{FF2B5EF4-FFF2-40B4-BE49-F238E27FC236}">
              <a16:creationId xmlns:a16="http://schemas.microsoft.com/office/drawing/2014/main" id="{AC458307-C187-42D8-B5C6-D2CC4D74CB3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4" name="PoljeZBesedilom 533">
          <a:extLst>
            <a:ext uri="{FF2B5EF4-FFF2-40B4-BE49-F238E27FC236}">
              <a16:creationId xmlns:a16="http://schemas.microsoft.com/office/drawing/2014/main" id="{F6C0DD6A-B7A3-4794-AC50-4ADB8674AAB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5" name="PoljeZBesedilom 534">
          <a:extLst>
            <a:ext uri="{FF2B5EF4-FFF2-40B4-BE49-F238E27FC236}">
              <a16:creationId xmlns:a16="http://schemas.microsoft.com/office/drawing/2014/main" id="{0FC01CF8-59E9-439F-9B9F-A9A518F5315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6" name="PoljeZBesedilom 535">
          <a:extLst>
            <a:ext uri="{FF2B5EF4-FFF2-40B4-BE49-F238E27FC236}">
              <a16:creationId xmlns:a16="http://schemas.microsoft.com/office/drawing/2014/main" id="{254295C7-9AE2-456B-9464-622CC19FA3B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7" name="PoljeZBesedilom 536">
          <a:extLst>
            <a:ext uri="{FF2B5EF4-FFF2-40B4-BE49-F238E27FC236}">
              <a16:creationId xmlns:a16="http://schemas.microsoft.com/office/drawing/2014/main" id="{2CF4082C-0DAE-46BF-999B-23B799C7BB9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8" name="PoljeZBesedilom 537">
          <a:extLst>
            <a:ext uri="{FF2B5EF4-FFF2-40B4-BE49-F238E27FC236}">
              <a16:creationId xmlns:a16="http://schemas.microsoft.com/office/drawing/2014/main" id="{7AF4AEB1-4467-424C-8F92-FB4F1A703EE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9" name="PoljeZBesedilom 538">
          <a:extLst>
            <a:ext uri="{FF2B5EF4-FFF2-40B4-BE49-F238E27FC236}">
              <a16:creationId xmlns:a16="http://schemas.microsoft.com/office/drawing/2014/main" id="{49544DC3-08EC-4878-814E-54809FD8697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0" name="PoljeZBesedilom 539">
          <a:extLst>
            <a:ext uri="{FF2B5EF4-FFF2-40B4-BE49-F238E27FC236}">
              <a16:creationId xmlns:a16="http://schemas.microsoft.com/office/drawing/2014/main" id="{05E19A74-0844-47B0-AF16-E156D9325A8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1" name="PoljeZBesedilom 540">
          <a:extLst>
            <a:ext uri="{FF2B5EF4-FFF2-40B4-BE49-F238E27FC236}">
              <a16:creationId xmlns:a16="http://schemas.microsoft.com/office/drawing/2014/main" id="{D01EDA72-4169-4FAB-8D72-6043A2368F3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2" name="PoljeZBesedilom 541">
          <a:extLst>
            <a:ext uri="{FF2B5EF4-FFF2-40B4-BE49-F238E27FC236}">
              <a16:creationId xmlns:a16="http://schemas.microsoft.com/office/drawing/2014/main" id="{EFD41957-63CE-446B-90C8-A843048A29E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3" name="PoljeZBesedilom 542">
          <a:extLst>
            <a:ext uri="{FF2B5EF4-FFF2-40B4-BE49-F238E27FC236}">
              <a16:creationId xmlns:a16="http://schemas.microsoft.com/office/drawing/2014/main" id="{3F0156A3-03F8-423F-8A85-65D7BAE0D7A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4" name="PoljeZBesedilom 543">
          <a:extLst>
            <a:ext uri="{FF2B5EF4-FFF2-40B4-BE49-F238E27FC236}">
              <a16:creationId xmlns:a16="http://schemas.microsoft.com/office/drawing/2014/main" id="{75EB6633-5B98-40A4-9CE3-4FFE6676CA8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5" name="PoljeZBesedilom 544">
          <a:extLst>
            <a:ext uri="{FF2B5EF4-FFF2-40B4-BE49-F238E27FC236}">
              <a16:creationId xmlns:a16="http://schemas.microsoft.com/office/drawing/2014/main" id="{99C6F582-0004-4866-8D96-2E89C260AEF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6" name="PoljeZBesedilom 545">
          <a:extLst>
            <a:ext uri="{FF2B5EF4-FFF2-40B4-BE49-F238E27FC236}">
              <a16:creationId xmlns:a16="http://schemas.microsoft.com/office/drawing/2014/main" id="{2D5348D1-C3A8-474D-BD16-04C11A39B54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7" name="PoljeZBesedilom 546">
          <a:extLst>
            <a:ext uri="{FF2B5EF4-FFF2-40B4-BE49-F238E27FC236}">
              <a16:creationId xmlns:a16="http://schemas.microsoft.com/office/drawing/2014/main" id="{D2A47B52-3B4B-45C3-8590-1CF1B8990C1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48" name="PoljeZBesedilom 547">
          <a:extLst>
            <a:ext uri="{FF2B5EF4-FFF2-40B4-BE49-F238E27FC236}">
              <a16:creationId xmlns:a16="http://schemas.microsoft.com/office/drawing/2014/main" id="{B8FCE559-5964-4D36-BE4F-B5CA02F3DE3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49" name="PoljeZBesedilom 548">
          <a:extLst>
            <a:ext uri="{FF2B5EF4-FFF2-40B4-BE49-F238E27FC236}">
              <a16:creationId xmlns:a16="http://schemas.microsoft.com/office/drawing/2014/main" id="{AD0FDDBD-3E43-4E7E-916B-E371D270A7A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0" name="PoljeZBesedilom 549">
          <a:extLst>
            <a:ext uri="{FF2B5EF4-FFF2-40B4-BE49-F238E27FC236}">
              <a16:creationId xmlns:a16="http://schemas.microsoft.com/office/drawing/2014/main" id="{7045EAA5-DC6B-4AE8-B9CE-D097E397CB6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1" name="PoljeZBesedilom 550">
          <a:extLst>
            <a:ext uri="{FF2B5EF4-FFF2-40B4-BE49-F238E27FC236}">
              <a16:creationId xmlns:a16="http://schemas.microsoft.com/office/drawing/2014/main" id="{836960D8-EA7A-4DAF-A1AE-0BD0BB2212D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2" name="PoljeZBesedilom 551">
          <a:extLst>
            <a:ext uri="{FF2B5EF4-FFF2-40B4-BE49-F238E27FC236}">
              <a16:creationId xmlns:a16="http://schemas.microsoft.com/office/drawing/2014/main" id="{D166CED0-442B-4A77-80FD-E7E68B16413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3" name="PoljeZBesedilom 552">
          <a:extLst>
            <a:ext uri="{FF2B5EF4-FFF2-40B4-BE49-F238E27FC236}">
              <a16:creationId xmlns:a16="http://schemas.microsoft.com/office/drawing/2014/main" id="{7C699720-0399-4441-B006-52D1F4487D4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4" name="PoljeZBesedilom 553">
          <a:extLst>
            <a:ext uri="{FF2B5EF4-FFF2-40B4-BE49-F238E27FC236}">
              <a16:creationId xmlns:a16="http://schemas.microsoft.com/office/drawing/2014/main" id="{17E38F3E-4C26-47C5-8C2A-3ED1E74DFBA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5" name="PoljeZBesedilom 554">
          <a:extLst>
            <a:ext uri="{FF2B5EF4-FFF2-40B4-BE49-F238E27FC236}">
              <a16:creationId xmlns:a16="http://schemas.microsoft.com/office/drawing/2014/main" id="{3D96F0D2-3A3F-40D9-97B0-0595FF2C273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6" name="PoljeZBesedilom 555">
          <a:extLst>
            <a:ext uri="{FF2B5EF4-FFF2-40B4-BE49-F238E27FC236}">
              <a16:creationId xmlns:a16="http://schemas.microsoft.com/office/drawing/2014/main" id="{58C457F0-BD7D-4155-8636-E86B3EB4FC7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7" name="PoljeZBesedilom 556">
          <a:extLst>
            <a:ext uri="{FF2B5EF4-FFF2-40B4-BE49-F238E27FC236}">
              <a16:creationId xmlns:a16="http://schemas.microsoft.com/office/drawing/2014/main" id="{660F4238-A4D7-43D3-B69F-6F69EE6C649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8" name="PoljeZBesedilom 557">
          <a:extLst>
            <a:ext uri="{FF2B5EF4-FFF2-40B4-BE49-F238E27FC236}">
              <a16:creationId xmlns:a16="http://schemas.microsoft.com/office/drawing/2014/main" id="{CDB45BCF-6072-4829-ABCE-6C9AC3E9B2C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9" name="PoljeZBesedilom 558">
          <a:extLst>
            <a:ext uri="{FF2B5EF4-FFF2-40B4-BE49-F238E27FC236}">
              <a16:creationId xmlns:a16="http://schemas.microsoft.com/office/drawing/2014/main" id="{67FF5B33-0718-434C-A1D4-6BCDE5FBA53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0" name="PoljeZBesedilom 559">
          <a:extLst>
            <a:ext uri="{FF2B5EF4-FFF2-40B4-BE49-F238E27FC236}">
              <a16:creationId xmlns:a16="http://schemas.microsoft.com/office/drawing/2014/main" id="{93EB3A6F-4603-4C73-B217-43D8ED96C5F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1" name="PoljeZBesedilom 560">
          <a:extLst>
            <a:ext uri="{FF2B5EF4-FFF2-40B4-BE49-F238E27FC236}">
              <a16:creationId xmlns:a16="http://schemas.microsoft.com/office/drawing/2014/main" id="{CACB29E5-48C1-4C3E-A7F3-62774BFEA8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2" name="PoljeZBesedilom 561">
          <a:extLst>
            <a:ext uri="{FF2B5EF4-FFF2-40B4-BE49-F238E27FC236}">
              <a16:creationId xmlns:a16="http://schemas.microsoft.com/office/drawing/2014/main" id="{3E64EC9E-7977-4719-9509-1F24391D3A4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3" name="PoljeZBesedilom 562">
          <a:extLst>
            <a:ext uri="{FF2B5EF4-FFF2-40B4-BE49-F238E27FC236}">
              <a16:creationId xmlns:a16="http://schemas.microsoft.com/office/drawing/2014/main" id="{C1DA8928-1D76-450A-8BBD-B8DEEBA5A89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4" name="PoljeZBesedilom 563">
          <a:extLst>
            <a:ext uri="{FF2B5EF4-FFF2-40B4-BE49-F238E27FC236}">
              <a16:creationId xmlns:a16="http://schemas.microsoft.com/office/drawing/2014/main" id="{8D81ED25-08A2-445B-84D2-45CB2578C27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5" name="PoljeZBesedilom 564">
          <a:extLst>
            <a:ext uri="{FF2B5EF4-FFF2-40B4-BE49-F238E27FC236}">
              <a16:creationId xmlns:a16="http://schemas.microsoft.com/office/drawing/2014/main" id="{4D103240-16C5-49DA-B9A6-F89412728D3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6" name="PoljeZBesedilom 565">
          <a:extLst>
            <a:ext uri="{FF2B5EF4-FFF2-40B4-BE49-F238E27FC236}">
              <a16:creationId xmlns:a16="http://schemas.microsoft.com/office/drawing/2014/main" id="{698F8C85-5479-4ABA-914F-68B6F970300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7" name="PoljeZBesedilom 566">
          <a:extLst>
            <a:ext uri="{FF2B5EF4-FFF2-40B4-BE49-F238E27FC236}">
              <a16:creationId xmlns:a16="http://schemas.microsoft.com/office/drawing/2014/main" id="{4492390A-82FB-4D4B-9A72-FA3F1E4978F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8" name="PoljeZBesedilom 567">
          <a:extLst>
            <a:ext uri="{FF2B5EF4-FFF2-40B4-BE49-F238E27FC236}">
              <a16:creationId xmlns:a16="http://schemas.microsoft.com/office/drawing/2014/main" id="{97FE1A9B-72C7-409B-8BED-7E10B16EC2B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9" name="PoljeZBesedilom 568">
          <a:extLst>
            <a:ext uri="{FF2B5EF4-FFF2-40B4-BE49-F238E27FC236}">
              <a16:creationId xmlns:a16="http://schemas.microsoft.com/office/drawing/2014/main" id="{C98EA6BB-5403-4541-A71C-D94C18A79B7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0" name="PoljeZBesedilom 569">
          <a:extLst>
            <a:ext uri="{FF2B5EF4-FFF2-40B4-BE49-F238E27FC236}">
              <a16:creationId xmlns:a16="http://schemas.microsoft.com/office/drawing/2014/main" id="{55B7C76F-69E9-416C-AE4A-D5685959724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1" name="PoljeZBesedilom 570">
          <a:extLst>
            <a:ext uri="{FF2B5EF4-FFF2-40B4-BE49-F238E27FC236}">
              <a16:creationId xmlns:a16="http://schemas.microsoft.com/office/drawing/2014/main" id="{1FBE2FEC-23A0-42F9-A4BE-CC12B8B4E78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2" name="PoljeZBesedilom 571">
          <a:extLst>
            <a:ext uri="{FF2B5EF4-FFF2-40B4-BE49-F238E27FC236}">
              <a16:creationId xmlns:a16="http://schemas.microsoft.com/office/drawing/2014/main" id="{A08674DD-52E4-4224-8C9A-7776C2C66FA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3" name="PoljeZBesedilom 572">
          <a:extLst>
            <a:ext uri="{FF2B5EF4-FFF2-40B4-BE49-F238E27FC236}">
              <a16:creationId xmlns:a16="http://schemas.microsoft.com/office/drawing/2014/main" id="{7D829676-E371-4999-B2AF-585EC7939B7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4" name="PoljeZBesedilom 573">
          <a:extLst>
            <a:ext uri="{FF2B5EF4-FFF2-40B4-BE49-F238E27FC236}">
              <a16:creationId xmlns:a16="http://schemas.microsoft.com/office/drawing/2014/main" id="{A6E82075-9F8F-479A-9FF3-3C223A99411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5" name="PoljeZBesedilom 574">
          <a:extLst>
            <a:ext uri="{FF2B5EF4-FFF2-40B4-BE49-F238E27FC236}">
              <a16:creationId xmlns:a16="http://schemas.microsoft.com/office/drawing/2014/main" id="{9DBDAD00-BD42-411D-B722-FCB6436ADB3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6" name="PoljeZBesedilom 575">
          <a:extLst>
            <a:ext uri="{FF2B5EF4-FFF2-40B4-BE49-F238E27FC236}">
              <a16:creationId xmlns:a16="http://schemas.microsoft.com/office/drawing/2014/main" id="{E9B181CF-B16C-4D35-B655-5081E4FEDE1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7" name="PoljeZBesedilom 576">
          <a:extLst>
            <a:ext uri="{FF2B5EF4-FFF2-40B4-BE49-F238E27FC236}">
              <a16:creationId xmlns:a16="http://schemas.microsoft.com/office/drawing/2014/main" id="{B0B0375D-DCF5-4D77-9007-C8A0D1F04CE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8" name="PoljeZBesedilom 577">
          <a:extLst>
            <a:ext uri="{FF2B5EF4-FFF2-40B4-BE49-F238E27FC236}">
              <a16:creationId xmlns:a16="http://schemas.microsoft.com/office/drawing/2014/main" id="{0E19FB5F-F0F1-4931-8686-DAEEAF8DA01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9" name="PoljeZBesedilom 578">
          <a:extLst>
            <a:ext uri="{FF2B5EF4-FFF2-40B4-BE49-F238E27FC236}">
              <a16:creationId xmlns:a16="http://schemas.microsoft.com/office/drawing/2014/main" id="{ECF6C2CB-9442-429A-A007-418ABA533BB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0" name="PoljeZBesedilom 579">
          <a:extLst>
            <a:ext uri="{FF2B5EF4-FFF2-40B4-BE49-F238E27FC236}">
              <a16:creationId xmlns:a16="http://schemas.microsoft.com/office/drawing/2014/main" id="{25D668E5-4FC3-4B64-AFB0-B2CB48CC649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1" name="PoljeZBesedilom 580">
          <a:extLst>
            <a:ext uri="{FF2B5EF4-FFF2-40B4-BE49-F238E27FC236}">
              <a16:creationId xmlns:a16="http://schemas.microsoft.com/office/drawing/2014/main" id="{62DEA1E4-3FEF-4891-9891-318ABE84ED9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2" name="PoljeZBesedilom 581">
          <a:extLst>
            <a:ext uri="{FF2B5EF4-FFF2-40B4-BE49-F238E27FC236}">
              <a16:creationId xmlns:a16="http://schemas.microsoft.com/office/drawing/2014/main" id="{055A5A96-D77F-439E-9AD6-D92E350E6CD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3" name="PoljeZBesedilom 582">
          <a:extLst>
            <a:ext uri="{FF2B5EF4-FFF2-40B4-BE49-F238E27FC236}">
              <a16:creationId xmlns:a16="http://schemas.microsoft.com/office/drawing/2014/main" id="{C09EC9D3-5361-44D0-A8DA-7A97DA661E8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4" name="PoljeZBesedilom 583">
          <a:extLst>
            <a:ext uri="{FF2B5EF4-FFF2-40B4-BE49-F238E27FC236}">
              <a16:creationId xmlns:a16="http://schemas.microsoft.com/office/drawing/2014/main" id="{6C0BC438-334B-4F93-BB55-00F46E8151C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5" name="PoljeZBesedilom 584">
          <a:extLst>
            <a:ext uri="{FF2B5EF4-FFF2-40B4-BE49-F238E27FC236}">
              <a16:creationId xmlns:a16="http://schemas.microsoft.com/office/drawing/2014/main" id="{613E59B6-1A11-44F0-BD7C-5BF462A07DB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6" name="PoljeZBesedilom 585">
          <a:extLst>
            <a:ext uri="{FF2B5EF4-FFF2-40B4-BE49-F238E27FC236}">
              <a16:creationId xmlns:a16="http://schemas.microsoft.com/office/drawing/2014/main" id="{B33D17B5-ACE9-462C-9437-E17A9CAFF51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7" name="PoljeZBesedilom 586">
          <a:extLst>
            <a:ext uri="{FF2B5EF4-FFF2-40B4-BE49-F238E27FC236}">
              <a16:creationId xmlns:a16="http://schemas.microsoft.com/office/drawing/2014/main" id="{BF2F3C78-B14B-452C-AC77-FEA99AF2395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8" name="PoljeZBesedilom 587">
          <a:extLst>
            <a:ext uri="{FF2B5EF4-FFF2-40B4-BE49-F238E27FC236}">
              <a16:creationId xmlns:a16="http://schemas.microsoft.com/office/drawing/2014/main" id="{1138AD02-DCE2-4943-9FD1-7EFFBE5EA22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9" name="PoljeZBesedilom 588">
          <a:extLst>
            <a:ext uri="{FF2B5EF4-FFF2-40B4-BE49-F238E27FC236}">
              <a16:creationId xmlns:a16="http://schemas.microsoft.com/office/drawing/2014/main" id="{A1071F2A-E628-4811-AA92-147169053A2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0" name="PoljeZBesedilom 589">
          <a:extLst>
            <a:ext uri="{FF2B5EF4-FFF2-40B4-BE49-F238E27FC236}">
              <a16:creationId xmlns:a16="http://schemas.microsoft.com/office/drawing/2014/main" id="{F027A6D7-DC28-44AD-BB67-3DDD3225D32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1" name="PoljeZBesedilom 590">
          <a:extLst>
            <a:ext uri="{FF2B5EF4-FFF2-40B4-BE49-F238E27FC236}">
              <a16:creationId xmlns:a16="http://schemas.microsoft.com/office/drawing/2014/main" id="{045319E3-4404-47C3-AF31-2C540851C23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2" name="PoljeZBesedilom 591">
          <a:extLst>
            <a:ext uri="{FF2B5EF4-FFF2-40B4-BE49-F238E27FC236}">
              <a16:creationId xmlns:a16="http://schemas.microsoft.com/office/drawing/2014/main" id="{D417A304-A99D-4597-BEEE-56A9FA98741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3" name="PoljeZBesedilom 592">
          <a:extLst>
            <a:ext uri="{FF2B5EF4-FFF2-40B4-BE49-F238E27FC236}">
              <a16:creationId xmlns:a16="http://schemas.microsoft.com/office/drawing/2014/main" id="{51E65550-084D-46E6-9FEC-FB556C8D285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4" name="PoljeZBesedilom 593">
          <a:extLst>
            <a:ext uri="{FF2B5EF4-FFF2-40B4-BE49-F238E27FC236}">
              <a16:creationId xmlns:a16="http://schemas.microsoft.com/office/drawing/2014/main" id="{CD6CB9D9-E2F0-411F-8048-1F1BFE8C576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5" name="PoljeZBesedilom 594">
          <a:extLst>
            <a:ext uri="{FF2B5EF4-FFF2-40B4-BE49-F238E27FC236}">
              <a16:creationId xmlns:a16="http://schemas.microsoft.com/office/drawing/2014/main" id="{A3C7DDAA-35BB-49BD-8CFD-79E19ADE88C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6" name="PoljeZBesedilom 595">
          <a:extLst>
            <a:ext uri="{FF2B5EF4-FFF2-40B4-BE49-F238E27FC236}">
              <a16:creationId xmlns:a16="http://schemas.microsoft.com/office/drawing/2014/main" id="{662A7F89-A009-431D-AE0A-105A30F9A29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7" name="PoljeZBesedilom 596">
          <a:extLst>
            <a:ext uri="{FF2B5EF4-FFF2-40B4-BE49-F238E27FC236}">
              <a16:creationId xmlns:a16="http://schemas.microsoft.com/office/drawing/2014/main" id="{F0A94AA7-82BF-4697-B525-B449E9FBB57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98" name="PoljeZBesedilom 597">
          <a:extLst>
            <a:ext uri="{FF2B5EF4-FFF2-40B4-BE49-F238E27FC236}">
              <a16:creationId xmlns:a16="http://schemas.microsoft.com/office/drawing/2014/main" id="{E8CE02E3-A5D7-45E4-9F0C-312E0BF4B5F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99" name="PoljeZBesedilom 598">
          <a:extLst>
            <a:ext uri="{FF2B5EF4-FFF2-40B4-BE49-F238E27FC236}">
              <a16:creationId xmlns:a16="http://schemas.microsoft.com/office/drawing/2014/main" id="{15BCE7D1-B957-40A3-81BC-86FAD46A570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0" name="PoljeZBesedilom 599">
          <a:extLst>
            <a:ext uri="{FF2B5EF4-FFF2-40B4-BE49-F238E27FC236}">
              <a16:creationId xmlns:a16="http://schemas.microsoft.com/office/drawing/2014/main" id="{3757E759-3578-403A-907A-9C62B66509B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1" name="PoljeZBesedilom 600">
          <a:extLst>
            <a:ext uri="{FF2B5EF4-FFF2-40B4-BE49-F238E27FC236}">
              <a16:creationId xmlns:a16="http://schemas.microsoft.com/office/drawing/2014/main" id="{AC0589AA-E15F-4A95-B81C-9FF9380CD5D9}"/>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2" name="PoljeZBesedilom 601">
          <a:extLst>
            <a:ext uri="{FF2B5EF4-FFF2-40B4-BE49-F238E27FC236}">
              <a16:creationId xmlns:a16="http://schemas.microsoft.com/office/drawing/2014/main" id="{88B23F87-28DA-4225-8FE2-F88782E50B49}"/>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03" name="PoljeZBesedilom 602">
          <a:extLst>
            <a:ext uri="{FF2B5EF4-FFF2-40B4-BE49-F238E27FC236}">
              <a16:creationId xmlns:a16="http://schemas.microsoft.com/office/drawing/2014/main" id="{150562D2-7C41-4CE1-8E36-BD0F280FC4D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04" name="PoljeZBesedilom 603">
          <a:extLst>
            <a:ext uri="{FF2B5EF4-FFF2-40B4-BE49-F238E27FC236}">
              <a16:creationId xmlns:a16="http://schemas.microsoft.com/office/drawing/2014/main" id="{545D8142-41D4-4CF5-AA58-B78D4E473D1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05" name="PoljeZBesedilom 604">
          <a:extLst>
            <a:ext uri="{FF2B5EF4-FFF2-40B4-BE49-F238E27FC236}">
              <a16:creationId xmlns:a16="http://schemas.microsoft.com/office/drawing/2014/main" id="{742E09A9-CD75-432E-9193-DE00BEBE031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06" name="PoljeZBesedilom 605">
          <a:extLst>
            <a:ext uri="{FF2B5EF4-FFF2-40B4-BE49-F238E27FC236}">
              <a16:creationId xmlns:a16="http://schemas.microsoft.com/office/drawing/2014/main" id="{549B7BB7-6A11-4A26-867C-E44AABE140D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7" name="PoljeZBesedilom 606">
          <a:extLst>
            <a:ext uri="{FF2B5EF4-FFF2-40B4-BE49-F238E27FC236}">
              <a16:creationId xmlns:a16="http://schemas.microsoft.com/office/drawing/2014/main" id="{5A79E297-8142-427B-B162-9836ADA2330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8" name="PoljeZBesedilom 607">
          <a:extLst>
            <a:ext uri="{FF2B5EF4-FFF2-40B4-BE49-F238E27FC236}">
              <a16:creationId xmlns:a16="http://schemas.microsoft.com/office/drawing/2014/main" id="{C430C52E-08AE-44FD-8673-2CE1F6B2D656}"/>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9" name="PoljeZBesedilom 608">
          <a:extLst>
            <a:ext uri="{FF2B5EF4-FFF2-40B4-BE49-F238E27FC236}">
              <a16:creationId xmlns:a16="http://schemas.microsoft.com/office/drawing/2014/main" id="{07C21C95-A793-4C24-AB76-F31CD4678F2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0" name="PoljeZBesedilom 609">
          <a:extLst>
            <a:ext uri="{FF2B5EF4-FFF2-40B4-BE49-F238E27FC236}">
              <a16:creationId xmlns:a16="http://schemas.microsoft.com/office/drawing/2014/main" id="{9654CD54-48F6-4651-8B88-2F72230419B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1" name="PoljeZBesedilom 610">
          <a:extLst>
            <a:ext uri="{FF2B5EF4-FFF2-40B4-BE49-F238E27FC236}">
              <a16:creationId xmlns:a16="http://schemas.microsoft.com/office/drawing/2014/main" id="{522AFF5E-E71E-4154-88E6-9CCC54D5094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2" name="PoljeZBesedilom 611">
          <a:extLst>
            <a:ext uri="{FF2B5EF4-FFF2-40B4-BE49-F238E27FC236}">
              <a16:creationId xmlns:a16="http://schemas.microsoft.com/office/drawing/2014/main" id="{503752B0-4C64-4DAC-84F0-718E9880423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3" name="PoljeZBesedilom 612">
          <a:extLst>
            <a:ext uri="{FF2B5EF4-FFF2-40B4-BE49-F238E27FC236}">
              <a16:creationId xmlns:a16="http://schemas.microsoft.com/office/drawing/2014/main" id="{C4D50C73-1389-4518-8126-4660BCEF362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14" name="PoljeZBesedilom 613">
          <a:extLst>
            <a:ext uri="{FF2B5EF4-FFF2-40B4-BE49-F238E27FC236}">
              <a16:creationId xmlns:a16="http://schemas.microsoft.com/office/drawing/2014/main" id="{DBF1CF3F-461E-44E6-B9FE-32B1C71E015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15" name="PoljeZBesedilom 614">
          <a:extLst>
            <a:ext uri="{FF2B5EF4-FFF2-40B4-BE49-F238E27FC236}">
              <a16:creationId xmlns:a16="http://schemas.microsoft.com/office/drawing/2014/main" id="{863CE097-77E7-4D47-9BD5-1612CCBCE07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6" name="PoljeZBesedilom 615">
          <a:extLst>
            <a:ext uri="{FF2B5EF4-FFF2-40B4-BE49-F238E27FC236}">
              <a16:creationId xmlns:a16="http://schemas.microsoft.com/office/drawing/2014/main" id="{E10CFBA5-C952-4410-97F0-47C43F3F8CB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7" name="PoljeZBesedilom 616">
          <a:extLst>
            <a:ext uri="{FF2B5EF4-FFF2-40B4-BE49-F238E27FC236}">
              <a16:creationId xmlns:a16="http://schemas.microsoft.com/office/drawing/2014/main" id="{CFE85E78-CF69-4E6A-8BD7-F6651DAD6E0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8" name="PoljeZBesedilom 617">
          <a:extLst>
            <a:ext uri="{FF2B5EF4-FFF2-40B4-BE49-F238E27FC236}">
              <a16:creationId xmlns:a16="http://schemas.microsoft.com/office/drawing/2014/main" id="{54D4B150-5080-4F08-B149-2A003EF097D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9" name="PoljeZBesedilom 618">
          <a:extLst>
            <a:ext uri="{FF2B5EF4-FFF2-40B4-BE49-F238E27FC236}">
              <a16:creationId xmlns:a16="http://schemas.microsoft.com/office/drawing/2014/main" id="{572F93FC-A2C3-429A-B663-DD0FB2B06B9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0" name="PoljeZBesedilom 619">
          <a:extLst>
            <a:ext uri="{FF2B5EF4-FFF2-40B4-BE49-F238E27FC236}">
              <a16:creationId xmlns:a16="http://schemas.microsoft.com/office/drawing/2014/main" id="{0498C6A9-3277-4D8D-A6CF-3D9D04ADE18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1" name="PoljeZBesedilom 620">
          <a:extLst>
            <a:ext uri="{FF2B5EF4-FFF2-40B4-BE49-F238E27FC236}">
              <a16:creationId xmlns:a16="http://schemas.microsoft.com/office/drawing/2014/main" id="{7CC6E750-D08F-4BF3-8A3C-A269E1A1D47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2" name="PoljeZBesedilom 621">
          <a:extLst>
            <a:ext uri="{FF2B5EF4-FFF2-40B4-BE49-F238E27FC236}">
              <a16:creationId xmlns:a16="http://schemas.microsoft.com/office/drawing/2014/main" id="{B30B225D-4EF1-4F45-AFF5-220ECBFD82D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3" name="PoljeZBesedilom 622">
          <a:extLst>
            <a:ext uri="{FF2B5EF4-FFF2-40B4-BE49-F238E27FC236}">
              <a16:creationId xmlns:a16="http://schemas.microsoft.com/office/drawing/2014/main" id="{295F9CF7-799A-4BA1-83C1-22AB50D49EB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4" name="PoljeZBesedilom 623">
          <a:extLst>
            <a:ext uri="{FF2B5EF4-FFF2-40B4-BE49-F238E27FC236}">
              <a16:creationId xmlns:a16="http://schemas.microsoft.com/office/drawing/2014/main" id="{51279EC5-D347-4A1D-81A4-C5F94F96BFC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5" name="PoljeZBesedilom 624">
          <a:extLst>
            <a:ext uri="{FF2B5EF4-FFF2-40B4-BE49-F238E27FC236}">
              <a16:creationId xmlns:a16="http://schemas.microsoft.com/office/drawing/2014/main" id="{41A9154A-14EF-4178-BC34-2EC6499BBF1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6" name="PoljeZBesedilom 625">
          <a:extLst>
            <a:ext uri="{FF2B5EF4-FFF2-40B4-BE49-F238E27FC236}">
              <a16:creationId xmlns:a16="http://schemas.microsoft.com/office/drawing/2014/main" id="{CF224890-E04F-4A86-A57E-CC9EFC266AB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7" name="PoljeZBesedilom 626">
          <a:extLst>
            <a:ext uri="{FF2B5EF4-FFF2-40B4-BE49-F238E27FC236}">
              <a16:creationId xmlns:a16="http://schemas.microsoft.com/office/drawing/2014/main" id="{B1D15BF8-FF7A-4DBA-9C3C-0D8DBAC6809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8" name="PoljeZBesedilom 627">
          <a:extLst>
            <a:ext uri="{FF2B5EF4-FFF2-40B4-BE49-F238E27FC236}">
              <a16:creationId xmlns:a16="http://schemas.microsoft.com/office/drawing/2014/main" id="{97FE0916-6933-4024-B669-F0AFE084CBF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9" name="PoljeZBesedilom 628">
          <a:extLst>
            <a:ext uri="{FF2B5EF4-FFF2-40B4-BE49-F238E27FC236}">
              <a16:creationId xmlns:a16="http://schemas.microsoft.com/office/drawing/2014/main" id="{B6376163-ADBD-45F2-8748-67A544F26EE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0" name="PoljeZBesedilom 629">
          <a:extLst>
            <a:ext uri="{FF2B5EF4-FFF2-40B4-BE49-F238E27FC236}">
              <a16:creationId xmlns:a16="http://schemas.microsoft.com/office/drawing/2014/main" id="{06019F19-2E46-428F-928A-E4FC4F8BF58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1" name="PoljeZBesedilom 630">
          <a:extLst>
            <a:ext uri="{FF2B5EF4-FFF2-40B4-BE49-F238E27FC236}">
              <a16:creationId xmlns:a16="http://schemas.microsoft.com/office/drawing/2014/main" id="{95553CCA-A521-4CA6-84BC-E9FCFA3CA1C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2" name="PoljeZBesedilom 631">
          <a:extLst>
            <a:ext uri="{FF2B5EF4-FFF2-40B4-BE49-F238E27FC236}">
              <a16:creationId xmlns:a16="http://schemas.microsoft.com/office/drawing/2014/main" id="{D3E014FE-7C99-4A7C-AEF4-C6829F60BD5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3" name="PoljeZBesedilom 632">
          <a:extLst>
            <a:ext uri="{FF2B5EF4-FFF2-40B4-BE49-F238E27FC236}">
              <a16:creationId xmlns:a16="http://schemas.microsoft.com/office/drawing/2014/main" id="{97D44A1A-B19D-45AE-AF7C-CB12C7BF01B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4" name="PoljeZBesedilom 633">
          <a:extLst>
            <a:ext uri="{FF2B5EF4-FFF2-40B4-BE49-F238E27FC236}">
              <a16:creationId xmlns:a16="http://schemas.microsoft.com/office/drawing/2014/main" id="{9FDA58DD-7ED7-4442-8B38-A8F564949DA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5" name="PoljeZBesedilom 634">
          <a:extLst>
            <a:ext uri="{FF2B5EF4-FFF2-40B4-BE49-F238E27FC236}">
              <a16:creationId xmlns:a16="http://schemas.microsoft.com/office/drawing/2014/main" id="{EAF98297-3533-4684-B799-185A8A9114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6" name="PoljeZBesedilom 635">
          <a:extLst>
            <a:ext uri="{FF2B5EF4-FFF2-40B4-BE49-F238E27FC236}">
              <a16:creationId xmlns:a16="http://schemas.microsoft.com/office/drawing/2014/main" id="{43921B1C-F54E-4F69-B7E7-0E03B244CAE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7" name="PoljeZBesedilom 636">
          <a:extLst>
            <a:ext uri="{FF2B5EF4-FFF2-40B4-BE49-F238E27FC236}">
              <a16:creationId xmlns:a16="http://schemas.microsoft.com/office/drawing/2014/main" id="{D0318CE8-9B83-40D6-894C-595B55DEFCD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8" name="PoljeZBesedilom 637">
          <a:extLst>
            <a:ext uri="{FF2B5EF4-FFF2-40B4-BE49-F238E27FC236}">
              <a16:creationId xmlns:a16="http://schemas.microsoft.com/office/drawing/2014/main" id="{CCAABCE1-E9EF-4434-AC52-EF74DEA4EB8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9" name="PoljeZBesedilom 638">
          <a:extLst>
            <a:ext uri="{FF2B5EF4-FFF2-40B4-BE49-F238E27FC236}">
              <a16:creationId xmlns:a16="http://schemas.microsoft.com/office/drawing/2014/main" id="{E7DBC341-FD8A-4524-9E76-04BF5781E2A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0" name="PoljeZBesedilom 639">
          <a:extLst>
            <a:ext uri="{FF2B5EF4-FFF2-40B4-BE49-F238E27FC236}">
              <a16:creationId xmlns:a16="http://schemas.microsoft.com/office/drawing/2014/main" id="{0F34F300-D9D1-4E24-A6EE-F2A3EF067EE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1" name="PoljeZBesedilom 640">
          <a:extLst>
            <a:ext uri="{FF2B5EF4-FFF2-40B4-BE49-F238E27FC236}">
              <a16:creationId xmlns:a16="http://schemas.microsoft.com/office/drawing/2014/main" id="{434C0C2E-1C2B-4818-84CE-E48369FECB6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2" name="PoljeZBesedilom 641">
          <a:extLst>
            <a:ext uri="{FF2B5EF4-FFF2-40B4-BE49-F238E27FC236}">
              <a16:creationId xmlns:a16="http://schemas.microsoft.com/office/drawing/2014/main" id="{54BDD8DC-4042-4BC6-BC2E-D117DE726FA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3" name="PoljeZBesedilom 642">
          <a:extLst>
            <a:ext uri="{FF2B5EF4-FFF2-40B4-BE49-F238E27FC236}">
              <a16:creationId xmlns:a16="http://schemas.microsoft.com/office/drawing/2014/main" id="{58F0CF29-44AE-4B1C-9705-09A33E04E7B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4" name="PoljeZBesedilom 643">
          <a:extLst>
            <a:ext uri="{FF2B5EF4-FFF2-40B4-BE49-F238E27FC236}">
              <a16:creationId xmlns:a16="http://schemas.microsoft.com/office/drawing/2014/main" id="{3294DB34-3EEC-430F-8F33-6C16D3C66C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5" name="PoljeZBesedilom 644">
          <a:extLst>
            <a:ext uri="{FF2B5EF4-FFF2-40B4-BE49-F238E27FC236}">
              <a16:creationId xmlns:a16="http://schemas.microsoft.com/office/drawing/2014/main" id="{9EBE1DD7-12E9-4E6C-9EEE-BA0636F1151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6" name="PoljeZBesedilom 645">
          <a:extLst>
            <a:ext uri="{FF2B5EF4-FFF2-40B4-BE49-F238E27FC236}">
              <a16:creationId xmlns:a16="http://schemas.microsoft.com/office/drawing/2014/main" id="{3CEFBB5A-B650-4B1F-AF6C-1E138D469D9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7" name="PoljeZBesedilom 646">
          <a:extLst>
            <a:ext uri="{FF2B5EF4-FFF2-40B4-BE49-F238E27FC236}">
              <a16:creationId xmlns:a16="http://schemas.microsoft.com/office/drawing/2014/main" id="{B69B3ABD-D7B4-4BC9-A410-BFC81D9E956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8" name="PoljeZBesedilom 647">
          <a:extLst>
            <a:ext uri="{FF2B5EF4-FFF2-40B4-BE49-F238E27FC236}">
              <a16:creationId xmlns:a16="http://schemas.microsoft.com/office/drawing/2014/main" id="{5D5CA3F8-AD59-46FE-BBCF-7D8AEABADE4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9" name="PoljeZBesedilom 648">
          <a:extLst>
            <a:ext uri="{FF2B5EF4-FFF2-40B4-BE49-F238E27FC236}">
              <a16:creationId xmlns:a16="http://schemas.microsoft.com/office/drawing/2014/main" id="{C5DA8E44-77EE-4A14-9634-91A71F4FB76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0" name="PoljeZBesedilom 649">
          <a:extLst>
            <a:ext uri="{FF2B5EF4-FFF2-40B4-BE49-F238E27FC236}">
              <a16:creationId xmlns:a16="http://schemas.microsoft.com/office/drawing/2014/main" id="{3691382C-13BE-4311-9EB1-A02A1C9555A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1" name="PoljeZBesedilom 650">
          <a:extLst>
            <a:ext uri="{FF2B5EF4-FFF2-40B4-BE49-F238E27FC236}">
              <a16:creationId xmlns:a16="http://schemas.microsoft.com/office/drawing/2014/main" id="{8B328412-ECF0-4C95-8ECA-8B2F235D7DE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2" name="PoljeZBesedilom 651">
          <a:extLst>
            <a:ext uri="{FF2B5EF4-FFF2-40B4-BE49-F238E27FC236}">
              <a16:creationId xmlns:a16="http://schemas.microsoft.com/office/drawing/2014/main" id="{429DFCD7-7126-4211-94A8-C42E3A2CBEB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3" name="PoljeZBesedilom 652">
          <a:extLst>
            <a:ext uri="{FF2B5EF4-FFF2-40B4-BE49-F238E27FC236}">
              <a16:creationId xmlns:a16="http://schemas.microsoft.com/office/drawing/2014/main" id="{14F2AC75-41A2-4116-8C17-0E67E746C38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4" name="PoljeZBesedilom 653">
          <a:extLst>
            <a:ext uri="{FF2B5EF4-FFF2-40B4-BE49-F238E27FC236}">
              <a16:creationId xmlns:a16="http://schemas.microsoft.com/office/drawing/2014/main" id="{B565194A-C217-4A2B-9D5A-00DF45FD7E8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5" name="PoljeZBesedilom 654">
          <a:extLst>
            <a:ext uri="{FF2B5EF4-FFF2-40B4-BE49-F238E27FC236}">
              <a16:creationId xmlns:a16="http://schemas.microsoft.com/office/drawing/2014/main" id="{0BB5623A-2D2A-4C70-8F80-34A2A00E4B5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6" name="PoljeZBesedilom 655">
          <a:extLst>
            <a:ext uri="{FF2B5EF4-FFF2-40B4-BE49-F238E27FC236}">
              <a16:creationId xmlns:a16="http://schemas.microsoft.com/office/drawing/2014/main" id="{F31DE301-9503-4BCC-9AFB-FB06496612D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7" name="PoljeZBesedilom 656">
          <a:extLst>
            <a:ext uri="{FF2B5EF4-FFF2-40B4-BE49-F238E27FC236}">
              <a16:creationId xmlns:a16="http://schemas.microsoft.com/office/drawing/2014/main" id="{F14AD620-EB35-4DCA-ABD1-30796673077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8" name="PoljeZBesedilom 657">
          <a:extLst>
            <a:ext uri="{FF2B5EF4-FFF2-40B4-BE49-F238E27FC236}">
              <a16:creationId xmlns:a16="http://schemas.microsoft.com/office/drawing/2014/main" id="{B3591500-BFFA-4F67-9A58-1A8EEE8F59E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9" name="PoljeZBesedilom 658">
          <a:extLst>
            <a:ext uri="{FF2B5EF4-FFF2-40B4-BE49-F238E27FC236}">
              <a16:creationId xmlns:a16="http://schemas.microsoft.com/office/drawing/2014/main" id="{89F9C8D7-52B0-428D-832E-5EF7B2C3C4F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0" name="PoljeZBesedilom 659">
          <a:extLst>
            <a:ext uri="{FF2B5EF4-FFF2-40B4-BE49-F238E27FC236}">
              <a16:creationId xmlns:a16="http://schemas.microsoft.com/office/drawing/2014/main" id="{0B6A920F-B1C8-49C2-B4ED-0331D430480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1" name="PoljeZBesedilom 660">
          <a:extLst>
            <a:ext uri="{FF2B5EF4-FFF2-40B4-BE49-F238E27FC236}">
              <a16:creationId xmlns:a16="http://schemas.microsoft.com/office/drawing/2014/main" id="{CA6E2DB3-331D-4B3E-8139-A7F61DEABE6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2" name="PoljeZBesedilom 661">
          <a:extLst>
            <a:ext uri="{FF2B5EF4-FFF2-40B4-BE49-F238E27FC236}">
              <a16:creationId xmlns:a16="http://schemas.microsoft.com/office/drawing/2014/main" id="{E7C0C6C0-87A4-4B80-96A3-25055CAD91C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3" name="PoljeZBesedilom 662">
          <a:extLst>
            <a:ext uri="{FF2B5EF4-FFF2-40B4-BE49-F238E27FC236}">
              <a16:creationId xmlns:a16="http://schemas.microsoft.com/office/drawing/2014/main" id="{AA18F5F0-5390-44A0-9851-B1E6A34554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64" name="PoljeZBesedilom 663">
          <a:extLst>
            <a:ext uri="{FF2B5EF4-FFF2-40B4-BE49-F238E27FC236}">
              <a16:creationId xmlns:a16="http://schemas.microsoft.com/office/drawing/2014/main" id="{0ECC5DD6-9391-435A-8511-C5C62D00B68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65" name="PoljeZBesedilom 664">
          <a:extLst>
            <a:ext uri="{FF2B5EF4-FFF2-40B4-BE49-F238E27FC236}">
              <a16:creationId xmlns:a16="http://schemas.microsoft.com/office/drawing/2014/main" id="{4AAA7DBF-CD90-414E-B11A-AD2FC2B4BC86}"/>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66" name="PoljeZBesedilom 665">
          <a:extLst>
            <a:ext uri="{FF2B5EF4-FFF2-40B4-BE49-F238E27FC236}">
              <a16:creationId xmlns:a16="http://schemas.microsoft.com/office/drawing/2014/main" id="{EF3F8DD2-DD93-4DBB-9257-AE280C86387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7" name="PoljeZBesedilom 666">
          <a:extLst>
            <a:ext uri="{FF2B5EF4-FFF2-40B4-BE49-F238E27FC236}">
              <a16:creationId xmlns:a16="http://schemas.microsoft.com/office/drawing/2014/main" id="{08920FDC-FDF9-45A9-BD30-7BADFBA34E0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8" name="PoljeZBesedilom 667">
          <a:extLst>
            <a:ext uri="{FF2B5EF4-FFF2-40B4-BE49-F238E27FC236}">
              <a16:creationId xmlns:a16="http://schemas.microsoft.com/office/drawing/2014/main" id="{4EF713C1-C752-4BF2-B8D9-AC274AC956E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9" name="PoljeZBesedilom 668">
          <a:extLst>
            <a:ext uri="{FF2B5EF4-FFF2-40B4-BE49-F238E27FC236}">
              <a16:creationId xmlns:a16="http://schemas.microsoft.com/office/drawing/2014/main" id="{85659239-031D-4473-BE61-C3834E0AC25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0" name="PoljeZBesedilom 669">
          <a:extLst>
            <a:ext uri="{FF2B5EF4-FFF2-40B4-BE49-F238E27FC236}">
              <a16:creationId xmlns:a16="http://schemas.microsoft.com/office/drawing/2014/main" id="{64E1B4BD-F805-457B-A6C2-1443D7FD766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1" name="PoljeZBesedilom 670">
          <a:extLst>
            <a:ext uri="{FF2B5EF4-FFF2-40B4-BE49-F238E27FC236}">
              <a16:creationId xmlns:a16="http://schemas.microsoft.com/office/drawing/2014/main" id="{58A2C1CA-AC8E-48D6-A4F3-848735D0955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2" name="PoljeZBesedilom 671">
          <a:extLst>
            <a:ext uri="{FF2B5EF4-FFF2-40B4-BE49-F238E27FC236}">
              <a16:creationId xmlns:a16="http://schemas.microsoft.com/office/drawing/2014/main" id="{974F996C-6047-4E1D-A8DB-FEF64BAB712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3" name="PoljeZBesedilom 672">
          <a:extLst>
            <a:ext uri="{FF2B5EF4-FFF2-40B4-BE49-F238E27FC236}">
              <a16:creationId xmlns:a16="http://schemas.microsoft.com/office/drawing/2014/main" id="{B1DF76AD-78AF-41E1-8B7D-4A6AEAD8259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4" name="PoljeZBesedilom 673">
          <a:extLst>
            <a:ext uri="{FF2B5EF4-FFF2-40B4-BE49-F238E27FC236}">
              <a16:creationId xmlns:a16="http://schemas.microsoft.com/office/drawing/2014/main" id="{8F9B3AE9-F200-4F58-8A7B-4A2797B110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5" name="PoljeZBesedilom 674">
          <a:extLst>
            <a:ext uri="{FF2B5EF4-FFF2-40B4-BE49-F238E27FC236}">
              <a16:creationId xmlns:a16="http://schemas.microsoft.com/office/drawing/2014/main" id="{C605B03A-D12D-4EFE-B0D1-23C73C80687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6" name="PoljeZBesedilom 675">
          <a:extLst>
            <a:ext uri="{FF2B5EF4-FFF2-40B4-BE49-F238E27FC236}">
              <a16:creationId xmlns:a16="http://schemas.microsoft.com/office/drawing/2014/main" id="{16790700-181F-4668-BA52-37B6E9FD645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77" name="PoljeZBesedilom 676">
          <a:extLst>
            <a:ext uri="{FF2B5EF4-FFF2-40B4-BE49-F238E27FC236}">
              <a16:creationId xmlns:a16="http://schemas.microsoft.com/office/drawing/2014/main" id="{091978F1-5466-4F4E-8CF1-A2AAF09A760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8" name="PoljeZBesedilom 677">
          <a:extLst>
            <a:ext uri="{FF2B5EF4-FFF2-40B4-BE49-F238E27FC236}">
              <a16:creationId xmlns:a16="http://schemas.microsoft.com/office/drawing/2014/main" id="{289BAE58-1A02-4D66-B8BB-8E62A27E59B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9" name="PoljeZBesedilom 678">
          <a:extLst>
            <a:ext uri="{FF2B5EF4-FFF2-40B4-BE49-F238E27FC236}">
              <a16:creationId xmlns:a16="http://schemas.microsoft.com/office/drawing/2014/main" id="{00602310-B382-44BD-A377-4D2D870F3FB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0" name="PoljeZBesedilom 679">
          <a:extLst>
            <a:ext uri="{FF2B5EF4-FFF2-40B4-BE49-F238E27FC236}">
              <a16:creationId xmlns:a16="http://schemas.microsoft.com/office/drawing/2014/main" id="{6DBEF5C6-0798-43B7-9BE3-BD8DCBF1F71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1" name="PoljeZBesedilom 680">
          <a:extLst>
            <a:ext uri="{FF2B5EF4-FFF2-40B4-BE49-F238E27FC236}">
              <a16:creationId xmlns:a16="http://schemas.microsoft.com/office/drawing/2014/main" id="{9317F6B8-9FD8-4C36-A7D9-91F658C673B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2" name="PoljeZBesedilom 681">
          <a:extLst>
            <a:ext uri="{FF2B5EF4-FFF2-40B4-BE49-F238E27FC236}">
              <a16:creationId xmlns:a16="http://schemas.microsoft.com/office/drawing/2014/main" id="{6D7379CD-399A-4347-89A7-3A882BF190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3" name="PoljeZBesedilom 682">
          <a:extLst>
            <a:ext uri="{FF2B5EF4-FFF2-40B4-BE49-F238E27FC236}">
              <a16:creationId xmlns:a16="http://schemas.microsoft.com/office/drawing/2014/main" id="{9B3BD014-8BCE-40F5-AA99-2F0D2364509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4" name="PoljeZBesedilom 683">
          <a:extLst>
            <a:ext uri="{FF2B5EF4-FFF2-40B4-BE49-F238E27FC236}">
              <a16:creationId xmlns:a16="http://schemas.microsoft.com/office/drawing/2014/main" id="{5DAAF005-9079-439C-A524-0D8A3DE4451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5" name="PoljeZBesedilom 684">
          <a:extLst>
            <a:ext uri="{FF2B5EF4-FFF2-40B4-BE49-F238E27FC236}">
              <a16:creationId xmlns:a16="http://schemas.microsoft.com/office/drawing/2014/main" id="{F7BA3274-C04A-42AA-99F9-91CCD192D3D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6" name="PoljeZBesedilom 685">
          <a:extLst>
            <a:ext uri="{FF2B5EF4-FFF2-40B4-BE49-F238E27FC236}">
              <a16:creationId xmlns:a16="http://schemas.microsoft.com/office/drawing/2014/main" id="{435A0EED-8FC8-4E1A-A601-8AC91D59D05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7" name="PoljeZBesedilom 686">
          <a:extLst>
            <a:ext uri="{FF2B5EF4-FFF2-40B4-BE49-F238E27FC236}">
              <a16:creationId xmlns:a16="http://schemas.microsoft.com/office/drawing/2014/main" id="{B0B17FD7-B6BE-434B-B11F-8FD493B34D4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88" name="PoljeZBesedilom 687">
          <a:extLst>
            <a:ext uri="{FF2B5EF4-FFF2-40B4-BE49-F238E27FC236}">
              <a16:creationId xmlns:a16="http://schemas.microsoft.com/office/drawing/2014/main" id="{D5A164B7-6091-42FF-AF5B-0F054F817C3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89" name="PoljeZBesedilom 688">
          <a:extLst>
            <a:ext uri="{FF2B5EF4-FFF2-40B4-BE49-F238E27FC236}">
              <a16:creationId xmlns:a16="http://schemas.microsoft.com/office/drawing/2014/main" id="{F5DA43EF-E3B3-4243-88BD-19DB09BEBD8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0" name="PoljeZBesedilom 689">
          <a:extLst>
            <a:ext uri="{FF2B5EF4-FFF2-40B4-BE49-F238E27FC236}">
              <a16:creationId xmlns:a16="http://schemas.microsoft.com/office/drawing/2014/main" id="{BCBBDC03-F457-4266-857E-66148B079DA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1" name="PoljeZBesedilom 690">
          <a:extLst>
            <a:ext uri="{FF2B5EF4-FFF2-40B4-BE49-F238E27FC236}">
              <a16:creationId xmlns:a16="http://schemas.microsoft.com/office/drawing/2014/main" id="{D2D7C192-5B30-45B6-9E96-FD396476EFD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2" name="PoljeZBesedilom 691">
          <a:extLst>
            <a:ext uri="{FF2B5EF4-FFF2-40B4-BE49-F238E27FC236}">
              <a16:creationId xmlns:a16="http://schemas.microsoft.com/office/drawing/2014/main" id="{11719DD0-816E-4B01-A44B-BA731F8822E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3" name="PoljeZBesedilom 692">
          <a:extLst>
            <a:ext uri="{FF2B5EF4-FFF2-40B4-BE49-F238E27FC236}">
              <a16:creationId xmlns:a16="http://schemas.microsoft.com/office/drawing/2014/main" id="{E75C13C9-7EDC-4E41-AC37-C7A112FAA5B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4" name="PoljeZBesedilom 693">
          <a:extLst>
            <a:ext uri="{FF2B5EF4-FFF2-40B4-BE49-F238E27FC236}">
              <a16:creationId xmlns:a16="http://schemas.microsoft.com/office/drawing/2014/main" id="{9DE30705-2B6C-4F4E-AD86-BDD4EB3C1EF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5" name="PoljeZBesedilom 694">
          <a:extLst>
            <a:ext uri="{FF2B5EF4-FFF2-40B4-BE49-F238E27FC236}">
              <a16:creationId xmlns:a16="http://schemas.microsoft.com/office/drawing/2014/main" id="{935D8181-8A0E-4C3D-9B31-2CC6FEB1005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6" name="PoljeZBesedilom 695">
          <a:extLst>
            <a:ext uri="{FF2B5EF4-FFF2-40B4-BE49-F238E27FC236}">
              <a16:creationId xmlns:a16="http://schemas.microsoft.com/office/drawing/2014/main" id="{F95CA331-CFCA-4A6E-97A6-359146BFEA1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7" name="PoljeZBesedilom 696">
          <a:extLst>
            <a:ext uri="{FF2B5EF4-FFF2-40B4-BE49-F238E27FC236}">
              <a16:creationId xmlns:a16="http://schemas.microsoft.com/office/drawing/2014/main" id="{61C1481F-14E5-4042-A95B-13027D83483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8" name="PoljeZBesedilom 697">
          <a:extLst>
            <a:ext uri="{FF2B5EF4-FFF2-40B4-BE49-F238E27FC236}">
              <a16:creationId xmlns:a16="http://schemas.microsoft.com/office/drawing/2014/main" id="{800CB8F8-5A9E-4ACC-AAB6-B525DB50899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9" name="PoljeZBesedilom 698">
          <a:extLst>
            <a:ext uri="{FF2B5EF4-FFF2-40B4-BE49-F238E27FC236}">
              <a16:creationId xmlns:a16="http://schemas.microsoft.com/office/drawing/2014/main" id="{3A143BBA-CA69-4A07-8751-BDEDE93E296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0" name="PoljeZBesedilom 699">
          <a:extLst>
            <a:ext uri="{FF2B5EF4-FFF2-40B4-BE49-F238E27FC236}">
              <a16:creationId xmlns:a16="http://schemas.microsoft.com/office/drawing/2014/main" id="{FA53D349-5F10-4A58-B54C-DE7378DEC6C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1" name="PoljeZBesedilom 700">
          <a:extLst>
            <a:ext uri="{FF2B5EF4-FFF2-40B4-BE49-F238E27FC236}">
              <a16:creationId xmlns:a16="http://schemas.microsoft.com/office/drawing/2014/main" id="{BBAA8495-2A0E-4BB3-B2BA-4A1A6A436CD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2" name="PoljeZBesedilom 701">
          <a:extLst>
            <a:ext uri="{FF2B5EF4-FFF2-40B4-BE49-F238E27FC236}">
              <a16:creationId xmlns:a16="http://schemas.microsoft.com/office/drawing/2014/main" id="{FBD883B8-EBAF-47D2-A4DD-B15A051F783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3" name="PoljeZBesedilom 702">
          <a:extLst>
            <a:ext uri="{FF2B5EF4-FFF2-40B4-BE49-F238E27FC236}">
              <a16:creationId xmlns:a16="http://schemas.microsoft.com/office/drawing/2014/main" id="{B4045A1B-9679-47E2-8C5B-3EFD3D5AFA8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4" name="PoljeZBesedilom 703">
          <a:extLst>
            <a:ext uri="{FF2B5EF4-FFF2-40B4-BE49-F238E27FC236}">
              <a16:creationId xmlns:a16="http://schemas.microsoft.com/office/drawing/2014/main" id="{A89719E5-6B15-411C-AF38-BCD81B28B3C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5" name="PoljeZBesedilom 704">
          <a:extLst>
            <a:ext uri="{FF2B5EF4-FFF2-40B4-BE49-F238E27FC236}">
              <a16:creationId xmlns:a16="http://schemas.microsoft.com/office/drawing/2014/main" id="{20DE8243-49B1-40DA-B099-BF628884E74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6" name="PoljeZBesedilom 705">
          <a:extLst>
            <a:ext uri="{FF2B5EF4-FFF2-40B4-BE49-F238E27FC236}">
              <a16:creationId xmlns:a16="http://schemas.microsoft.com/office/drawing/2014/main" id="{AB20BE53-396A-475E-A7F5-08FA9968EF0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7" name="PoljeZBesedilom 706">
          <a:extLst>
            <a:ext uri="{FF2B5EF4-FFF2-40B4-BE49-F238E27FC236}">
              <a16:creationId xmlns:a16="http://schemas.microsoft.com/office/drawing/2014/main" id="{67E123D5-8B68-4544-B533-3F5D99757A2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8" name="PoljeZBesedilom 707">
          <a:extLst>
            <a:ext uri="{FF2B5EF4-FFF2-40B4-BE49-F238E27FC236}">
              <a16:creationId xmlns:a16="http://schemas.microsoft.com/office/drawing/2014/main" id="{81CF7C0F-1FE7-4791-B182-A438E59F057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9" name="PoljeZBesedilom 708">
          <a:extLst>
            <a:ext uri="{FF2B5EF4-FFF2-40B4-BE49-F238E27FC236}">
              <a16:creationId xmlns:a16="http://schemas.microsoft.com/office/drawing/2014/main" id="{89607D9F-886B-4B3B-AA33-37F4F879601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0" name="PoljeZBesedilom 709">
          <a:extLst>
            <a:ext uri="{FF2B5EF4-FFF2-40B4-BE49-F238E27FC236}">
              <a16:creationId xmlns:a16="http://schemas.microsoft.com/office/drawing/2014/main" id="{91473451-5B96-4EFA-BBAF-75F4791A994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1" name="PoljeZBesedilom 710">
          <a:extLst>
            <a:ext uri="{FF2B5EF4-FFF2-40B4-BE49-F238E27FC236}">
              <a16:creationId xmlns:a16="http://schemas.microsoft.com/office/drawing/2014/main" id="{F2FEB689-DF80-4BDC-8AB1-94E138586D8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2" name="PoljeZBesedilom 711">
          <a:extLst>
            <a:ext uri="{FF2B5EF4-FFF2-40B4-BE49-F238E27FC236}">
              <a16:creationId xmlns:a16="http://schemas.microsoft.com/office/drawing/2014/main" id="{09573902-746B-460E-8D62-FE47DC78844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3" name="PoljeZBesedilom 712">
          <a:extLst>
            <a:ext uri="{FF2B5EF4-FFF2-40B4-BE49-F238E27FC236}">
              <a16:creationId xmlns:a16="http://schemas.microsoft.com/office/drawing/2014/main" id="{AA9F0CFF-0B92-481C-9B12-F38C418E963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4" name="PoljeZBesedilom 713">
          <a:extLst>
            <a:ext uri="{FF2B5EF4-FFF2-40B4-BE49-F238E27FC236}">
              <a16:creationId xmlns:a16="http://schemas.microsoft.com/office/drawing/2014/main" id="{1729E09B-F596-4EE8-BA11-9F5A494A8C7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5" name="PoljeZBesedilom 714">
          <a:extLst>
            <a:ext uri="{FF2B5EF4-FFF2-40B4-BE49-F238E27FC236}">
              <a16:creationId xmlns:a16="http://schemas.microsoft.com/office/drawing/2014/main" id="{10AB3198-F255-4C12-A3C0-80BAD9DC9AB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6" name="PoljeZBesedilom 715">
          <a:extLst>
            <a:ext uri="{FF2B5EF4-FFF2-40B4-BE49-F238E27FC236}">
              <a16:creationId xmlns:a16="http://schemas.microsoft.com/office/drawing/2014/main" id="{5316F264-0399-453E-861F-A6231142B59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7" name="PoljeZBesedilom 716">
          <a:extLst>
            <a:ext uri="{FF2B5EF4-FFF2-40B4-BE49-F238E27FC236}">
              <a16:creationId xmlns:a16="http://schemas.microsoft.com/office/drawing/2014/main" id="{DDA3A9D3-4AF1-45EE-8F70-37280CB1595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8" name="PoljeZBesedilom 717">
          <a:extLst>
            <a:ext uri="{FF2B5EF4-FFF2-40B4-BE49-F238E27FC236}">
              <a16:creationId xmlns:a16="http://schemas.microsoft.com/office/drawing/2014/main" id="{6ABF13EF-D228-46B9-BE92-750982BAD6F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9" name="PoljeZBesedilom 718">
          <a:extLst>
            <a:ext uri="{FF2B5EF4-FFF2-40B4-BE49-F238E27FC236}">
              <a16:creationId xmlns:a16="http://schemas.microsoft.com/office/drawing/2014/main" id="{569C25FB-69E3-47C2-97C7-BEF41A56287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0" name="PoljeZBesedilom 719">
          <a:extLst>
            <a:ext uri="{FF2B5EF4-FFF2-40B4-BE49-F238E27FC236}">
              <a16:creationId xmlns:a16="http://schemas.microsoft.com/office/drawing/2014/main" id="{594464AB-6E6A-4494-B409-EDDBF9EB2D6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1" name="PoljeZBesedilom 720">
          <a:extLst>
            <a:ext uri="{FF2B5EF4-FFF2-40B4-BE49-F238E27FC236}">
              <a16:creationId xmlns:a16="http://schemas.microsoft.com/office/drawing/2014/main" id="{3B9BEE61-0170-4A0A-9C85-4BC841835FE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2" name="PoljeZBesedilom 721">
          <a:extLst>
            <a:ext uri="{FF2B5EF4-FFF2-40B4-BE49-F238E27FC236}">
              <a16:creationId xmlns:a16="http://schemas.microsoft.com/office/drawing/2014/main" id="{32FCB1F4-8294-4B5B-86C2-09478184F17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3" name="PoljeZBesedilom 722">
          <a:extLst>
            <a:ext uri="{FF2B5EF4-FFF2-40B4-BE49-F238E27FC236}">
              <a16:creationId xmlns:a16="http://schemas.microsoft.com/office/drawing/2014/main" id="{5579AA07-D000-4340-80E2-7728B6D20E4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4" name="PoljeZBesedilom 723">
          <a:extLst>
            <a:ext uri="{FF2B5EF4-FFF2-40B4-BE49-F238E27FC236}">
              <a16:creationId xmlns:a16="http://schemas.microsoft.com/office/drawing/2014/main" id="{31DFFEAE-42ED-457A-B8CA-0E0C3FEBC38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5" name="PoljeZBesedilom 724">
          <a:extLst>
            <a:ext uri="{FF2B5EF4-FFF2-40B4-BE49-F238E27FC236}">
              <a16:creationId xmlns:a16="http://schemas.microsoft.com/office/drawing/2014/main" id="{81852979-9A2F-491D-8F35-A6A292D5460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6" name="PoljeZBesedilom 725">
          <a:extLst>
            <a:ext uri="{FF2B5EF4-FFF2-40B4-BE49-F238E27FC236}">
              <a16:creationId xmlns:a16="http://schemas.microsoft.com/office/drawing/2014/main" id="{C8CA32B8-0A17-437F-9C63-60F53007EC6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7" name="PoljeZBesedilom 726">
          <a:extLst>
            <a:ext uri="{FF2B5EF4-FFF2-40B4-BE49-F238E27FC236}">
              <a16:creationId xmlns:a16="http://schemas.microsoft.com/office/drawing/2014/main" id="{F904CC75-FCCF-4521-B693-DC321924E28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8" name="PoljeZBesedilom 727">
          <a:extLst>
            <a:ext uri="{FF2B5EF4-FFF2-40B4-BE49-F238E27FC236}">
              <a16:creationId xmlns:a16="http://schemas.microsoft.com/office/drawing/2014/main" id="{4CF67E80-C628-4405-B7B9-2F5C390100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9" name="PoljeZBesedilom 728">
          <a:extLst>
            <a:ext uri="{FF2B5EF4-FFF2-40B4-BE49-F238E27FC236}">
              <a16:creationId xmlns:a16="http://schemas.microsoft.com/office/drawing/2014/main" id="{B1C8E205-D38F-4785-BAF3-8C17B2D4C69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0" name="PoljeZBesedilom 729">
          <a:extLst>
            <a:ext uri="{FF2B5EF4-FFF2-40B4-BE49-F238E27FC236}">
              <a16:creationId xmlns:a16="http://schemas.microsoft.com/office/drawing/2014/main" id="{5183328F-F94D-44F0-9A39-2CAE7FE539D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1" name="PoljeZBesedilom 730">
          <a:extLst>
            <a:ext uri="{FF2B5EF4-FFF2-40B4-BE49-F238E27FC236}">
              <a16:creationId xmlns:a16="http://schemas.microsoft.com/office/drawing/2014/main" id="{DBD0D462-F482-4BFC-B8A9-644533C7F68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2" name="PoljeZBesedilom 731">
          <a:extLst>
            <a:ext uri="{FF2B5EF4-FFF2-40B4-BE49-F238E27FC236}">
              <a16:creationId xmlns:a16="http://schemas.microsoft.com/office/drawing/2014/main" id="{A535311F-0DCF-4ADD-8250-AD4CE821950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3" name="PoljeZBesedilom 732">
          <a:extLst>
            <a:ext uri="{FF2B5EF4-FFF2-40B4-BE49-F238E27FC236}">
              <a16:creationId xmlns:a16="http://schemas.microsoft.com/office/drawing/2014/main" id="{D4D5A95D-338A-4638-BD77-9B1C0B77980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4" name="PoljeZBesedilom 733">
          <a:extLst>
            <a:ext uri="{FF2B5EF4-FFF2-40B4-BE49-F238E27FC236}">
              <a16:creationId xmlns:a16="http://schemas.microsoft.com/office/drawing/2014/main" id="{AF99A480-D906-4B77-91D1-00855D52181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5" name="PoljeZBesedilom 734">
          <a:extLst>
            <a:ext uri="{FF2B5EF4-FFF2-40B4-BE49-F238E27FC236}">
              <a16:creationId xmlns:a16="http://schemas.microsoft.com/office/drawing/2014/main" id="{B024001B-CBEA-44BF-814E-72E8CC58403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6" name="PoljeZBesedilom 735">
          <a:extLst>
            <a:ext uri="{FF2B5EF4-FFF2-40B4-BE49-F238E27FC236}">
              <a16:creationId xmlns:a16="http://schemas.microsoft.com/office/drawing/2014/main" id="{1E1898C6-693B-4299-A5F0-E47BAB72F84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7" name="PoljeZBesedilom 736">
          <a:extLst>
            <a:ext uri="{FF2B5EF4-FFF2-40B4-BE49-F238E27FC236}">
              <a16:creationId xmlns:a16="http://schemas.microsoft.com/office/drawing/2014/main" id="{012C3BF5-FBDD-4956-8F66-9E9A53981B1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8" name="PoljeZBesedilom 737">
          <a:extLst>
            <a:ext uri="{FF2B5EF4-FFF2-40B4-BE49-F238E27FC236}">
              <a16:creationId xmlns:a16="http://schemas.microsoft.com/office/drawing/2014/main" id="{B59BCA92-E375-4236-BCD6-194C562F865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9" name="PoljeZBesedilom 738">
          <a:extLst>
            <a:ext uri="{FF2B5EF4-FFF2-40B4-BE49-F238E27FC236}">
              <a16:creationId xmlns:a16="http://schemas.microsoft.com/office/drawing/2014/main" id="{E1279F50-00E1-40EF-A706-A4EC8FDE47F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0" name="PoljeZBesedilom 739">
          <a:extLst>
            <a:ext uri="{FF2B5EF4-FFF2-40B4-BE49-F238E27FC236}">
              <a16:creationId xmlns:a16="http://schemas.microsoft.com/office/drawing/2014/main" id="{88CADA28-42DA-41DA-A0AB-CC396B9F48B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1" name="PoljeZBesedilom 740">
          <a:extLst>
            <a:ext uri="{FF2B5EF4-FFF2-40B4-BE49-F238E27FC236}">
              <a16:creationId xmlns:a16="http://schemas.microsoft.com/office/drawing/2014/main" id="{BD08052C-73BB-4035-8CE7-F1372635765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2" name="PoljeZBesedilom 741">
          <a:extLst>
            <a:ext uri="{FF2B5EF4-FFF2-40B4-BE49-F238E27FC236}">
              <a16:creationId xmlns:a16="http://schemas.microsoft.com/office/drawing/2014/main" id="{7F662480-76F1-400F-A6D7-2407A2245EF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3" name="PoljeZBesedilom 742">
          <a:extLst>
            <a:ext uri="{FF2B5EF4-FFF2-40B4-BE49-F238E27FC236}">
              <a16:creationId xmlns:a16="http://schemas.microsoft.com/office/drawing/2014/main" id="{AC429494-2E63-4B1D-8E87-1D7FACF18E1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4" name="PoljeZBesedilom 743">
          <a:extLst>
            <a:ext uri="{FF2B5EF4-FFF2-40B4-BE49-F238E27FC236}">
              <a16:creationId xmlns:a16="http://schemas.microsoft.com/office/drawing/2014/main" id="{BD679EFA-9518-4067-96CC-E7281640D63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5" name="PoljeZBesedilom 744">
          <a:extLst>
            <a:ext uri="{FF2B5EF4-FFF2-40B4-BE49-F238E27FC236}">
              <a16:creationId xmlns:a16="http://schemas.microsoft.com/office/drawing/2014/main" id="{F690CC93-CFB6-4166-A0EF-B7D7A2A3C47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6" name="PoljeZBesedilom 745">
          <a:extLst>
            <a:ext uri="{FF2B5EF4-FFF2-40B4-BE49-F238E27FC236}">
              <a16:creationId xmlns:a16="http://schemas.microsoft.com/office/drawing/2014/main" id="{EEE03AE6-D1BF-40AB-B748-9D102705569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7" name="PoljeZBesedilom 746">
          <a:extLst>
            <a:ext uri="{FF2B5EF4-FFF2-40B4-BE49-F238E27FC236}">
              <a16:creationId xmlns:a16="http://schemas.microsoft.com/office/drawing/2014/main" id="{49974852-E143-44AC-953B-FD0D9BFC173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8" name="PoljeZBesedilom 747">
          <a:extLst>
            <a:ext uri="{FF2B5EF4-FFF2-40B4-BE49-F238E27FC236}">
              <a16:creationId xmlns:a16="http://schemas.microsoft.com/office/drawing/2014/main" id="{A5F30DD9-7AA5-46DC-A70D-A8533F216FA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9" name="PoljeZBesedilom 748">
          <a:extLst>
            <a:ext uri="{FF2B5EF4-FFF2-40B4-BE49-F238E27FC236}">
              <a16:creationId xmlns:a16="http://schemas.microsoft.com/office/drawing/2014/main" id="{4AD20942-AC09-40D0-BE10-94D1228EE67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0" name="PoljeZBesedilom 749">
          <a:extLst>
            <a:ext uri="{FF2B5EF4-FFF2-40B4-BE49-F238E27FC236}">
              <a16:creationId xmlns:a16="http://schemas.microsoft.com/office/drawing/2014/main" id="{DD17868F-602B-41CB-B7C4-3761B479423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1" name="PoljeZBesedilom 750">
          <a:extLst>
            <a:ext uri="{FF2B5EF4-FFF2-40B4-BE49-F238E27FC236}">
              <a16:creationId xmlns:a16="http://schemas.microsoft.com/office/drawing/2014/main" id="{FE67630E-8134-4C1F-93FD-84F2745AE26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2" name="PoljeZBesedilom 751">
          <a:extLst>
            <a:ext uri="{FF2B5EF4-FFF2-40B4-BE49-F238E27FC236}">
              <a16:creationId xmlns:a16="http://schemas.microsoft.com/office/drawing/2014/main" id="{2DC505A8-8BCD-47C4-8946-94E450F8D35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3" name="PoljeZBesedilom 752">
          <a:extLst>
            <a:ext uri="{FF2B5EF4-FFF2-40B4-BE49-F238E27FC236}">
              <a16:creationId xmlns:a16="http://schemas.microsoft.com/office/drawing/2014/main" id="{813646AA-DEC5-4AD0-8D66-4872D7A397F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4" name="PoljeZBesedilom 753">
          <a:extLst>
            <a:ext uri="{FF2B5EF4-FFF2-40B4-BE49-F238E27FC236}">
              <a16:creationId xmlns:a16="http://schemas.microsoft.com/office/drawing/2014/main" id="{038096C7-12E6-461B-85D2-9217BBF0F3C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5" name="PoljeZBesedilom 754">
          <a:extLst>
            <a:ext uri="{FF2B5EF4-FFF2-40B4-BE49-F238E27FC236}">
              <a16:creationId xmlns:a16="http://schemas.microsoft.com/office/drawing/2014/main" id="{E010AC0F-14DB-4863-AA40-4D4050BCE68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6" name="PoljeZBesedilom 755">
          <a:extLst>
            <a:ext uri="{FF2B5EF4-FFF2-40B4-BE49-F238E27FC236}">
              <a16:creationId xmlns:a16="http://schemas.microsoft.com/office/drawing/2014/main" id="{DACF95BF-C0EC-49BA-BBAE-A9CA33C957D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7" name="PoljeZBesedilom 756">
          <a:extLst>
            <a:ext uri="{FF2B5EF4-FFF2-40B4-BE49-F238E27FC236}">
              <a16:creationId xmlns:a16="http://schemas.microsoft.com/office/drawing/2014/main" id="{ECAC97EB-A45A-49B7-BCEF-6772955A987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8" name="PoljeZBesedilom 757">
          <a:extLst>
            <a:ext uri="{FF2B5EF4-FFF2-40B4-BE49-F238E27FC236}">
              <a16:creationId xmlns:a16="http://schemas.microsoft.com/office/drawing/2014/main" id="{A3390926-AB29-4093-826C-71AAA175D32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9" name="PoljeZBesedilom 758">
          <a:extLst>
            <a:ext uri="{FF2B5EF4-FFF2-40B4-BE49-F238E27FC236}">
              <a16:creationId xmlns:a16="http://schemas.microsoft.com/office/drawing/2014/main" id="{0E456E4D-0FE1-41CA-90F7-17F4ADD68D2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0" name="PoljeZBesedilom 759">
          <a:extLst>
            <a:ext uri="{FF2B5EF4-FFF2-40B4-BE49-F238E27FC236}">
              <a16:creationId xmlns:a16="http://schemas.microsoft.com/office/drawing/2014/main" id="{827DB23D-485E-4E98-B15A-F559B88D787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761" name="PoljeZBesedilom 760">
          <a:extLst>
            <a:ext uri="{FF2B5EF4-FFF2-40B4-BE49-F238E27FC236}">
              <a16:creationId xmlns:a16="http://schemas.microsoft.com/office/drawing/2014/main" id="{A6867954-1BC3-4485-A24B-BB9469A3FC3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762" name="PoljeZBesedilom 761">
          <a:extLst>
            <a:ext uri="{FF2B5EF4-FFF2-40B4-BE49-F238E27FC236}">
              <a16:creationId xmlns:a16="http://schemas.microsoft.com/office/drawing/2014/main" id="{B39AA481-2C9A-4129-B179-D97B3DB1FAE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763" name="PoljeZBesedilom 762">
          <a:extLst>
            <a:ext uri="{FF2B5EF4-FFF2-40B4-BE49-F238E27FC236}">
              <a16:creationId xmlns:a16="http://schemas.microsoft.com/office/drawing/2014/main" id="{7057E14E-EC17-4F30-8E1F-271D92DC1B1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4" name="PoljeZBesedilom 763">
          <a:extLst>
            <a:ext uri="{FF2B5EF4-FFF2-40B4-BE49-F238E27FC236}">
              <a16:creationId xmlns:a16="http://schemas.microsoft.com/office/drawing/2014/main" id="{F4EC06EE-6B04-424C-A90B-8C4A1A00611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5" name="PoljeZBesedilom 764">
          <a:extLst>
            <a:ext uri="{FF2B5EF4-FFF2-40B4-BE49-F238E27FC236}">
              <a16:creationId xmlns:a16="http://schemas.microsoft.com/office/drawing/2014/main" id="{D2A08042-6F44-45EA-BE47-85440928F8F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6" name="PoljeZBesedilom 765">
          <a:extLst>
            <a:ext uri="{FF2B5EF4-FFF2-40B4-BE49-F238E27FC236}">
              <a16:creationId xmlns:a16="http://schemas.microsoft.com/office/drawing/2014/main" id="{29EF73F4-EE1E-4C02-A85A-4F364DA9060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7" name="PoljeZBesedilom 766">
          <a:extLst>
            <a:ext uri="{FF2B5EF4-FFF2-40B4-BE49-F238E27FC236}">
              <a16:creationId xmlns:a16="http://schemas.microsoft.com/office/drawing/2014/main" id="{69CC1086-679E-49E9-824F-CE5069B5638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8" name="PoljeZBesedilom 767">
          <a:extLst>
            <a:ext uri="{FF2B5EF4-FFF2-40B4-BE49-F238E27FC236}">
              <a16:creationId xmlns:a16="http://schemas.microsoft.com/office/drawing/2014/main" id="{45C141EF-4B84-4907-B541-949AC76B1D1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9" name="PoljeZBesedilom 768">
          <a:extLst>
            <a:ext uri="{FF2B5EF4-FFF2-40B4-BE49-F238E27FC236}">
              <a16:creationId xmlns:a16="http://schemas.microsoft.com/office/drawing/2014/main" id="{00F97222-5F61-4727-968D-4BC73DA591E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0" name="PoljeZBesedilom 769">
          <a:extLst>
            <a:ext uri="{FF2B5EF4-FFF2-40B4-BE49-F238E27FC236}">
              <a16:creationId xmlns:a16="http://schemas.microsoft.com/office/drawing/2014/main" id="{31387630-7875-4B9C-B19F-7E97F09D72E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1" name="PoljeZBesedilom 770">
          <a:extLst>
            <a:ext uri="{FF2B5EF4-FFF2-40B4-BE49-F238E27FC236}">
              <a16:creationId xmlns:a16="http://schemas.microsoft.com/office/drawing/2014/main" id="{78EADC92-9DBE-4C4F-B72C-CBFF5FC726D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2" name="PoljeZBesedilom 771">
          <a:extLst>
            <a:ext uri="{FF2B5EF4-FFF2-40B4-BE49-F238E27FC236}">
              <a16:creationId xmlns:a16="http://schemas.microsoft.com/office/drawing/2014/main" id="{3307BB8C-410F-4D5D-8530-F0E24733529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3" name="PoljeZBesedilom 772">
          <a:extLst>
            <a:ext uri="{FF2B5EF4-FFF2-40B4-BE49-F238E27FC236}">
              <a16:creationId xmlns:a16="http://schemas.microsoft.com/office/drawing/2014/main" id="{EF5734C5-A8BF-4439-9D50-F49ED220814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4" name="PoljeZBesedilom 773">
          <a:extLst>
            <a:ext uri="{FF2B5EF4-FFF2-40B4-BE49-F238E27FC236}">
              <a16:creationId xmlns:a16="http://schemas.microsoft.com/office/drawing/2014/main" id="{5974D10B-1A65-48D5-B8B7-C7A1EC7D587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5" name="PoljeZBesedilom 774">
          <a:extLst>
            <a:ext uri="{FF2B5EF4-FFF2-40B4-BE49-F238E27FC236}">
              <a16:creationId xmlns:a16="http://schemas.microsoft.com/office/drawing/2014/main" id="{D8D0110B-DAF1-4B1C-A446-37557F81DB9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6" name="PoljeZBesedilom 775">
          <a:extLst>
            <a:ext uri="{FF2B5EF4-FFF2-40B4-BE49-F238E27FC236}">
              <a16:creationId xmlns:a16="http://schemas.microsoft.com/office/drawing/2014/main" id="{EE1439A2-281F-4F4B-8C9A-6D8BA3E8426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7" name="PoljeZBesedilom 776">
          <a:extLst>
            <a:ext uri="{FF2B5EF4-FFF2-40B4-BE49-F238E27FC236}">
              <a16:creationId xmlns:a16="http://schemas.microsoft.com/office/drawing/2014/main" id="{BFA6F076-389B-4E8E-9EAE-39602B98840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8" name="PoljeZBesedilom 777">
          <a:extLst>
            <a:ext uri="{FF2B5EF4-FFF2-40B4-BE49-F238E27FC236}">
              <a16:creationId xmlns:a16="http://schemas.microsoft.com/office/drawing/2014/main" id="{CA5634C2-DF2A-4077-AE8C-730FED91F70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9" name="PoljeZBesedilom 778">
          <a:extLst>
            <a:ext uri="{FF2B5EF4-FFF2-40B4-BE49-F238E27FC236}">
              <a16:creationId xmlns:a16="http://schemas.microsoft.com/office/drawing/2014/main" id="{6E26E4AD-7CC3-4029-B952-3D422D630F8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0" name="PoljeZBesedilom 779">
          <a:extLst>
            <a:ext uri="{FF2B5EF4-FFF2-40B4-BE49-F238E27FC236}">
              <a16:creationId xmlns:a16="http://schemas.microsoft.com/office/drawing/2014/main" id="{FDFFC3E6-1590-48F7-8C91-BA9DE50C99F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1" name="PoljeZBesedilom 780">
          <a:extLst>
            <a:ext uri="{FF2B5EF4-FFF2-40B4-BE49-F238E27FC236}">
              <a16:creationId xmlns:a16="http://schemas.microsoft.com/office/drawing/2014/main" id="{4992ABD0-1EAD-4B3D-A43C-36AC935C3A1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2" name="PoljeZBesedilom 781">
          <a:extLst>
            <a:ext uri="{FF2B5EF4-FFF2-40B4-BE49-F238E27FC236}">
              <a16:creationId xmlns:a16="http://schemas.microsoft.com/office/drawing/2014/main" id="{9F9C665A-3A5B-442B-9538-75F44808DC4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3" name="PoljeZBesedilom 782">
          <a:extLst>
            <a:ext uri="{FF2B5EF4-FFF2-40B4-BE49-F238E27FC236}">
              <a16:creationId xmlns:a16="http://schemas.microsoft.com/office/drawing/2014/main" id="{92C6485D-0C3E-451C-BB8D-1CB976C2908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4" name="PoljeZBesedilom 783">
          <a:extLst>
            <a:ext uri="{FF2B5EF4-FFF2-40B4-BE49-F238E27FC236}">
              <a16:creationId xmlns:a16="http://schemas.microsoft.com/office/drawing/2014/main" id="{9118D31E-D842-4554-8666-E03431FCF3F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5" name="PoljeZBesedilom 784">
          <a:extLst>
            <a:ext uri="{FF2B5EF4-FFF2-40B4-BE49-F238E27FC236}">
              <a16:creationId xmlns:a16="http://schemas.microsoft.com/office/drawing/2014/main" id="{BDF6A723-E212-47CE-97F9-78F61B730CA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6" name="PoljeZBesedilom 785">
          <a:extLst>
            <a:ext uri="{FF2B5EF4-FFF2-40B4-BE49-F238E27FC236}">
              <a16:creationId xmlns:a16="http://schemas.microsoft.com/office/drawing/2014/main" id="{057E2867-239C-4A1B-930D-8353BBF53D4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7" name="PoljeZBesedilom 786">
          <a:extLst>
            <a:ext uri="{FF2B5EF4-FFF2-40B4-BE49-F238E27FC236}">
              <a16:creationId xmlns:a16="http://schemas.microsoft.com/office/drawing/2014/main" id="{6FC8F47F-F88D-45C1-98CB-61F69B250AA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788" name="PoljeZBesedilom 787">
          <a:extLst>
            <a:ext uri="{FF2B5EF4-FFF2-40B4-BE49-F238E27FC236}">
              <a16:creationId xmlns:a16="http://schemas.microsoft.com/office/drawing/2014/main" id="{FE0DEADD-DCB6-4850-8682-B85E37DD3C5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789" name="PoljeZBesedilom 788">
          <a:extLst>
            <a:ext uri="{FF2B5EF4-FFF2-40B4-BE49-F238E27FC236}">
              <a16:creationId xmlns:a16="http://schemas.microsoft.com/office/drawing/2014/main" id="{EDDEE847-0959-4BA0-A8D8-BCF54C408C1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0" name="PoljeZBesedilom 789">
          <a:extLst>
            <a:ext uri="{FF2B5EF4-FFF2-40B4-BE49-F238E27FC236}">
              <a16:creationId xmlns:a16="http://schemas.microsoft.com/office/drawing/2014/main" id="{522D16BF-7C5B-4490-A0BE-487FBFC1E2B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1" name="PoljeZBesedilom 790">
          <a:extLst>
            <a:ext uri="{FF2B5EF4-FFF2-40B4-BE49-F238E27FC236}">
              <a16:creationId xmlns:a16="http://schemas.microsoft.com/office/drawing/2014/main" id="{3F079F44-B463-4B85-9F8A-D238C59DBAA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2" name="PoljeZBesedilom 791">
          <a:extLst>
            <a:ext uri="{FF2B5EF4-FFF2-40B4-BE49-F238E27FC236}">
              <a16:creationId xmlns:a16="http://schemas.microsoft.com/office/drawing/2014/main" id="{AA6B1485-8F14-472F-B939-58D038E0EC3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3" name="PoljeZBesedilom 792">
          <a:extLst>
            <a:ext uri="{FF2B5EF4-FFF2-40B4-BE49-F238E27FC236}">
              <a16:creationId xmlns:a16="http://schemas.microsoft.com/office/drawing/2014/main" id="{1B9871E7-9595-49E1-B14D-48B19C8006F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4" name="PoljeZBesedilom 793">
          <a:extLst>
            <a:ext uri="{FF2B5EF4-FFF2-40B4-BE49-F238E27FC236}">
              <a16:creationId xmlns:a16="http://schemas.microsoft.com/office/drawing/2014/main" id="{46DD7C60-689B-4A0E-B8FE-28AC95568D9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5" name="PoljeZBesedilom 794">
          <a:extLst>
            <a:ext uri="{FF2B5EF4-FFF2-40B4-BE49-F238E27FC236}">
              <a16:creationId xmlns:a16="http://schemas.microsoft.com/office/drawing/2014/main" id="{D4CA2020-47BD-406C-B8DB-3E8677BFE6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6" name="PoljeZBesedilom 795">
          <a:extLst>
            <a:ext uri="{FF2B5EF4-FFF2-40B4-BE49-F238E27FC236}">
              <a16:creationId xmlns:a16="http://schemas.microsoft.com/office/drawing/2014/main" id="{6E8A67E2-2D9A-4F9C-9479-48AD5D1869A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7" name="PoljeZBesedilom 796">
          <a:extLst>
            <a:ext uri="{FF2B5EF4-FFF2-40B4-BE49-F238E27FC236}">
              <a16:creationId xmlns:a16="http://schemas.microsoft.com/office/drawing/2014/main" id="{A52B74C2-7FB9-46DC-85DD-81467E5ACCC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8" name="PoljeZBesedilom 797">
          <a:extLst>
            <a:ext uri="{FF2B5EF4-FFF2-40B4-BE49-F238E27FC236}">
              <a16:creationId xmlns:a16="http://schemas.microsoft.com/office/drawing/2014/main" id="{1A76FB02-BFD4-469E-A386-8958596E1E5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9" name="PoljeZBesedilom 798">
          <a:extLst>
            <a:ext uri="{FF2B5EF4-FFF2-40B4-BE49-F238E27FC236}">
              <a16:creationId xmlns:a16="http://schemas.microsoft.com/office/drawing/2014/main" id="{0028C24A-9A89-469D-8FC2-0BF79F80108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0" name="PoljeZBesedilom 799">
          <a:extLst>
            <a:ext uri="{FF2B5EF4-FFF2-40B4-BE49-F238E27FC236}">
              <a16:creationId xmlns:a16="http://schemas.microsoft.com/office/drawing/2014/main" id="{FCB37889-A59C-4885-8DE9-0888124C0DC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1" name="PoljeZBesedilom 800">
          <a:extLst>
            <a:ext uri="{FF2B5EF4-FFF2-40B4-BE49-F238E27FC236}">
              <a16:creationId xmlns:a16="http://schemas.microsoft.com/office/drawing/2014/main" id="{D610FA31-C632-4A07-8FCA-400243B8C4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2" name="PoljeZBesedilom 801">
          <a:extLst>
            <a:ext uri="{FF2B5EF4-FFF2-40B4-BE49-F238E27FC236}">
              <a16:creationId xmlns:a16="http://schemas.microsoft.com/office/drawing/2014/main" id="{E45AA6C1-44A1-416E-A29F-1939268286B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3" name="PoljeZBesedilom 802">
          <a:extLst>
            <a:ext uri="{FF2B5EF4-FFF2-40B4-BE49-F238E27FC236}">
              <a16:creationId xmlns:a16="http://schemas.microsoft.com/office/drawing/2014/main" id="{F5695662-4477-4E39-AADE-A7685967D5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4" name="PoljeZBesedilom 803">
          <a:extLst>
            <a:ext uri="{FF2B5EF4-FFF2-40B4-BE49-F238E27FC236}">
              <a16:creationId xmlns:a16="http://schemas.microsoft.com/office/drawing/2014/main" id="{12E7A8EC-7724-4547-B11C-E59D02AE995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5" name="PoljeZBesedilom 804">
          <a:extLst>
            <a:ext uri="{FF2B5EF4-FFF2-40B4-BE49-F238E27FC236}">
              <a16:creationId xmlns:a16="http://schemas.microsoft.com/office/drawing/2014/main" id="{71E067BF-374C-45C6-A815-35428C5BD23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6" name="PoljeZBesedilom 805">
          <a:extLst>
            <a:ext uri="{FF2B5EF4-FFF2-40B4-BE49-F238E27FC236}">
              <a16:creationId xmlns:a16="http://schemas.microsoft.com/office/drawing/2014/main" id="{069957EF-3C94-4E21-A4E4-8ED15C695F2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7" name="PoljeZBesedilom 806">
          <a:extLst>
            <a:ext uri="{FF2B5EF4-FFF2-40B4-BE49-F238E27FC236}">
              <a16:creationId xmlns:a16="http://schemas.microsoft.com/office/drawing/2014/main" id="{CB0E465F-0C5D-4226-9C30-6B6FDC39FA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8" name="PoljeZBesedilom 807">
          <a:extLst>
            <a:ext uri="{FF2B5EF4-FFF2-40B4-BE49-F238E27FC236}">
              <a16:creationId xmlns:a16="http://schemas.microsoft.com/office/drawing/2014/main" id="{5B173DEC-0CBD-424F-A64F-9B2B10181A9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9" name="PoljeZBesedilom 808">
          <a:extLst>
            <a:ext uri="{FF2B5EF4-FFF2-40B4-BE49-F238E27FC236}">
              <a16:creationId xmlns:a16="http://schemas.microsoft.com/office/drawing/2014/main" id="{4D3863B0-7BF5-4015-A2F6-04F441115F7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0" name="PoljeZBesedilom 809">
          <a:extLst>
            <a:ext uri="{FF2B5EF4-FFF2-40B4-BE49-F238E27FC236}">
              <a16:creationId xmlns:a16="http://schemas.microsoft.com/office/drawing/2014/main" id="{559FC73D-9E0E-4384-B928-9AE2BD0DC0E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1" name="PoljeZBesedilom 810">
          <a:extLst>
            <a:ext uri="{FF2B5EF4-FFF2-40B4-BE49-F238E27FC236}">
              <a16:creationId xmlns:a16="http://schemas.microsoft.com/office/drawing/2014/main" id="{BFE70902-64EF-4304-876B-A08FE130707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2" name="PoljeZBesedilom 811">
          <a:extLst>
            <a:ext uri="{FF2B5EF4-FFF2-40B4-BE49-F238E27FC236}">
              <a16:creationId xmlns:a16="http://schemas.microsoft.com/office/drawing/2014/main" id="{6F78A16E-75FE-4717-96FE-AAF0E02DE56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3" name="PoljeZBesedilom 812">
          <a:extLst>
            <a:ext uri="{FF2B5EF4-FFF2-40B4-BE49-F238E27FC236}">
              <a16:creationId xmlns:a16="http://schemas.microsoft.com/office/drawing/2014/main" id="{D3B8FAA0-C338-493B-B53D-B153AF96871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4" name="PoljeZBesedilom 813">
          <a:extLst>
            <a:ext uri="{FF2B5EF4-FFF2-40B4-BE49-F238E27FC236}">
              <a16:creationId xmlns:a16="http://schemas.microsoft.com/office/drawing/2014/main" id="{3C204986-CF0C-4140-8857-1AAD283A380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5" name="PoljeZBesedilom 814">
          <a:extLst>
            <a:ext uri="{FF2B5EF4-FFF2-40B4-BE49-F238E27FC236}">
              <a16:creationId xmlns:a16="http://schemas.microsoft.com/office/drawing/2014/main" id="{924A97A0-D9DF-4B7A-83EC-200C11E4FD8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6" name="PoljeZBesedilom 815">
          <a:extLst>
            <a:ext uri="{FF2B5EF4-FFF2-40B4-BE49-F238E27FC236}">
              <a16:creationId xmlns:a16="http://schemas.microsoft.com/office/drawing/2014/main" id="{883FAD0F-6003-4CA5-BF60-FCB4D1B5E70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7" name="PoljeZBesedilom 816">
          <a:extLst>
            <a:ext uri="{FF2B5EF4-FFF2-40B4-BE49-F238E27FC236}">
              <a16:creationId xmlns:a16="http://schemas.microsoft.com/office/drawing/2014/main" id="{83277BF6-F5D6-419D-B8B9-58E9AC5049A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8" name="PoljeZBesedilom 817">
          <a:extLst>
            <a:ext uri="{FF2B5EF4-FFF2-40B4-BE49-F238E27FC236}">
              <a16:creationId xmlns:a16="http://schemas.microsoft.com/office/drawing/2014/main" id="{4F0CC2EF-9128-4BA4-B35F-1C22FF8A350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9" name="PoljeZBesedilom 818">
          <a:extLst>
            <a:ext uri="{FF2B5EF4-FFF2-40B4-BE49-F238E27FC236}">
              <a16:creationId xmlns:a16="http://schemas.microsoft.com/office/drawing/2014/main" id="{19C1E19F-AD6A-40DB-BBE8-B6FB52C87DB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0" name="PoljeZBesedilom 819">
          <a:extLst>
            <a:ext uri="{FF2B5EF4-FFF2-40B4-BE49-F238E27FC236}">
              <a16:creationId xmlns:a16="http://schemas.microsoft.com/office/drawing/2014/main" id="{AE3867A9-BFFD-4AF3-BB82-96A38391C07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1" name="PoljeZBesedilom 820">
          <a:extLst>
            <a:ext uri="{FF2B5EF4-FFF2-40B4-BE49-F238E27FC236}">
              <a16:creationId xmlns:a16="http://schemas.microsoft.com/office/drawing/2014/main" id="{769B9BEB-1112-4053-ABA4-BB66EBA1387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2" name="PoljeZBesedilom 821">
          <a:extLst>
            <a:ext uri="{FF2B5EF4-FFF2-40B4-BE49-F238E27FC236}">
              <a16:creationId xmlns:a16="http://schemas.microsoft.com/office/drawing/2014/main" id="{6F98C9B9-0428-4368-8CF7-0A830748173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3" name="PoljeZBesedilom 822">
          <a:extLst>
            <a:ext uri="{FF2B5EF4-FFF2-40B4-BE49-F238E27FC236}">
              <a16:creationId xmlns:a16="http://schemas.microsoft.com/office/drawing/2014/main" id="{5462441C-8D7C-47E7-B0A1-BD45006FBE0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4" name="PoljeZBesedilom 823">
          <a:extLst>
            <a:ext uri="{FF2B5EF4-FFF2-40B4-BE49-F238E27FC236}">
              <a16:creationId xmlns:a16="http://schemas.microsoft.com/office/drawing/2014/main" id="{D748D193-214D-443E-BEFC-F68FEB52848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5" name="PoljeZBesedilom 824">
          <a:extLst>
            <a:ext uri="{FF2B5EF4-FFF2-40B4-BE49-F238E27FC236}">
              <a16:creationId xmlns:a16="http://schemas.microsoft.com/office/drawing/2014/main" id="{0E9D6F42-0E5E-4D23-AE89-1D85D98E63B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6" name="PoljeZBesedilom 825">
          <a:extLst>
            <a:ext uri="{FF2B5EF4-FFF2-40B4-BE49-F238E27FC236}">
              <a16:creationId xmlns:a16="http://schemas.microsoft.com/office/drawing/2014/main" id="{1187E736-5AE4-43B6-B13B-BEF3FC788D0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7" name="PoljeZBesedilom 826">
          <a:extLst>
            <a:ext uri="{FF2B5EF4-FFF2-40B4-BE49-F238E27FC236}">
              <a16:creationId xmlns:a16="http://schemas.microsoft.com/office/drawing/2014/main" id="{9FED3A99-4482-4586-8C87-A425F124CCA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8" name="PoljeZBesedilom 827">
          <a:extLst>
            <a:ext uri="{FF2B5EF4-FFF2-40B4-BE49-F238E27FC236}">
              <a16:creationId xmlns:a16="http://schemas.microsoft.com/office/drawing/2014/main" id="{0F3B2EAB-4860-4C9E-BEC4-1091E0887C1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9" name="PoljeZBesedilom 828">
          <a:extLst>
            <a:ext uri="{FF2B5EF4-FFF2-40B4-BE49-F238E27FC236}">
              <a16:creationId xmlns:a16="http://schemas.microsoft.com/office/drawing/2014/main" id="{979CD27F-73A9-479C-B804-8983E536139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0" name="PoljeZBesedilom 829">
          <a:extLst>
            <a:ext uri="{FF2B5EF4-FFF2-40B4-BE49-F238E27FC236}">
              <a16:creationId xmlns:a16="http://schemas.microsoft.com/office/drawing/2014/main" id="{BB6C6E46-7936-45FA-B579-4937C0F79F0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1" name="PoljeZBesedilom 830">
          <a:extLst>
            <a:ext uri="{FF2B5EF4-FFF2-40B4-BE49-F238E27FC236}">
              <a16:creationId xmlns:a16="http://schemas.microsoft.com/office/drawing/2014/main" id="{F54536AA-23BD-405B-86E6-AF4E9445A55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2" name="PoljeZBesedilom 831">
          <a:extLst>
            <a:ext uri="{FF2B5EF4-FFF2-40B4-BE49-F238E27FC236}">
              <a16:creationId xmlns:a16="http://schemas.microsoft.com/office/drawing/2014/main" id="{97C2AD9B-8060-4F4B-A40C-7A078759420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3" name="PoljeZBesedilom 832">
          <a:extLst>
            <a:ext uri="{FF2B5EF4-FFF2-40B4-BE49-F238E27FC236}">
              <a16:creationId xmlns:a16="http://schemas.microsoft.com/office/drawing/2014/main" id="{94B178F5-8F37-4160-879E-B38B9C38B84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4" name="PoljeZBesedilom 833">
          <a:extLst>
            <a:ext uri="{FF2B5EF4-FFF2-40B4-BE49-F238E27FC236}">
              <a16:creationId xmlns:a16="http://schemas.microsoft.com/office/drawing/2014/main" id="{EDAB13E1-909A-4B55-B031-B55370C14BD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5" name="PoljeZBesedilom 834">
          <a:extLst>
            <a:ext uri="{FF2B5EF4-FFF2-40B4-BE49-F238E27FC236}">
              <a16:creationId xmlns:a16="http://schemas.microsoft.com/office/drawing/2014/main" id="{D6FFE4A7-06B7-4A78-B875-1C1641185A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6" name="PoljeZBesedilom 835">
          <a:extLst>
            <a:ext uri="{FF2B5EF4-FFF2-40B4-BE49-F238E27FC236}">
              <a16:creationId xmlns:a16="http://schemas.microsoft.com/office/drawing/2014/main" id="{FAEB8396-7735-409B-B802-C98FCEC2058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7" name="PoljeZBesedilom 836">
          <a:extLst>
            <a:ext uri="{FF2B5EF4-FFF2-40B4-BE49-F238E27FC236}">
              <a16:creationId xmlns:a16="http://schemas.microsoft.com/office/drawing/2014/main" id="{96A7C84E-37E5-46EE-9757-06A49AC756A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38" name="PoljeZBesedilom 837">
          <a:extLst>
            <a:ext uri="{FF2B5EF4-FFF2-40B4-BE49-F238E27FC236}">
              <a16:creationId xmlns:a16="http://schemas.microsoft.com/office/drawing/2014/main" id="{B38D9F2F-ABEC-47A5-9323-9AF76F0795D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39" name="PoljeZBesedilom 838">
          <a:extLst>
            <a:ext uri="{FF2B5EF4-FFF2-40B4-BE49-F238E27FC236}">
              <a16:creationId xmlns:a16="http://schemas.microsoft.com/office/drawing/2014/main" id="{1FF7F28D-545A-4F66-95DB-B692837CF7A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0" name="PoljeZBesedilom 839">
          <a:extLst>
            <a:ext uri="{FF2B5EF4-FFF2-40B4-BE49-F238E27FC236}">
              <a16:creationId xmlns:a16="http://schemas.microsoft.com/office/drawing/2014/main" id="{C82A14C3-12F1-417B-999A-B1B8C406417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1" name="PoljeZBesedilom 840">
          <a:extLst>
            <a:ext uri="{FF2B5EF4-FFF2-40B4-BE49-F238E27FC236}">
              <a16:creationId xmlns:a16="http://schemas.microsoft.com/office/drawing/2014/main" id="{115A9D46-BBBE-4C24-B1F6-F0525B84D4A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2" name="PoljeZBesedilom 841">
          <a:extLst>
            <a:ext uri="{FF2B5EF4-FFF2-40B4-BE49-F238E27FC236}">
              <a16:creationId xmlns:a16="http://schemas.microsoft.com/office/drawing/2014/main" id="{A8A51219-0ED9-4EB4-A2AB-D106AC62934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43" name="PoljeZBesedilom 842">
          <a:extLst>
            <a:ext uri="{FF2B5EF4-FFF2-40B4-BE49-F238E27FC236}">
              <a16:creationId xmlns:a16="http://schemas.microsoft.com/office/drawing/2014/main" id="{2228587F-7E05-4779-BA0A-E33855D98D5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44" name="PoljeZBesedilom 843">
          <a:extLst>
            <a:ext uri="{FF2B5EF4-FFF2-40B4-BE49-F238E27FC236}">
              <a16:creationId xmlns:a16="http://schemas.microsoft.com/office/drawing/2014/main" id="{C6F1CDB7-3F77-4B77-B992-3DBCEFE8218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45" name="PoljeZBesedilom 844">
          <a:extLst>
            <a:ext uri="{FF2B5EF4-FFF2-40B4-BE49-F238E27FC236}">
              <a16:creationId xmlns:a16="http://schemas.microsoft.com/office/drawing/2014/main" id="{32E58647-7D63-4975-BD34-F1EC5F3F93E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46" name="PoljeZBesedilom 845">
          <a:extLst>
            <a:ext uri="{FF2B5EF4-FFF2-40B4-BE49-F238E27FC236}">
              <a16:creationId xmlns:a16="http://schemas.microsoft.com/office/drawing/2014/main" id="{7814DDD3-290C-4B10-86FB-F0B14E46EE5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7" name="PoljeZBesedilom 846">
          <a:extLst>
            <a:ext uri="{FF2B5EF4-FFF2-40B4-BE49-F238E27FC236}">
              <a16:creationId xmlns:a16="http://schemas.microsoft.com/office/drawing/2014/main" id="{6986BD01-8B91-4EC7-AB93-08D9F216C47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8" name="PoljeZBesedilom 847">
          <a:extLst>
            <a:ext uri="{FF2B5EF4-FFF2-40B4-BE49-F238E27FC236}">
              <a16:creationId xmlns:a16="http://schemas.microsoft.com/office/drawing/2014/main" id="{3EAB83B0-E008-4BA5-ACCB-823EB0E461A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9" name="PoljeZBesedilom 848">
          <a:extLst>
            <a:ext uri="{FF2B5EF4-FFF2-40B4-BE49-F238E27FC236}">
              <a16:creationId xmlns:a16="http://schemas.microsoft.com/office/drawing/2014/main" id="{5F0FF0CF-7CB8-433B-95F4-A0AE01FC0E4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0" name="PoljeZBesedilom 849">
          <a:extLst>
            <a:ext uri="{FF2B5EF4-FFF2-40B4-BE49-F238E27FC236}">
              <a16:creationId xmlns:a16="http://schemas.microsoft.com/office/drawing/2014/main" id="{EC276110-E095-40B3-896C-605407E223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1" name="PoljeZBesedilom 850">
          <a:extLst>
            <a:ext uri="{FF2B5EF4-FFF2-40B4-BE49-F238E27FC236}">
              <a16:creationId xmlns:a16="http://schemas.microsoft.com/office/drawing/2014/main" id="{96B2F629-A3A3-4EBB-ABEE-B62371C1F98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2" name="PoljeZBesedilom 851">
          <a:extLst>
            <a:ext uri="{FF2B5EF4-FFF2-40B4-BE49-F238E27FC236}">
              <a16:creationId xmlns:a16="http://schemas.microsoft.com/office/drawing/2014/main" id="{49CADA33-C619-452A-84C8-C5EF34E0AA0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3" name="PoljeZBesedilom 852">
          <a:extLst>
            <a:ext uri="{FF2B5EF4-FFF2-40B4-BE49-F238E27FC236}">
              <a16:creationId xmlns:a16="http://schemas.microsoft.com/office/drawing/2014/main" id="{FE9EF2A7-4E53-4D3B-8BC1-3E71B189174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4" name="PoljeZBesedilom 853">
          <a:extLst>
            <a:ext uri="{FF2B5EF4-FFF2-40B4-BE49-F238E27FC236}">
              <a16:creationId xmlns:a16="http://schemas.microsoft.com/office/drawing/2014/main" id="{81230AAF-B0BB-482B-95AF-6B52E5CC89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5" name="PoljeZBesedilom 854">
          <a:extLst>
            <a:ext uri="{FF2B5EF4-FFF2-40B4-BE49-F238E27FC236}">
              <a16:creationId xmlns:a16="http://schemas.microsoft.com/office/drawing/2014/main" id="{1DD025B3-7AA7-4B51-BE5F-80C0051E94F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6" name="PoljeZBesedilom 855">
          <a:extLst>
            <a:ext uri="{FF2B5EF4-FFF2-40B4-BE49-F238E27FC236}">
              <a16:creationId xmlns:a16="http://schemas.microsoft.com/office/drawing/2014/main" id="{5986CA6C-CD7E-4DEE-AFA1-91391200029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7" name="PoljeZBesedilom 856">
          <a:extLst>
            <a:ext uri="{FF2B5EF4-FFF2-40B4-BE49-F238E27FC236}">
              <a16:creationId xmlns:a16="http://schemas.microsoft.com/office/drawing/2014/main" id="{76619844-D249-4782-921A-E629CF2F702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8" name="PoljeZBesedilom 857">
          <a:extLst>
            <a:ext uri="{FF2B5EF4-FFF2-40B4-BE49-F238E27FC236}">
              <a16:creationId xmlns:a16="http://schemas.microsoft.com/office/drawing/2014/main" id="{0651B574-B86A-4B94-8919-FF666528758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9" name="PoljeZBesedilom 858">
          <a:extLst>
            <a:ext uri="{FF2B5EF4-FFF2-40B4-BE49-F238E27FC236}">
              <a16:creationId xmlns:a16="http://schemas.microsoft.com/office/drawing/2014/main" id="{C50A107B-F2C3-432F-93DF-82EC531F139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0" name="PoljeZBesedilom 859">
          <a:extLst>
            <a:ext uri="{FF2B5EF4-FFF2-40B4-BE49-F238E27FC236}">
              <a16:creationId xmlns:a16="http://schemas.microsoft.com/office/drawing/2014/main" id="{FE0768F7-309B-45FA-A02C-B82948E02C5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1" name="PoljeZBesedilom 860">
          <a:extLst>
            <a:ext uri="{FF2B5EF4-FFF2-40B4-BE49-F238E27FC236}">
              <a16:creationId xmlns:a16="http://schemas.microsoft.com/office/drawing/2014/main" id="{276CBCE8-D7EC-4246-8609-1A6343B5527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2" name="PoljeZBesedilom 861">
          <a:extLst>
            <a:ext uri="{FF2B5EF4-FFF2-40B4-BE49-F238E27FC236}">
              <a16:creationId xmlns:a16="http://schemas.microsoft.com/office/drawing/2014/main" id="{70EE4540-86A9-42ED-A8AC-0FAAC684499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3" name="PoljeZBesedilom 862">
          <a:extLst>
            <a:ext uri="{FF2B5EF4-FFF2-40B4-BE49-F238E27FC236}">
              <a16:creationId xmlns:a16="http://schemas.microsoft.com/office/drawing/2014/main" id="{F8CD7021-5DF8-47B0-8796-7701B99D664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4" name="PoljeZBesedilom 863">
          <a:extLst>
            <a:ext uri="{FF2B5EF4-FFF2-40B4-BE49-F238E27FC236}">
              <a16:creationId xmlns:a16="http://schemas.microsoft.com/office/drawing/2014/main" id="{185E25F3-DE12-459F-A3F6-E98F4EEBDED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5" name="PoljeZBesedilom 864">
          <a:extLst>
            <a:ext uri="{FF2B5EF4-FFF2-40B4-BE49-F238E27FC236}">
              <a16:creationId xmlns:a16="http://schemas.microsoft.com/office/drawing/2014/main" id="{526D3353-C683-4E58-96E3-B2242546604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66" name="PoljeZBesedilom 865">
          <a:extLst>
            <a:ext uri="{FF2B5EF4-FFF2-40B4-BE49-F238E27FC236}">
              <a16:creationId xmlns:a16="http://schemas.microsoft.com/office/drawing/2014/main" id="{23B72441-EE02-4494-9546-13CA43C17206}"/>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7" name="PoljeZBesedilom 866">
          <a:extLst>
            <a:ext uri="{FF2B5EF4-FFF2-40B4-BE49-F238E27FC236}">
              <a16:creationId xmlns:a16="http://schemas.microsoft.com/office/drawing/2014/main" id="{F709255A-FCE6-4A20-B37F-7094A13A384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8" name="PoljeZBesedilom 867">
          <a:extLst>
            <a:ext uri="{FF2B5EF4-FFF2-40B4-BE49-F238E27FC236}">
              <a16:creationId xmlns:a16="http://schemas.microsoft.com/office/drawing/2014/main" id="{81C9BFD0-0B65-45F6-8FBC-0A847869921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9" name="PoljeZBesedilom 868">
          <a:extLst>
            <a:ext uri="{FF2B5EF4-FFF2-40B4-BE49-F238E27FC236}">
              <a16:creationId xmlns:a16="http://schemas.microsoft.com/office/drawing/2014/main" id="{11CE591E-C820-40A7-8236-67B4A607CA6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0" name="PoljeZBesedilom 869">
          <a:extLst>
            <a:ext uri="{FF2B5EF4-FFF2-40B4-BE49-F238E27FC236}">
              <a16:creationId xmlns:a16="http://schemas.microsoft.com/office/drawing/2014/main" id="{211B11A5-C099-48DF-8565-89FF69FE639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1" name="PoljeZBesedilom 870">
          <a:extLst>
            <a:ext uri="{FF2B5EF4-FFF2-40B4-BE49-F238E27FC236}">
              <a16:creationId xmlns:a16="http://schemas.microsoft.com/office/drawing/2014/main" id="{3EE21250-6A5F-4B03-BCA5-13CDA2438E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2" name="PoljeZBesedilom 871">
          <a:extLst>
            <a:ext uri="{FF2B5EF4-FFF2-40B4-BE49-F238E27FC236}">
              <a16:creationId xmlns:a16="http://schemas.microsoft.com/office/drawing/2014/main" id="{7501B0E1-3042-48F2-B89A-C2C19E4EB0D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3" name="PoljeZBesedilom 872">
          <a:extLst>
            <a:ext uri="{FF2B5EF4-FFF2-40B4-BE49-F238E27FC236}">
              <a16:creationId xmlns:a16="http://schemas.microsoft.com/office/drawing/2014/main" id="{1C29B81F-FB73-42B4-B77D-788B5FEABC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4" name="PoljeZBesedilom 873">
          <a:extLst>
            <a:ext uri="{FF2B5EF4-FFF2-40B4-BE49-F238E27FC236}">
              <a16:creationId xmlns:a16="http://schemas.microsoft.com/office/drawing/2014/main" id="{7717658C-57A7-4F8A-813A-A3A67363062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5" name="PoljeZBesedilom 874">
          <a:extLst>
            <a:ext uri="{FF2B5EF4-FFF2-40B4-BE49-F238E27FC236}">
              <a16:creationId xmlns:a16="http://schemas.microsoft.com/office/drawing/2014/main" id="{2CF48AEF-9F72-4060-BCE6-A0FC4251866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6" name="PoljeZBesedilom 875">
          <a:extLst>
            <a:ext uri="{FF2B5EF4-FFF2-40B4-BE49-F238E27FC236}">
              <a16:creationId xmlns:a16="http://schemas.microsoft.com/office/drawing/2014/main" id="{31FF7D49-CEDD-45A2-B331-9BC17560C9D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77" name="PoljeZBesedilom 876">
          <a:extLst>
            <a:ext uri="{FF2B5EF4-FFF2-40B4-BE49-F238E27FC236}">
              <a16:creationId xmlns:a16="http://schemas.microsoft.com/office/drawing/2014/main" id="{F877E0F0-C31F-43CA-AB73-C4D793DF287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78" name="PoljeZBesedilom 877">
          <a:extLst>
            <a:ext uri="{FF2B5EF4-FFF2-40B4-BE49-F238E27FC236}">
              <a16:creationId xmlns:a16="http://schemas.microsoft.com/office/drawing/2014/main" id="{34F9072A-3F96-42B7-A4D7-367E650E324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9" name="PoljeZBesedilom 878">
          <a:extLst>
            <a:ext uri="{FF2B5EF4-FFF2-40B4-BE49-F238E27FC236}">
              <a16:creationId xmlns:a16="http://schemas.microsoft.com/office/drawing/2014/main" id="{B53AE969-6C7E-4F99-B2A5-AFF3EA05FE1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0" name="PoljeZBesedilom 879">
          <a:extLst>
            <a:ext uri="{FF2B5EF4-FFF2-40B4-BE49-F238E27FC236}">
              <a16:creationId xmlns:a16="http://schemas.microsoft.com/office/drawing/2014/main" id="{4B3D058C-0A41-4C3B-899E-E81814BA2BE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1" name="PoljeZBesedilom 880">
          <a:extLst>
            <a:ext uri="{FF2B5EF4-FFF2-40B4-BE49-F238E27FC236}">
              <a16:creationId xmlns:a16="http://schemas.microsoft.com/office/drawing/2014/main" id="{1B581784-D966-4B33-AA14-09C199B6A10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2" name="PoljeZBesedilom 881">
          <a:extLst>
            <a:ext uri="{FF2B5EF4-FFF2-40B4-BE49-F238E27FC236}">
              <a16:creationId xmlns:a16="http://schemas.microsoft.com/office/drawing/2014/main" id="{F8B4CE6D-7B87-43ED-B495-8AD491AD7E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3" name="PoljeZBesedilom 882">
          <a:extLst>
            <a:ext uri="{FF2B5EF4-FFF2-40B4-BE49-F238E27FC236}">
              <a16:creationId xmlns:a16="http://schemas.microsoft.com/office/drawing/2014/main" id="{C5FF6514-732F-46DE-8D2F-5F675BCE597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4" name="PoljeZBesedilom 883">
          <a:extLst>
            <a:ext uri="{FF2B5EF4-FFF2-40B4-BE49-F238E27FC236}">
              <a16:creationId xmlns:a16="http://schemas.microsoft.com/office/drawing/2014/main" id="{4F5E22EA-DE64-45EE-9001-6AFA4A8CE14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5" name="PoljeZBesedilom 884">
          <a:extLst>
            <a:ext uri="{FF2B5EF4-FFF2-40B4-BE49-F238E27FC236}">
              <a16:creationId xmlns:a16="http://schemas.microsoft.com/office/drawing/2014/main" id="{63223C99-D85F-40DA-A562-C7B55F3A444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6" name="PoljeZBesedilom 885">
          <a:extLst>
            <a:ext uri="{FF2B5EF4-FFF2-40B4-BE49-F238E27FC236}">
              <a16:creationId xmlns:a16="http://schemas.microsoft.com/office/drawing/2014/main" id="{7DAF32E7-893A-4385-BDFE-E505DAE37D8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7" name="PoljeZBesedilom 886">
          <a:extLst>
            <a:ext uri="{FF2B5EF4-FFF2-40B4-BE49-F238E27FC236}">
              <a16:creationId xmlns:a16="http://schemas.microsoft.com/office/drawing/2014/main" id="{5B9201B4-1540-4F97-949F-386E80C4C6F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8" name="PoljeZBesedilom 887">
          <a:extLst>
            <a:ext uri="{FF2B5EF4-FFF2-40B4-BE49-F238E27FC236}">
              <a16:creationId xmlns:a16="http://schemas.microsoft.com/office/drawing/2014/main" id="{A4AE5921-0746-4F81-BAEE-9B3A3E4CF4F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9" name="PoljeZBesedilom 888">
          <a:extLst>
            <a:ext uri="{FF2B5EF4-FFF2-40B4-BE49-F238E27FC236}">
              <a16:creationId xmlns:a16="http://schemas.microsoft.com/office/drawing/2014/main" id="{9F1026FA-E8E0-49FC-A099-C1EB04355AA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0" name="PoljeZBesedilom 889">
          <a:extLst>
            <a:ext uri="{FF2B5EF4-FFF2-40B4-BE49-F238E27FC236}">
              <a16:creationId xmlns:a16="http://schemas.microsoft.com/office/drawing/2014/main" id="{6BA3EE9E-236A-496B-BD34-06BA0EE7803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1" name="PoljeZBesedilom 890">
          <a:extLst>
            <a:ext uri="{FF2B5EF4-FFF2-40B4-BE49-F238E27FC236}">
              <a16:creationId xmlns:a16="http://schemas.microsoft.com/office/drawing/2014/main" id="{B874F0E7-F94F-4A01-A7E7-989267FE4DE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2" name="PoljeZBesedilom 891">
          <a:extLst>
            <a:ext uri="{FF2B5EF4-FFF2-40B4-BE49-F238E27FC236}">
              <a16:creationId xmlns:a16="http://schemas.microsoft.com/office/drawing/2014/main" id="{76740808-30B6-48E5-9CC7-A51D146F12D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3" name="PoljeZBesedilom 892">
          <a:extLst>
            <a:ext uri="{FF2B5EF4-FFF2-40B4-BE49-F238E27FC236}">
              <a16:creationId xmlns:a16="http://schemas.microsoft.com/office/drawing/2014/main" id="{47C4CC3F-2488-4F95-B862-6B9088294A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4" name="PoljeZBesedilom 893">
          <a:extLst>
            <a:ext uri="{FF2B5EF4-FFF2-40B4-BE49-F238E27FC236}">
              <a16:creationId xmlns:a16="http://schemas.microsoft.com/office/drawing/2014/main" id="{88D833D3-6DD8-4403-9039-DFDC830DF06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5" name="PoljeZBesedilom 894">
          <a:extLst>
            <a:ext uri="{FF2B5EF4-FFF2-40B4-BE49-F238E27FC236}">
              <a16:creationId xmlns:a16="http://schemas.microsoft.com/office/drawing/2014/main" id="{953B9E96-9866-4A27-AB57-08E2CDB33FC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6" name="PoljeZBesedilom 895">
          <a:extLst>
            <a:ext uri="{FF2B5EF4-FFF2-40B4-BE49-F238E27FC236}">
              <a16:creationId xmlns:a16="http://schemas.microsoft.com/office/drawing/2014/main" id="{4615D563-F431-43EB-BF01-C3EC35D1033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7" name="PoljeZBesedilom 896">
          <a:extLst>
            <a:ext uri="{FF2B5EF4-FFF2-40B4-BE49-F238E27FC236}">
              <a16:creationId xmlns:a16="http://schemas.microsoft.com/office/drawing/2014/main" id="{DA24C087-05A2-47C0-B20F-7F6B9607A22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8" name="PoljeZBesedilom 897">
          <a:extLst>
            <a:ext uri="{FF2B5EF4-FFF2-40B4-BE49-F238E27FC236}">
              <a16:creationId xmlns:a16="http://schemas.microsoft.com/office/drawing/2014/main" id="{1D5F7E6A-AE5A-4EA9-9EFD-A405D524CF8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9" name="PoljeZBesedilom 898">
          <a:extLst>
            <a:ext uri="{FF2B5EF4-FFF2-40B4-BE49-F238E27FC236}">
              <a16:creationId xmlns:a16="http://schemas.microsoft.com/office/drawing/2014/main" id="{E5730C4E-51C7-40B5-87A6-87F069EA691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0" name="PoljeZBesedilom 899">
          <a:extLst>
            <a:ext uri="{FF2B5EF4-FFF2-40B4-BE49-F238E27FC236}">
              <a16:creationId xmlns:a16="http://schemas.microsoft.com/office/drawing/2014/main" id="{51850CF4-1914-49AC-85AA-ABC3F2CAFE6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1" name="PoljeZBesedilom 900">
          <a:extLst>
            <a:ext uri="{FF2B5EF4-FFF2-40B4-BE49-F238E27FC236}">
              <a16:creationId xmlns:a16="http://schemas.microsoft.com/office/drawing/2014/main" id="{99F0FABE-C2B1-4F15-BDA9-BB1953AA74E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2" name="PoljeZBesedilom 901">
          <a:extLst>
            <a:ext uri="{FF2B5EF4-FFF2-40B4-BE49-F238E27FC236}">
              <a16:creationId xmlns:a16="http://schemas.microsoft.com/office/drawing/2014/main" id="{2E1CA381-4A3D-4CA6-A0E7-BF48623DAD2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3" name="PoljeZBesedilom 902">
          <a:extLst>
            <a:ext uri="{FF2B5EF4-FFF2-40B4-BE49-F238E27FC236}">
              <a16:creationId xmlns:a16="http://schemas.microsoft.com/office/drawing/2014/main" id="{4F6C7838-4047-4BCF-BBEC-E5EC5924E8A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4" name="PoljeZBesedilom 903">
          <a:extLst>
            <a:ext uri="{FF2B5EF4-FFF2-40B4-BE49-F238E27FC236}">
              <a16:creationId xmlns:a16="http://schemas.microsoft.com/office/drawing/2014/main" id="{0B6264E3-04AA-445B-8063-16242BE49A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5" name="PoljeZBesedilom 904">
          <a:extLst>
            <a:ext uri="{FF2B5EF4-FFF2-40B4-BE49-F238E27FC236}">
              <a16:creationId xmlns:a16="http://schemas.microsoft.com/office/drawing/2014/main" id="{DA19D139-F1CB-4671-8250-3E6368E3B56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6" name="PoljeZBesedilom 905">
          <a:extLst>
            <a:ext uri="{FF2B5EF4-FFF2-40B4-BE49-F238E27FC236}">
              <a16:creationId xmlns:a16="http://schemas.microsoft.com/office/drawing/2014/main" id="{71B7C630-7BF8-415A-B7D3-CF97E2ADBA9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7" name="PoljeZBesedilom 906">
          <a:extLst>
            <a:ext uri="{FF2B5EF4-FFF2-40B4-BE49-F238E27FC236}">
              <a16:creationId xmlns:a16="http://schemas.microsoft.com/office/drawing/2014/main" id="{068EEE8B-F8E2-4829-8734-AC85662A41C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8" name="PoljeZBesedilom 907">
          <a:extLst>
            <a:ext uri="{FF2B5EF4-FFF2-40B4-BE49-F238E27FC236}">
              <a16:creationId xmlns:a16="http://schemas.microsoft.com/office/drawing/2014/main" id="{550A3247-1398-4762-B0C3-4827229600D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9" name="PoljeZBesedilom 908">
          <a:extLst>
            <a:ext uri="{FF2B5EF4-FFF2-40B4-BE49-F238E27FC236}">
              <a16:creationId xmlns:a16="http://schemas.microsoft.com/office/drawing/2014/main" id="{DFC4F873-3A11-441E-AAC0-3F11DFEF28F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0" name="PoljeZBesedilom 909">
          <a:extLst>
            <a:ext uri="{FF2B5EF4-FFF2-40B4-BE49-F238E27FC236}">
              <a16:creationId xmlns:a16="http://schemas.microsoft.com/office/drawing/2014/main" id="{4A469256-9130-41E0-88CB-FA43BB7AFAC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1" name="PoljeZBesedilom 910">
          <a:extLst>
            <a:ext uri="{FF2B5EF4-FFF2-40B4-BE49-F238E27FC236}">
              <a16:creationId xmlns:a16="http://schemas.microsoft.com/office/drawing/2014/main" id="{DE936612-6D14-4B56-8E2C-6EE0A0B4AD0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2" name="PoljeZBesedilom 911">
          <a:extLst>
            <a:ext uri="{FF2B5EF4-FFF2-40B4-BE49-F238E27FC236}">
              <a16:creationId xmlns:a16="http://schemas.microsoft.com/office/drawing/2014/main" id="{FF40D9BD-AB4A-4EE4-801C-EECC27B38AE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3" name="PoljeZBesedilom 912">
          <a:extLst>
            <a:ext uri="{FF2B5EF4-FFF2-40B4-BE49-F238E27FC236}">
              <a16:creationId xmlns:a16="http://schemas.microsoft.com/office/drawing/2014/main" id="{E92D3BBB-05B9-4107-8993-12A9A4E9154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4" name="PoljeZBesedilom 913">
          <a:extLst>
            <a:ext uri="{FF2B5EF4-FFF2-40B4-BE49-F238E27FC236}">
              <a16:creationId xmlns:a16="http://schemas.microsoft.com/office/drawing/2014/main" id="{4FB00DEB-191F-428D-889A-0BDD7493B7E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5" name="PoljeZBesedilom 914">
          <a:extLst>
            <a:ext uri="{FF2B5EF4-FFF2-40B4-BE49-F238E27FC236}">
              <a16:creationId xmlns:a16="http://schemas.microsoft.com/office/drawing/2014/main" id="{4C100681-9566-4547-B166-41BCE3AD6EF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6" name="PoljeZBesedilom 915">
          <a:extLst>
            <a:ext uri="{FF2B5EF4-FFF2-40B4-BE49-F238E27FC236}">
              <a16:creationId xmlns:a16="http://schemas.microsoft.com/office/drawing/2014/main" id="{CDF8D02D-C272-4828-99F5-A39F79CFE38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7" name="PoljeZBesedilom 916">
          <a:extLst>
            <a:ext uri="{FF2B5EF4-FFF2-40B4-BE49-F238E27FC236}">
              <a16:creationId xmlns:a16="http://schemas.microsoft.com/office/drawing/2014/main" id="{EEE2B92C-C734-41E8-90E5-3C4E744F6C1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8" name="PoljeZBesedilom 917">
          <a:extLst>
            <a:ext uri="{FF2B5EF4-FFF2-40B4-BE49-F238E27FC236}">
              <a16:creationId xmlns:a16="http://schemas.microsoft.com/office/drawing/2014/main" id="{A0160F8D-A99C-45B2-BAA1-B8BDF244109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9" name="PoljeZBesedilom 918">
          <a:extLst>
            <a:ext uri="{FF2B5EF4-FFF2-40B4-BE49-F238E27FC236}">
              <a16:creationId xmlns:a16="http://schemas.microsoft.com/office/drawing/2014/main" id="{B428D491-9D5A-4F82-9926-66820D57D96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0" name="PoljeZBesedilom 919">
          <a:extLst>
            <a:ext uri="{FF2B5EF4-FFF2-40B4-BE49-F238E27FC236}">
              <a16:creationId xmlns:a16="http://schemas.microsoft.com/office/drawing/2014/main" id="{89E3FE27-9565-4992-B779-E9F87FA07E8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1" name="PoljeZBesedilom 920">
          <a:extLst>
            <a:ext uri="{FF2B5EF4-FFF2-40B4-BE49-F238E27FC236}">
              <a16:creationId xmlns:a16="http://schemas.microsoft.com/office/drawing/2014/main" id="{545F38BA-775A-4516-BB95-993115378E6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2" name="PoljeZBesedilom 921">
          <a:extLst>
            <a:ext uri="{FF2B5EF4-FFF2-40B4-BE49-F238E27FC236}">
              <a16:creationId xmlns:a16="http://schemas.microsoft.com/office/drawing/2014/main" id="{A460EA74-9796-4555-8736-E0B24AB787C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3" name="PoljeZBesedilom 922">
          <a:extLst>
            <a:ext uri="{FF2B5EF4-FFF2-40B4-BE49-F238E27FC236}">
              <a16:creationId xmlns:a16="http://schemas.microsoft.com/office/drawing/2014/main" id="{DB548D9C-EF2B-4F6E-816F-DD561B7650B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4" name="PoljeZBesedilom 923">
          <a:extLst>
            <a:ext uri="{FF2B5EF4-FFF2-40B4-BE49-F238E27FC236}">
              <a16:creationId xmlns:a16="http://schemas.microsoft.com/office/drawing/2014/main" id="{088BEEDD-05A5-4018-8774-9580A12BAC6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5" name="PoljeZBesedilom 924">
          <a:extLst>
            <a:ext uri="{FF2B5EF4-FFF2-40B4-BE49-F238E27FC236}">
              <a16:creationId xmlns:a16="http://schemas.microsoft.com/office/drawing/2014/main" id="{FD9537CA-84C2-4893-84DF-5937EEA1961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6" name="PoljeZBesedilom 925">
          <a:extLst>
            <a:ext uri="{FF2B5EF4-FFF2-40B4-BE49-F238E27FC236}">
              <a16:creationId xmlns:a16="http://schemas.microsoft.com/office/drawing/2014/main" id="{E1362E9D-EF11-4AE0-9A54-A7F3B4D242F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7" name="PoljeZBesedilom 926">
          <a:extLst>
            <a:ext uri="{FF2B5EF4-FFF2-40B4-BE49-F238E27FC236}">
              <a16:creationId xmlns:a16="http://schemas.microsoft.com/office/drawing/2014/main" id="{8FEBCA8D-035F-4C2E-A95D-0895E329820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8" name="PoljeZBesedilom 927">
          <a:extLst>
            <a:ext uri="{FF2B5EF4-FFF2-40B4-BE49-F238E27FC236}">
              <a16:creationId xmlns:a16="http://schemas.microsoft.com/office/drawing/2014/main" id="{1E6A8E3E-E96E-43AE-A2FE-F27E411D97D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9" name="PoljeZBesedilom 928">
          <a:extLst>
            <a:ext uri="{FF2B5EF4-FFF2-40B4-BE49-F238E27FC236}">
              <a16:creationId xmlns:a16="http://schemas.microsoft.com/office/drawing/2014/main" id="{881D18FB-3DE1-44F3-9A45-2E198173DF4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0" name="PoljeZBesedilom 929">
          <a:extLst>
            <a:ext uri="{FF2B5EF4-FFF2-40B4-BE49-F238E27FC236}">
              <a16:creationId xmlns:a16="http://schemas.microsoft.com/office/drawing/2014/main" id="{1FE58C46-C8F1-4926-972D-834BD613510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1" name="PoljeZBesedilom 930">
          <a:extLst>
            <a:ext uri="{FF2B5EF4-FFF2-40B4-BE49-F238E27FC236}">
              <a16:creationId xmlns:a16="http://schemas.microsoft.com/office/drawing/2014/main" id="{540896FD-79BE-4D0F-B1C7-53758D28942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2" name="PoljeZBesedilom 931">
          <a:extLst>
            <a:ext uri="{FF2B5EF4-FFF2-40B4-BE49-F238E27FC236}">
              <a16:creationId xmlns:a16="http://schemas.microsoft.com/office/drawing/2014/main" id="{BAD8D9CF-59B1-4D72-8C80-6CA0A7E09BE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3" name="PoljeZBesedilom 932">
          <a:extLst>
            <a:ext uri="{FF2B5EF4-FFF2-40B4-BE49-F238E27FC236}">
              <a16:creationId xmlns:a16="http://schemas.microsoft.com/office/drawing/2014/main" id="{6815F01E-D4D5-42F7-8EFB-7FE978F7D55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4" name="PoljeZBesedilom 933">
          <a:extLst>
            <a:ext uri="{FF2B5EF4-FFF2-40B4-BE49-F238E27FC236}">
              <a16:creationId xmlns:a16="http://schemas.microsoft.com/office/drawing/2014/main" id="{371AF912-0BBC-4843-871E-1D6A6D98D72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5" name="PoljeZBesedilom 934">
          <a:extLst>
            <a:ext uri="{FF2B5EF4-FFF2-40B4-BE49-F238E27FC236}">
              <a16:creationId xmlns:a16="http://schemas.microsoft.com/office/drawing/2014/main" id="{14F84B30-1E34-41FF-8807-83A3A2ED736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6" name="PoljeZBesedilom 935">
          <a:extLst>
            <a:ext uri="{FF2B5EF4-FFF2-40B4-BE49-F238E27FC236}">
              <a16:creationId xmlns:a16="http://schemas.microsoft.com/office/drawing/2014/main" id="{1FEA98DE-D8CE-44FD-B116-C0F836AB187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7" name="PoljeZBesedilom 936">
          <a:extLst>
            <a:ext uri="{FF2B5EF4-FFF2-40B4-BE49-F238E27FC236}">
              <a16:creationId xmlns:a16="http://schemas.microsoft.com/office/drawing/2014/main" id="{AD9A477C-ECCF-443B-A7CF-07E7EA41A6C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8" name="PoljeZBesedilom 937">
          <a:extLst>
            <a:ext uri="{FF2B5EF4-FFF2-40B4-BE49-F238E27FC236}">
              <a16:creationId xmlns:a16="http://schemas.microsoft.com/office/drawing/2014/main" id="{CEA7EF21-5D3B-44B7-8576-95CA12CA9C7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9" name="PoljeZBesedilom 938">
          <a:extLst>
            <a:ext uri="{FF2B5EF4-FFF2-40B4-BE49-F238E27FC236}">
              <a16:creationId xmlns:a16="http://schemas.microsoft.com/office/drawing/2014/main" id="{4C8ED895-F434-45C1-A812-D69179CAC37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0" name="PoljeZBesedilom 939">
          <a:extLst>
            <a:ext uri="{FF2B5EF4-FFF2-40B4-BE49-F238E27FC236}">
              <a16:creationId xmlns:a16="http://schemas.microsoft.com/office/drawing/2014/main" id="{D5D7C14F-59ED-48C2-980A-4843C6F685C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1" name="PoljeZBesedilom 940">
          <a:extLst>
            <a:ext uri="{FF2B5EF4-FFF2-40B4-BE49-F238E27FC236}">
              <a16:creationId xmlns:a16="http://schemas.microsoft.com/office/drawing/2014/main" id="{C4A5A195-F241-4251-866D-EDE97A56546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2" name="PoljeZBesedilom 941">
          <a:extLst>
            <a:ext uri="{FF2B5EF4-FFF2-40B4-BE49-F238E27FC236}">
              <a16:creationId xmlns:a16="http://schemas.microsoft.com/office/drawing/2014/main" id="{6EF5EBB5-053F-414D-A4C9-AC3C407A477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3" name="PoljeZBesedilom 942">
          <a:extLst>
            <a:ext uri="{FF2B5EF4-FFF2-40B4-BE49-F238E27FC236}">
              <a16:creationId xmlns:a16="http://schemas.microsoft.com/office/drawing/2014/main" id="{FE7B49B8-2C92-49BA-B1AA-9B646345832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4" name="PoljeZBesedilom 943">
          <a:extLst>
            <a:ext uri="{FF2B5EF4-FFF2-40B4-BE49-F238E27FC236}">
              <a16:creationId xmlns:a16="http://schemas.microsoft.com/office/drawing/2014/main" id="{6DB5D26D-0D31-46FF-986C-FD3CC90979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5" name="PoljeZBesedilom 944">
          <a:extLst>
            <a:ext uri="{FF2B5EF4-FFF2-40B4-BE49-F238E27FC236}">
              <a16:creationId xmlns:a16="http://schemas.microsoft.com/office/drawing/2014/main" id="{016FC360-B3B5-4B58-A3BD-24EAB5D62AD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6" name="PoljeZBesedilom 945">
          <a:extLst>
            <a:ext uri="{FF2B5EF4-FFF2-40B4-BE49-F238E27FC236}">
              <a16:creationId xmlns:a16="http://schemas.microsoft.com/office/drawing/2014/main" id="{E9CF4E48-BE70-4165-9D3D-720EA0DB44A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7" name="PoljeZBesedilom 946">
          <a:extLst>
            <a:ext uri="{FF2B5EF4-FFF2-40B4-BE49-F238E27FC236}">
              <a16:creationId xmlns:a16="http://schemas.microsoft.com/office/drawing/2014/main" id="{CF414E8B-2AC9-4950-8803-6F5CFEB2BBD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8" name="PoljeZBesedilom 947">
          <a:extLst>
            <a:ext uri="{FF2B5EF4-FFF2-40B4-BE49-F238E27FC236}">
              <a16:creationId xmlns:a16="http://schemas.microsoft.com/office/drawing/2014/main" id="{8EDF415C-3525-4108-884B-B2A853ABED3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9" name="PoljeZBesedilom 948">
          <a:extLst>
            <a:ext uri="{FF2B5EF4-FFF2-40B4-BE49-F238E27FC236}">
              <a16:creationId xmlns:a16="http://schemas.microsoft.com/office/drawing/2014/main" id="{B2149EDC-1DB9-4F6F-83BF-451F3EE4B81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50" name="PoljeZBesedilom 949">
          <a:extLst>
            <a:ext uri="{FF2B5EF4-FFF2-40B4-BE49-F238E27FC236}">
              <a16:creationId xmlns:a16="http://schemas.microsoft.com/office/drawing/2014/main" id="{AF1459E2-C66D-4132-A4A3-ADFA8DBD8B8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51" name="PoljeZBesedilom 950">
          <a:extLst>
            <a:ext uri="{FF2B5EF4-FFF2-40B4-BE49-F238E27FC236}">
              <a16:creationId xmlns:a16="http://schemas.microsoft.com/office/drawing/2014/main" id="{B8BC3CA3-6FBE-430D-B7E1-412351ACD279}"/>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52" name="PoljeZBesedilom 951">
          <a:extLst>
            <a:ext uri="{FF2B5EF4-FFF2-40B4-BE49-F238E27FC236}">
              <a16:creationId xmlns:a16="http://schemas.microsoft.com/office/drawing/2014/main" id="{E41FF3D0-860A-4122-983B-3C3FFDC16F6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3" name="PoljeZBesedilom 952">
          <a:extLst>
            <a:ext uri="{FF2B5EF4-FFF2-40B4-BE49-F238E27FC236}">
              <a16:creationId xmlns:a16="http://schemas.microsoft.com/office/drawing/2014/main" id="{8D4FA036-4183-4716-BF35-BE851AB1FCE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4" name="PoljeZBesedilom 953">
          <a:extLst>
            <a:ext uri="{FF2B5EF4-FFF2-40B4-BE49-F238E27FC236}">
              <a16:creationId xmlns:a16="http://schemas.microsoft.com/office/drawing/2014/main" id="{F1A37DF9-5747-4129-AB29-2C5B5B6A79E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5" name="PoljeZBesedilom 954">
          <a:extLst>
            <a:ext uri="{FF2B5EF4-FFF2-40B4-BE49-F238E27FC236}">
              <a16:creationId xmlns:a16="http://schemas.microsoft.com/office/drawing/2014/main" id="{6E7F76A5-7A55-425E-9296-40356E41C6D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6" name="PoljeZBesedilom 955">
          <a:extLst>
            <a:ext uri="{FF2B5EF4-FFF2-40B4-BE49-F238E27FC236}">
              <a16:creationId xmlns:a16="http://schemas.microsoft.com/office/drawing/2014/main" id="{B7B0BFB7-71C4-4649-8F07-AE9FACE800D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7" name="PoljeZBesedilom 956">
          <a:extLst>
            <a:ext uri="{FF2B5EF4-FFF2-40B4-BE49-F238E27FC236}">
              <a16:creationId xmlns:a16="http://schemas.microsoft.com/office/drawing/2014/main" id="{CB5752D8-8148-4CFC-8E68-0C4377A5346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8" name="PoljeZBesedilom 957">
          <a:extLst>
            <a:ext uri="{FF2B5EF4-FFF2-40B4-BE49-F238E27FC236}">
              <a16:creationId xmlns:a16="http://schemas.microsoft.com/office/drawing/2014/main" id="{376E9ECA-DD05-4CCD-9AFE-741F09571EB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9" name="PoljeZBesedilom 958">
          <a:extLst>
            <a:ext uri="{FF2B5EF4-FFF2-40B4-BE49-F238E27FC236}">
              <a16:creationId xmlns:a16="http://schemas.microsoft.com/office/drawing/2014/main" id="{D66C57FE-C61E-4601-9178-DDD2E0B28F0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0" name="PoljeZBesedilom 959">
          <a:extLst>
            <a:ext uri="{FF2B5EF4-FFF2-40B4-BE49-F238E27FC236}">
              <a16:creationId xmlns:a16="http://schemas.microsoft.com/office/drawing/2014/main" id="{86DE3800-44BE-4023-88D9-4D4BF3AA9A2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1" name="PoljeZBesedilom 960">
          <a:extLst>
            <a:ext uri="{FF2B5EF4-FFF2-40B4-BE49-F238E27FC236}">
              <a16:creationId xmlns:a16="http://schemas.microsoft.com/office/drawing/2014/main" id="{79D4879A-FCFF-4FBF-B2EC-939B132A3A0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2" name="PoljeZBesedilom 961">
          <a:extLst>
            <a:ext uri="{FF2B5EF4-FFF2-40B4-BE49-F238E27FC236}">
              <a16:creationId xmlns:a16="http://schemas.microsoft.com/office/drawing/2014/main" id="{9371DA34-669C-4F9F-ABA1-CCE57271653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3" name="PoljeZBesedilom 962">
          <a:extLst>
            <a:ext uri="{FF2B5EF4-FFF2-40B4-BE49-F238E27FC236}">
              <a16:creationId xmlns:a16="http://schemas.microsoft.com/office/drawing/2014/main" id="{4E7FF7F9-6CE6-446A-B030-1A073866403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4" name="PoljeZBesedilom 963">
          <a:extLst>
            <a:ext uri="{FF2B5EF4-FFF2-40B4-BE49-F238E27FC236}">
              <a16:creationId xmlns:a16="http://schemas.microsoft.com/office/drawing/2014/main" id="{D7C2EDDB-B836-4A0D-AFBB-BEA1729C290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5" name="PoljeZBesedilom 964">
          <a:extLst>
            <a:ext uri="{FF2B5EF4-FFF2-40B4-BE49-F238E27FC236}">
              <a16:creationId xmlns:a16="http://schemas.microsoft.com/office/drawing/2014/main" id="{DBB9129F-423D-4822-9C50-188D266B2A9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6" name="PoljeZBesedilom 965">
          <a:extLst>
            <a:ext uri="{FF2B5EF4-FFF2-40B4-BE49-F238E27FC236}">
              <a16:creationId xmlns:a16="http://schemas.microsoft.com/office/drawing/2014/main" id="{1D6D5238-7B28-4AD7-AE6D-3B152ADBF58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7" name="PoljeZBesedilom 966">
          <a:extLst>
            <a:ext uri="{FF2B5EF4-FFF2-40B4-BE49-F238E27FC236}">
              <a16:creationId xmlns:a16="http://schemas.microsoft.com/office/drawing/2014/main" id="{F6CD82AD-736B-4BC4-BF7B-4BF68A70EE2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8" name="PoljeZBesedilom 967">
          <a:extLst>
            <a:ext uri="{FF2B5EF4-FFF2-40B4-BE49-F238E27FC236}">
              <a16:creationId xmlns:a16="http://schemas.microsoft.com/office/drawing/2014/main" id="{1FA8667D-D640-4C29-A660-B8C82B62D59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9" name="PoljeZBesedilom 968">
          <a:extLst>
            <a:ext uri="{FF2B5EF4-FFF2-40B4-BE49-F238E27FC236}">
              <a16:creationId xmlns:a16="http://schemas.microsoft.com/office/drawing/2014/main" id="{79E7FA8F-631C-4BDD-85DE-0F33828CB20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0" name="PoljeZBesedilom 969">
          <a:extLst>
            <a:ext uri="{FF2B5EF4-FFF2-40B4-BE49-F238E27FC236}">
              <a16:creationId xmlns:a16="http://schemas.microsoft.com/office/drawing/2014/main" id="{8886EBDC-4752-4B77-B309-EE9F735F466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1" name="PoljeZBesedilom 970">
          <a:extLst>
            <a:ext uri="{FF2B5EF4-FFF2-40B4-BE49-F238E27FC236}">
              <a16:creationId xmlns:a16="http://schemas.microsoft.com/office/drawing/2014/main" id="{2B3787F6-E801-4B36-A4A4-D4A9D931BB1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2" name="PoljeZBesedilom 971">
          <a:extLst>
            <a:ext uri="{FF2B5EF4-FFF2-40B4-BE49-F238E27FC236}">
              <a16:creationId xmlns:a16="http://schemas.microsoft.com/office/drawing/2014/main" id="{4B58DB13-24B1-45A5-8096-E3B5A851045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3" name="PoljeZBesedilom 972">
          <a:extLst>
            <a:ext uri="{FF2B5EF4-FFF2-40B4-BE49-F238E27FC236}">
              <a16:creationId xmlns:a16="http://schemas.microsoft.com/office/drawing/2014/main" id="{12590CBD-AB8B-4125-AD20-D0CE07772A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4" name="PoljeZBesedilom 973">
          <a:extLst>
            <a:ext uri="{FF2B5EF4-FFF2-40B4-BE49-F238E27FC236}">
              <a16:creationId xmlns:a16="http://schemas.microsoft.com/office/drawing/2014/main" id="{1A6D16B7-E656-4695-AC21-26E04EBCBC3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5" name="PoljeZBesedilom 974">
          <a:extLst>
            <a:ext uri="{FF2B5EF4-FFF2-40B4-BE49-F238E27FC236}">
              <a16:creationId xmlns:a16="http://schemas.microsoft.com/office/drawing/2014/main" id="{C2D82CCE-80C2-4BE3-BB2C-560FFA4CE32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6" name="PoljeZBesedilom 975">
          <a:extLst>
            <a:ext uri="{FF2B5EF4-FFF2-40B4-BE49-F238E27FC236}">
              <a16:creationId xmlns:a16="http://schemas.microsoft.com/office/drawing/2014/main" id="{DDC31EED-EEB8-4F2B-B2A0-33108EDE429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77" name="PoljeZBesedilom 976">
          <a:extLst>
            <a:ext uri="{FF2B5EF4-FFF2-40B4-BE49-F238E27FC236}">
              <a16:creationId xmlns:a16="http://schemas.microsoft.com/office/drawing/2014/main" id="{B40F4C00-FEF1-4773-B5B3-6F72153424A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78" name="PoljeZBesedilom 977">
          <a:extLst>
            <a:ext uri="{FF2B5EF4-FFF2-40B4-BE49-F238E27FC236}">
              <a16:creationId xmlns:a16="http://schemas.microsoft.com/office/drawing/2014/main" id="{181CD0CB-1571-4455-A10C-7D71FA8A33C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9" name="PoljeZBesedilom 978">
          <a:extLst>
            <a:ext uri="{FF2B5EF4-FFF2-40B4-BE49-F238E27FC236}">
              <a16:creationId xmlns:a16="http://schemas.microsoft.com/office/drawing/2014/main" id="{133EDD7A-5EF1-4668-94C1-26FBEF62F87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0" name="PoljeZBesedilom 979">
          <a:extLst>
            <a:ext uri="{FF2B5EF4-FFF2-40B4-BE49-F238E27FC236}">
              <a16:creationId xmlns:a16="http://schemas.microsoft.com/office/drawing/2014/main" id="{C2EA7D89-8B8C-439D-BFE3-B7A7F25C7C0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1" name="PoljeZBesedilom 980">
          <a:extLst>
            <a:ext uri="{FF2B5EF4-FFF2-40B4-BE49-F238E27FC236}">
              <a16:creationId xmlns:a16="http://schemas.microsoft.com/office/drawing/2014/main" id="{E6AD2E93-CF3F-40E6-AF3B-D896FB34F42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2" name="PoljeZBesedilom 981">
          <a:extLst>
            <a:ext uri="{FF2B5EF4-FFF2-40B4-BE49-F238E27FC236}">
              <a16:creationId xmlns:a16="http://schemas.microsoft.com/office/drawing/2014/main" id="{6B2C43AC-AA94-469C-9B23-B68181FC9D4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3" name="PoljeZBesedilom 982">
          <a:extLst>
            <a:ext uri="{FF2B5EF4-FFF2-40B4-BE49-F238E27FC236}">
              <a16:creationId xmlns:a16="http://schemas.microsoft.com/office/drawing/2014/main" id="{5D416316-7DF9-439D-B1AD-70C1259540A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4" name="PoljeZBesedilom 983">
          <a:extLst>
            <a:ext uri="{FF2B5EF4-FFF2-40B4-BE49-F238E27FC236}">
              <a16:creationId xmlns:a16="http://schemas.microsoft.com/office/drawing/2014/main" id="{94FAAD56-CDC2-4721-87F0-CCF6313003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5" name="PoljeZBesedilom 984">
          <a:extLst>
            <a:ext uri="{FF2B5EF4-FFF2-40B4-BE49-F238E27FC236}">
              <a16:creationId xmlns:a16="http://schemas.microsoft.com/office/drawing/2014/main" id="{CFE2D515-42EE-4F5D-859A-9D7F0CA0A41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6" name="PoljeZBesedilom 985">
          <a:extLst>
            <a:ext uri="{FF2B5EF4-FFF2-40B4-BE49-F238E27FC236}">
              <a16:creationId xmlns:a16="http://schemas.microsoft.com/office/drawing/2014/main" id="{90265870-78F2-4B4E-927F-36BA3E4E00F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7" name="PoljeZBesedilom 986">
          <a:extLst>
            <a:ext uri="{FF2B5EF4-FFF2-40B4-BE49-F238E27FC236}">
              <a16:creationId xmlns:a16="http://schemas.microsoft.com/office/drawing/2014/main" id="{9C03A268-8EBF-4876-9FC7-99F5FA271BC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8" name="PoljeZBesedilom 987">
          <a:extLst>
            <a:ext uri="{FF2B5EF4-FFF2-40B4-BE49-F238E27FC236}">
              <a16:creationId xmlns:a16="http://schemas.microsoft.com/office/drawing/2014/main" id="{11EBA3DB-37E9-4C79-87D8-C238BE9E9CF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9" name="PoljeZBesedilom 988">
          <a:extLst>
            <a:ext uri="{FF2B5EF4-FFF2-40B4-BE49-F238E27FC236}">
              <a16:creationId xmlns:a16="http://schemas.microsoft.com/office/drawing/2014/main" id="{670D6774-8903-42D0-BBFA-7D9559FA4B0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0" name="PoljeZBesedilom 989">
          <a:extLst>
            <a:ext uri="{FF2B5EF4-FFF2-40B4-BE49-F238E27FC236}">
              <a16:creationId xmlns:a16="http://schemas.microsoft.com/office/drawing/2014/main" id="{E3BB911F-4B0F-4C2A-BD4B-B5B300A584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1" name="PoljeZBesedilom 990">
          <a:extLst>
            <a:ext uri="{FF2B5EF4-FFF2-40B4-BE49-F238E27FC236}">
              <a16:creationId xmlns:a16="http://schemas.microsoft.com/office/drawing/2014/main" id="{BB39311D-4B33-4780-B106-885E255CA64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2" name="PoljeZBesedilom 991">
          <a:extLst>
            <a:ext uri="{FF2B5EF4-FFF2-40B4-BE49-F238E27FC236}">
              <a16:creationId xmlns:a16="http://schemas.microsoft.com/office/drawing/2014/main" id="{279F27F9-5903-4A6F-AE0A-711DB68CD7E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3" name="PoljeZBesedilom 992">
          <a:extLst>
            <a:ext uri="{FF2B5EF4-FFF2-40B4-BE49-F238E27FC236}">
              <a16:creationId xmlns:a16="http://schemas.microsoft.com/office/drawing/2014/main" id="{9FAFD7A8-0699-44A4-A928-E0B0BE28FCB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4" name="PoljeZBesedilom 993">
          <a:extLst>
            <a:ext uri="{FF2B5EF4-FFF2-40B4-BE49-F238E27FC236}">
              <a16:creationId xmlns:a16="http://schemas.microsoft.com/office/drawing/2014/main" id="{010EA53C-4272-4DAF-8C91-18FC3EA65FC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5" name="PoljeZBesedilom 994">
          <a:extLst>
            <a:ext uri="{FF2B5EF4-FFF2-40B4-BE49-F238E27FC236}">
              <a16:creationId xmlns:a16="http://schemas.microsoft.com/office/drawing/2014/main" id="{31A2DAE3-4E60-4B0D-8FCC-B401BCD00A7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6" name="PoljeZBesedilom 995">
          <a:extLst>
            <a:ext uri="{FF2B5EF4-FFF2-40B4-BE49-F238E27FC236}">
              <a16:creationId xmlns:a16="http://schemas.microsoft.com/office/drawing/2014/main" id="{838F961B-CDC8-4889-88F2-C1AA3EA6F63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7" name="PoljeZBesedilom 996">
          <a:extLst>
            <a:ext uri="{FF2B5EF4-FFF2-40B4-BE49-F238E27FC236}">
              <a16:creationId xmlns:a16="http://schemas.microsoft.com/office/drawing/2014/main" id="{7292B33E-D116-4FB7-8C16-DB2C9E7A1B8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8" name="PoljeZBesedilom 997">
          <a:extLst>
            <a:ext uri="{FF2B5EF4-FFF2-40B4-BE49-F238E27FC236}">
              <a16:creationId xmlns:a16="http://schemas.microsoft.com/office/drawing/2014/main" id="{CC55A587-41D3-42B8-BC41-996588D5133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9" name="PoljeZBesedilom 998">
          <a:extLst>
            <a:ext uri="{FF2B5EF4-FFF2-40B4-BE49-F238E27FC236}">
              <a16:creationId xmlns:a16="http://schemas.microsoft.com/office/drawing/2014/main" id="{1E92A36D-5475-4104-9FC6-C505B4E90BF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0" name="PoljeZBesedilom 999">
          <a:extLst>
            <a:ext uri="{FF2B5EF4-FFF2-40B4-BE49-F238E27FC236}">
              <a16:creationId xmlns:a16="http://schemas.microsoft.com/office/drawing/2014/main" id="{3A717742-440A-4D5A-9613-84C548AF173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1" name="PoljeZBesedilom 1000">
          <a:extLst>
            <a:ext uri="{FF2B5EF4-FFF2-40B4-BE49-F238E27FC236}">
              <a16:creationId xmlns:a16="http://schemas.microsoft.com/office/drawing/2014/main" id="{30C64FF4-E16D-49DB-A13A-F7795E0997A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2" name="PoljeZBesedilom 1001">
          <a:extLst>
            <a:ext uri="{FF2B5EF4-FFF2-40B4-BE49-F238E27FC236}">
              <a16:creationId xmlns:a16="http://schemas.microsoft.com/office/drawing/2014/main" id="{FC1969B5-F41B-4C5A-A357-446B1B0B0B0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3" name="PoljeZBesedilom 1002">
          <a:extLst>
            <a:ext uri="{FF2B5EF4-FFF2-40B4-BE49-F238E27FC236}">
              <a16:creationId xmlns:a16="http://schemas.microsoft.com/office/drawing/2014/main" id="{A4986ACA-0D80-4B19-9544-F3B623A6638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4" name="PoljeZBesedilom 1003">
          <a:extLst>
            <a:ext uri="{FF2B5EF4-FFF2-40B4-BE49-F238E27FC236}">
              <a16:creationId xmlns:a16="http://schemas.microsoft.com/office/drawing/2014/main" id="{C60B8F6F-CF0D-4AF7-AEC2-159D88C1F58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5" name="PoljeZBesedilom 1004">
          <a:extLst>
            <a:ext uri="{FF2B5EF4-FFF2-40B4-BE49-F238E27FC236}">
              <a16:creationId xmlns:a16="http://schemas.microsoft.com/office/drawing/2014/main" id="{E78B1DF2-430B-41F6-B0C8-4618849682E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6" name="PoljeZBesedilom 1005">
          <a:extLst>
            <a:ext uri="{FF2B5EF4-FFF2-40B4-BE49-F238E27FC236}">
              <a16:creationId xmlns:a16="http://schemas.microsoft.com/office/drawing/2014/main" id="{D373631E-E258-427A-9725-70F7A07DEBE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7" name="PoljeZBesedilom 1006">
          <a:extLst>
            <a:ext uri="{FF2B5EF4-FFF2-40B4-BE49-F238E27FC236}">
              <a16:creationId xmlns:a16="http://schemas.microsoft.com/office/drawing/2014/main" id="{232FFB91-D136-4B2B-B517-B9FC2093064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8" name="PoljeZBesedilom 1007">
          <a:extLst>
            <a:ext uri="{FF2B5EF4-FFF2-40B4-BE49-F238E27FC236}">
              <a16:creationId xmlns:a16="http://schemas.microsoft.com/office/drawing/2014/main" id="{9500CD39-D4DE-435D-94D0-A2C2B6A6D02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9" name="PoljeZBesedilom 1008">
          <a:extLst>
            <a:ext uri="{FF2B5EF4-FFF2-40B4-BE49-F238E27FC236}">
              <a16:creationId xmlns:a16="http://schemas.microsoft.com/office/drawing/2014/main" id="{6DF48754-2B33-4004-B8B5-0AB62C47DB2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0" name="PoljeZBesedilom 1009">
          <a:extLst>
            <a:ext uri="{FF2B5EF4-FFF2-40B4-BE49-F238E27FC236}">
              <a16:creationId xmlns:a16="http://schemas.microsoft.com/office/drawing/2014/main" id="{E2B0D097-179B-4871-A8A3-BD35A2DF1B8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1" name="PoljeZBesedilom 1010">
          <a:extLst>
            <a:ext uri="{FF2B5EF4-FFF2-40B4-BE49-F238E27FC236}">
              <a16:creationId xmlns:a16="http://schemas.microsoft.com/office/drawing/2014/main" id="{FE73038A-E95A-4313-82CE-C949D31E2E7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2" name="PoljeZBesedilom 1011">
          <a:extLst>
            <a:ext uri="{FF2B5EF4-FFF2-40B4-BE49-F238E27FC236}">
              <a16:creationId xmlns:a16="http://schemas.microsoft.com/office/drawing/2014/main" id="{F088EF83-2736-46CB-A77B-C5BCC2D447F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3" name="PoljeZBesedilom 1012">
          <a:extLst>
            <a:ext uri="{FF2B5EF4-FFF2-40B4-BE49-F238E27FC236}">
              <a16:creationId xmlns:a16="http://schemas.microsoft.com/office/drawing/2014/main" id="{2524C2FC-9F55-44B8-BCF8-9F8BCB7A14D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4" name="PoljeZBesedilom 1013">
          <a:extLst>
            <a:ext uri="{FF2B5EF4-FFF2-40B4-BE49-F238E27FC236}">
              <a16:creationId xmlns:a16="http://schemas.microsoft.com/office/drawing/2014/main" id="{8CBBD2A0-E775-4447-A113-7B93CACCB87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5" name="PoljeZBesedilom 1014">
          <a:extLst>
            <a:ext uri="{FF2B5EF4-FFF2-40B4-BE49-F238E27FC236}">
              <a16:creationId xmlns:a16="http://schemas.microsoft.com/office/drawing/2014/main" id="{87D2B7A4-7273-4D4E-8CDC-832D6E70B12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6" name="PoljeZBesedilom 1015">
          <a:extLst>
            <a:ext uri="{FF2B5EF4-FFF2-40B4-BE49-F238E27FC236}">
              <a16:creationId xmlns:a16="http://schemas.microsoft.com/office/drawing/2014/main" id="{21A478CB-41E6-433B-A923-6A2405A3B39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7" name="PoljeZBesedilom 1016">
          <a:extLst>
            <a:ext uri="{FF2B5EF4-FFF2-40B4-BE49-F238E27FC236}">
              <a16:creationId xmlns:a16="http://schemas.microsoft.com/office/drawing/2014/main" id="{02BD9E06-875D-4E76-AD09-5863E8AC82E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8" name="PoljeZBesedilom 1017">
          <a:extLst>
            <a:ext uri="{FF2B5EF4-FFF2-40B4-BE49-F238E27FC236}">
              <a16:creationId xmlns:a16="http://schemas.microsoft.com/office/drawing/2014/main" id="{CCFE2719-075A-4309-80D2-9F1DE28DA27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9" name="PoljeZBesedilom 1018">
          <a:extLst>
            <a:ext uri="{FF2B5EF4-FFF2-40B4-BE49-F238E27FC236}">
              <a16:creationId xmlns:a16="http://schemas.microsoft.com/office/drawing/2014/main" id="{8BE6FB1A-C76D-450C-8F8E-4D23B627417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0" name="PoljeZBesedilom 1019">
          <a:extLst>
            <a:ext uri="{FF2B5EF4-FFF2-40B4-BE49-F238E27FC236}">
              <a16:creationId xmlns:a16="http://schemas.microsoft.com/office/drawing/2014/main" id="{BBD8C253-FA8A-4EF7-B028-2D4DC905CAE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1" name="PoljeZBesedilom 1020">
          <a:extLst>
            <a:ext uri="{FF2B5EF4-FFF2-40B4-BE49-F238E27FC236}">
              <a16:creationId xmlns:a16="http://schemas.microsoft.com/office/drawing/2014/main" id="{FC7EA4EC-58A1-40AF-8176-934EA772E9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2" name="PoljeZBesedilom 1021">
          <a:extLst>
            <a:ext uri="{FF2B5EF4-FFF2-40B4-BE49-F238E27FC236}">
              <a16:creationId xmlns:a16="http://schemas.microsoft.com/office/drawing/2014/main" id="{B5A08BBD-8BF1-49C8-AF54-518EA4F9509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3" name="PoljeZBesedilom 1022">
          <a:extLst>
            <a:ext uri="{FF2B5EF4-FFF2-40B4-BE49-F238E27FC236}">
              <a16:creationId xmlns:a16="http://schemas.microsoft.com/office/drawing/2014/main" id="{470A1B4C-E72A-44C5-A6EB-D716CB8B8C4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4" name="PoljeZBesedilom 1023">
          <a:extLst>
            <a:ext uri="{FF2B5EF4-FFF2-40B4-BE49-F238E27FC236}">
              <a16:creationId xmlns:a16="http://schemas.microsoft.com/office/drawing/2014/main" id="{F354A32B-F522-4104-82E4-AA38394431C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5" name="PoljeZBesedilom 1024">
          <a:extLst>
            <a:ext uri="{FF2B5EF4-FFF2-40B4-BE49-F238E27FC236}">
              <a16:creationId xmlns:a16="http://schemas.microsoft.com/office/drawing/2014/main" id="{6C17369D-7045-44D6-B7EF-A1EC085F4F3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6" name="PoljeZBesedilom 1025">
          <a:extLst>
            <a:ext uri="{FF2B5EF4-FFF2-40B4-BE49-F238E27FC236}">
              <a16:creationId xmlns:a16="http://schemas.microsoft.com/office/drawing/2014/main" id="{264B1694-10FD-4501-A21A-AD45873538E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27" name="PoljeZBesedilom 1026">
          <a:extLst>
            <a:ext uri="{FF2B5EF4-FFF2-40B4-BE49-F238E27FC236}">
              <a16:creationId xmlns:a16="http://schemas.microsoft.com/office/drawing/2014/main" id="{80942676-ADAE-4000-9B95-E7E76BB7959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28" name="PoljeZBesedilom 1027">
          <a:extLst>
            <a:ext uri="{FF2B5EF4-FFF2-40B4-BE49-F238E27FC236}">
              <a16:creationId xmlns:a16="http://schemas.microsoft.com/office/drawing/2014/main" id="{6D8EE17A-E51D-42F0-8018-14EC96A0B02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29" name="PoljeZBesedilom 1028">
          <a:extLst>
            <a:ext uri="{FF2B5EF4-FFF2-40B4-BE49-F238E27FC236}">
              <a16:creationId xmlns:a16="http://schemas.microsoft.com/office/drawing/2014/main" id="{FD433C11-9D91-43EA-B3A6-F451945657C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30" name="PoljeZBesedilom 1029">
          <a:extLst>
            <a:ext uri="{FF2B5EF4-FFF2-40B4-BE49-F238E27FC236}">
              <a16:creationId xmlns:a16="http://schemas.microsoft.com/office/drawing/2014/main" id="{1652DDDE-BEF9-4EC3-A99D-6CD935811C3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31" name="PoljeZBesedilom 1030">
          <a:extLst>
            <a:ext uri="{FF2B5EF4-FFF2-40B4-BE49-F238E27FC236}">
              <a16:creationId xmlns:a16="http://schemas.microsoft.com/office/drawing/2014/main" id="{D4196C0B-524E-4CBA-AFAF-01433811B246}"/>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2" name="PoljeZBesedilom 1031">
          <a:extLst>
            <a:ext uri="{FF2B5EF4-FFF2-40B4-BE49-F238E27FC236}">
              <a16:creationId xmlns:a16="http://schemas.microsoft.com/office/drawing/2014/main" id="{51B4A8CF-1142-4E71-8548-4823E6A24D0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3" name="PoljeZBesedilom 1032">
          <a:extLst>
            <a:ext uri="{FF2B5EF4-FFF2-40B4-BE49-F238E27FC236}">
              <a16:creationId xmlns:a16="http://schemas.microsoft.com/office/drawing/2014/main" id="{F5F343E4-8F35-46E0-976B-06EB2E5D744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4" name="PoljeZBesedilom 1033">
          <a:extLst>
            <a:ext uri="{FF2B5EF4-FFF2-40B4-BE49-F238E27FC236}">
              <a16:creationId xmlns:a16="http://schemas.microsoft.com/office/drawing/2014/main" id="{6CE4A919-DE4C-4B96-B047-D5199FEF52B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5" name="PoljeZBesedilom 1034">
          <a:extLst>
            <a:ext uri="{FF2B5EF4-FFF2-40B4-BE49-F238E27FC236}">
              <a16:creationId xmlns:a16="http://schemas.microsoft.com/office/drawing/2014/main" id="{9D79E30F-A7AA-4F11-A550-CCB53A4AC75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36" name="PoljeZBesedilom 1035">
          <a:extLst>
            <a:ext uri="{FF2B5EF4-FFF2-40B4-BE49-F238E27FC236}">
              <a16:creationId xmlns:a16="http://schemas.microsoft.com/office/drawing/2014/main" id="{DD4ED5BF-FE7D-46FE-8423-26BA5BCFCAF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37" name="PoljeZBesedilom 1036">
          <a:extLst>
            <a:ext uri="{FF2B5EF4-FFF2-40B4-BE49-F238E27FC236}">
              <a16:creationId xmlns:a16="http://schemas.microsoft.com/office/drawing/2014/main" id="{BC6637E9-4241-413C-A684-D4BADD791659}"/>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38" name="PoljeZBesedilom 1037">
          <a:extLst>
            <a:ext uri="{FF2B5EF4-FFF2-40B4-BE49-F238E27FC236}">
              <a16:creationId xmlns:a16="http://schemas.microsoft.com/office/drawing/2014/main" id="{E6F3DCA0-EF2C-40D4-80C4-6D737790233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9" name="PoljeZBesedilom 1038">
          <a:extLst>
            <a:ext uri="{FF2B5EF4-FFF2-40B4-BE49-F238E27FC236}">
              <a16:creationId xmlns:a16="http://schemas.microsoft.com/office/drawing/2014/main" id="{629FC267-B4DB-4171-BF3A-4CA204E42C2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0" name="PoljeZBesedilom 1039">
          <a:extLst>
            <a:ext uri="{FF2B5EF4-FFF2-40B4-BE49-F238E27FC236}">
              <a16:creationId xmlns:a16="http://schemas.microsoft.com/office/drawing/2014/main" id="{57AC625C-BF57-4756-B52D-FDDF424AAE2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1" name="PoljeZBesedilom 1040">
          <a:extLst>
            <a:ext uri="{FF2B5EF4-FFF2-40B4-BE49-F238E27FC236}">
              <a16:creationId xmlns:a16="http://schemas.microsoft.com/office/drawing/2014/main" id="{82B85FF4-3C67-4073-815A-8DF92278ED7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2" name="PoljeZBesedilom 1041">
          <a:extLst>
            <a:ext uri="{FF2B5EF4-FFF2-40B4-BE49-F238E27FC236}">
              <a16:creationId xmlns:a16="http://schemas.microsoft.com/office/drawing/2014/main" id="{A31FA944-CCC8-4D67-B687-DA7ADA75899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43" name="PoljeZBesedilom 1042">
          <a:extLst>
            <a:ext uri="{FF2B5EF4-FFF2-40B4-BE49-F238E27FC236}">
              <a16:creationId xmlns:a16="http://schemas.microsoft.com/office/drawing/2014/main" id="{CABC55A0-6594-4B8A-86A8-BACA9313675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44" name="PoljeZBesedilom 1043">
          <a:extLst>
            <a:ext uri="{FF2B5EF4-FFF2-40B4-BE49-F238E27FC236}">
              <a16:creationId xmlns:a16="http://schemas.microsoft.com/office/drawing/2014/main" id="{249CDE3D-7493-4941-912F-8B927E9F9D4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5" name="PoljeZBesedilom 1044">
          <a:extLst>
            <a:ext uri="{FF2B5EF4-FFF2-40B4-BE49-F238E27FC236}">
              <a16:creationId xmlns:a16="http://schemas.microsoft.com/office/drawing/2014/main" id="{5B744E03-5430-41D6-BED4-2393C0134CF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6" name="PoljeZBesedilom 1045">
          <a:extLst>
            <a:ext uri="{FF2B5EF4-FFF2-40B4-BE49-F238E27FC236}">
              <a16:creationId xmlns:a16="http://schemas.microsoft.com/office/drawing/2014/main" id="{4E4C8C4C-62F5-45F8-B472-3A1441D3661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7" name="PoljeZBesedilom 1046">
          <a:extLst>
            <a:ext uri="{FF2B5EF4-FFF2-40B4-BE49-F238E27FC236}">
              <a16:creationId xmlns:a16="http://schemas.microsoft.com/office/drawing/2014/main" id="{A2DDAE04-2C73-4480-83A5-4AEE4C402BB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8" name="PoljeZBesedilom 1047">
          <a:extLst>
            <a:ext uri="{FF2B5EF4-FFF2-40B4-BE49-F238E27FC236}">
              <a16:creationId xmlns:a16="http://schemas.microsoft.com/office/drawing/2014/main" id="{EBBDD78F-73EE-4AEE-8724-DA59F50D56E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9" name="PoljeZBesedilom 1048">
          <a:extLst>
            <a:ext uri="{FF2B5EF4-FFF2-40B4-BE49-F238E27FC236}">
              <a16:creationId xmlns:a16="http://schemas.microsoft.com/office/drawing/2014/main" id="{3041C69A-020B-421D-8C68-42CE718FC00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0" name="PoljeZBesedilom 1049">
          <a:extLst>
            <a:ext uri="{FF2B5EF4-FFF2-40B4-BE49-F238E27FC236}">
              <a16:creationId xmlns:a16="http://schemas.microsoft.com/office/drawing/2014/main" id="{71F8FC06-1C5E-4A53-A8B1-05C278023B8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1" name="PoljeZBesedilom 1050">
          <a:extLst>
            <a:ext uri="{FF2B5EF4-FFF2-40B4-BE49-F238E27FC236}">
              <a16:creationId xmlns:a16="http://schemas.microsoft.com/office/drawing/2014/main" id="{84F92570-3F67-4769-83A1-DE0E085D43B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2" name="PoljeZBesedilom 1051">
          <a:extLst>
            <a:ext uri="{FF2B5EF4-FFF2-40B4-BE49-F238E27FC236}">
              <a16:creationId xmlns:a16="http://schemas.microsoft.com/office/drawing/2014/main" id="{3EE678F4-E215-477B-9432-B9C905851E5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3" name="PoljeZBesedilom 1052">
          <a:extLst>
            <a:ext uri="{FF2B5EF4-FFF2-40B4-BE49-F238E27FC236}">
              <a16:creationId xmlns:a16="http://schemas.microsoft.com/office/drawing/2014/main" id="{FA4F9D37-DD0C-4A6E-B0C4-26209CC7604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4" name="PoljeZBesedilom 1053">
          <a:extLst>
            <a:ext uri="{FF2B5EF4-FFF2-40B4-BE49-F238E27FC236}">
              <a16:creationId xmlns:a16="http://schemas.microsoft.com/office/drawing/2014/main" id="{B1C14460-E99B-4C81-8DF9-1B0359CA255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5" name="PoljeZBesedilom 1054">
          <a:extLst>
            <a:ext uri="{FF2B5EF4-FFF2-40B4-BE49-F238E27FC236}">
              <a16:creationId xmlns:a16="http://schemas.microsoft.com/office/drawing/2014/main" id="{0573F6A2-18B3-44C6-A8AB-148BFD7C73B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6" name="PoljeZBesedilom 1055">
          <a:extLst>
            <a:ext uri="{FF2B5EF4-FFF2-40B4-BE49-F238E27FC236}">
              <a16:creationId xmlns:a16="http://schemas.microsoft.com/office/drawing/2014/main" id="{46AA52B6-28B7-4767-8C0C-333C6F1E6E5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7" name="PoljeZBesedilom 1056">
          <a:extLst>
            <a:ext uri="{FF2B5EF4-FFF2-40B4-BE49-F238E27FC236}">
              <a16:creationId xmlns:a16="http://schemas.microsoft.com/office/drawing/2014/main" id="{29F17DFE-21A6-4873-81C2-FF837B1840A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8" name="PoljeZBesedilom 1057">
          <a:extLst>
            <a:ext uri="{FF2B5EF4-FFF2-40B4-BE49-F238E27FC236}">
              <a16:creationId xmlns:a16="http://schemas.microsoft.com/office/drawing/2014/main" id="{AB2B2072-570D-49B4-97F3-EE3849FB44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9" name="PoljeZBesedilom 1058">
          <a:extLst>
            <a:ext uri="{FF2B5EF4-FFF2-40B4-BE49-F238E27FC236}">
              <a16:creationId xmlns:a16="http://schemas.microsoft.com/office/drawing/2014/main" id="{1D5A2F56-F7EC-4492-BE31-FA8D252841A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0" name="PoljeZBesedilom 1059">
          <a:extLst>
            <a:ext uri="{FF2B5EF4-FFF2-40B4-BE49-F238E27FC236}">
              <a16:creationId xmlns:a16="http://schemas.microsoft.com/office/drawing/2014/main" id="{E087DD3A-25D9-4CE0-A1EF-7D464C44059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1" name="PoljeZBesedilom 1060">
          <a:extLst>
            <a:ext uri="{FF2B5EF4-FFF2-40B4-BE49-F238E27FC236}">
              <a16:creationId xmlns:a16="http://schemas.microsoft.com/office/drawing/2014/main" id="{CFF2D404-DFC0-4C5F-BC25-C902A8ED12F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2" name="PoljeZBesedilom 1061">
          <a:extLst>
            <a:ext uri="{FF2B5EF4-FFF2-40B4-BE49-F238E27FC236}">
              <a16:creationId xmlns:a16="http://schemas.microsoft.com/office/drawing/2014/main" id="{200C3E8A-9989-4757-A2CF-2B7DB496C6B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3" name="PoljeZBesedilom 1062">
          <a:extLst>
            <a:ext uri="{FF2B5EF4-FFF2-40B4-BE49-F238E27FC236}">
              <a16:creationId xmlns:a16="http://schemas.microsoft.com/office/drawing/2014/main" id="{00F7A5B1-3A68-4EC5-B0FD-51D58699929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4" name="PoljeZBesedilom 1063">
          <a:extLst>
            <a:ext uri="{FF2B5EF4-FFF2-40B4-BE49-F238E27FC236}">
              <a16:creationId xmlns:a16="http://schemas.microsoft.com/office/drawing/2014/main" id="{6AB6E494-2678-4668-BC1E-845E38C35DD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5" name="PoljeZBesedilom 1064">
          <a:extLst>
            <a:ext uri="{FF2B5EF4-FFF2-40B4-BE49-F238E27FC236}">
              <a16:creationId xmlns:a16="http://schemas.microsoft.com/office/drawing/2014/main" id="{87EEDC75-1A9D-4654-B5C1-DDF1EADB282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6" name="PoljeZBesedilom 1065">
          <a:extLst>
            <a:ext uri="{FF2B5EF4-FFF2-40B4-BE49-F238E27FC236}">
              <a16:creationId xmlns:a16="http://schemas.microsoft.com/office/drawing/2014/main" id="{5E21EAB8-16BA-41A8-80E1-B3DA4E80AAB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7" name="PoljeZBesedilom 1066">
          <a:extLst>
            <a:ext uri="{FF2B5EF4-FFF2-40B4-BE49-F238E27FC236}">
              <a16:creationId xmlns:a16="http://schemas.microsoft.com/office/drawing/2014/main" id="{7A9CCC15-2270-451C-AFB9-904DED04238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8" name="PoljeZBesedilom 1067">
          <a:extLst>
            <a:ext uri="{FF2B5EF4-FFF2-40B4-BE49-F238E27FC236}">
              <a16:creationId xmlns:a16="http://schemas.microsoft.com/office/drawing/2014/main" id="{BCFECC33-C5C7-4836-B18E-8679B7CBF95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9" name="PoljeZBesedilom 1068">
          <a:extLst>
            <a:ext uri="{FF2B5EF4-FFF2-40B4-BE49-F238E27FC236}">
              <a16:creationId xmlns:a16="http://schemas.microsoft.com/office/drawing/2014/main" id="{D6AC3859-AEC4-4BAE-893C-7A178694582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0" name="PoljeZBesedilom 1069">
          <a:extLst>
            <a:ext uri="{FF2B5EF4-FFF2-40B4-BE49-F238E27FC236}">
              <a16:creationId xmlns:a16="http://schemas.microsoft.com/office/drawing/2014/main" id="{F70A4D7F-F19C-42FE-BEFD-4072077CC7A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1" name="PoljeZBesedilom 1070">
          <a:extLst>
            <a:ext uri="{FF2B5EF4-FFF2-40B4-BE49-F238E27FC236}">
              <a16:creationId xmlns:a16="http://schemas.microsoft.com/office/drawing/2014/main" id="{BF8314D4-5D1C-48FA-A036-9660CCF5AB9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2" name="PoljeZBesedilom 1071">
          <a:extLst>
            <a:ext uri="{FF2B5EF4-FFF2-40B4-BE49-F238E27FC236}">
              <a16:creationId xmlns:a16="http://schemas.microsoft.com/office/drawing/2014/main" id="{21677D84-7E27-44B2-968F-627414000BD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3" name="PoljeZBesedilom 1072">
          <a:extLst>
            <a:ext uri="{FF2B5EF4-FFF2-40B4-BE49-F238E27FC236}">
              <a16:creationId xmlns:a16="http://schemas.microsoft.com/office/drawing/2014/main" id="{7C00CF39-5F8E-4F44-B359-2CFC1169A6F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4" name="PoljeZBesedilom 1073">
          <a:extLst>
            <a:ext uri="{FF2B5EF4-FFF2-40B4-BE49-F238E27FC236}">
              <a16:creationId xmlns:a16="http://schemas.microsoft.com/office/drawing/2014/main" id="{3070085D-D4ED-46E7-8AFB-395B4D5F1F6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5" name="PoljeZBesedilom 1074">
          <a:extLst>
            <a:ext uri="{FF2B5EF4-FFF2-40B4-BE49-F238E27FC236}">
              <a16:creationId xmlns:a16="http://schemas.microsoft.com/office/drawing/2014/main" id="{C00D2A1A-8005-47EA-B1F5-3BE56FB2113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6" name="PoljeZBesedilom 1075">
          <a:extLst>
            <a:ext uri="{FF2B5EF4-FFF2-40B4-BE49-F238E27FC236}">
              <a16:creationId xmlns:a16="http://schemas.microsoft.com/office/drawing/2014/main" id="{D5607E0F-3476-4731-BC5D-BC518C0728B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7" name="PoljeZBesedilom 1076">
          <a:extLst>
            <a:ext uri="{FF2B5EF4-FFF2-40B4-BE49-F238E27FC236}">
              <a16:creationId xmlns:a16="http://schemas.microsoft.com/office/drawing/2014/main" id="{E516834C-9EAC-49D4-8D69-89F703D2C36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8" name="PoljeZBesedilom 1077">
          <a:extLst>
            <a:ext uri="{FF2B5EF4-FFF2-40B4-BE49-F238E27FC236}">
              <a16:creationId xmlns:a16="http://schemas.microsoft.com/office/drawing/2014/main" id="{E1DCB8BB-40D0-4589-8BED-8D338F4BABF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9" name="PoljeZBesedilom 1078">
          <a:extLst>
            <a:ext uri="{FF2B5EF4-FFF2-40B4-BE49-F238E27FC236}">
              <a16:creationId xmlns:a16="http://schemas.microsoft.com/office/drawing/2014/main" id="{4966D8B4-502F-487C-84C4-2C6ADA63911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0" name="PoljeZBesedilom 1079">
          <a:extLst>
            <a:ext uri="{FF2B5EF4-FFF2-40B4-BE49-F238E27FC236}">
              <a16:creationId xmlns:a16="http://schemas.microsoft.com/office/drawing/2014/main" id="{6BCA84F0-49BF-4FC3-A56C-150914DA719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1" name="PoljeZBesedilom 1080">
          <a:extLst>
            <a:ext uri="{FF2B5EF4-FFF2-40B4-BE49-F238E27FC236}">
              <a16:creationId xmlns:a16="http://schemas.microsoft.com/office/drawing/2014/main" id="{846D7C92-8789-4344-9B93-4A3904ECE6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2" name="PoljeZBesedilom 1081">
          <a:extLst>
            <a:ext uri="{FF2B5EF4-FFF2-40B4-BE49-F238E27FC236}">
              <a16:creationId xmlns:a16="http://schemas.microsoft.com/office/drawing/2014/main" id="{DB5FA44F-EAF4-4D2A-8BCF-54225FC1714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3" name="PoljeZBesedilom 1082">
          <a:extLst>
            <a:ext uri="{FF2B5EF4-FFF2-40B4-BE49-F238E27FC236}">
              <a16:creationId xmlns:a16="http://schemas.microsoft.com/office/drawing/2014/main" id="{5BC8629B-5639-4264-9313-A4A6E60F7C5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4" name="PoljeZBesedilom 1083">
          <a:extLst>
            <a:ext uri="{FF2B5EF4-FFF2-40B4-BE49-F238E27FC236}">
              <a16:creationId xmlns:a16="http://schemas.microsoft.com/office/drawing/2014/main" id="{CA3F2141-56B4-4193-BCED-E45DFBCA2A9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5" name="PoljeZBesedilom 1084">
          <a:extLst>
            <a:ext uri="{FF2B5EF4-FFF2-40B4-BE49-F238E27FC236}">
              <a16:creationId xmlns:a16="http://schemas.microsoft.com/office/drawing/2014/main" id="{A9BB65D2-D463-4353-86D8-DF58BA789DF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6" name="PoljeZBesedilom 1085">
          <a:extLst>
            <a:ext uri="{FF2B5EF4-FFF2-40B4-BE49-F238E27FC236}">
              <a16:creationId xmlns:a16="http://schemas.microsoft.com/office/drawing/2014/main" id="{0B474A61-F268-44CC-A13A-2570EB2310F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7" name="PoljeZBesedilom 1086">
          <a:extLst>
            <a:ext uri="{FF2B5EF4-FFF2-40B4-BE49-F238E27FC236}">
              <a16:creationId xmlns:a16="http://schemas.microsoft.com/office/drawing/2014/main" id="{230DD700-7750-47A6-8728-5785E2FD070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8" name="PoljeZBesedilom 1087">
          <a:extLst>
            <a:ext uri="{FF2B5EF4-FFF2-40B4-BE49-F238E27FC236}">
              <a16:creationId xmlns:a16="http://schemas.microsoft.com/office/drawing/2014/main" id="{1A07DF78-32B4-4745-980D-1DBABCB2344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9" name="PoljeZBesedilom 1088">
          <a:extLst>
            <a:ext uri="{FF2B5EF4-FFF2-40B4-BE49-F238E27FC236}">
              <a16:creationId xmlns:a16="http://schemas.microsoft.com/office/drawing/2014/main" id="{AA961692-DCB1-4EE7-ACE7-7B363DAAFE8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0" name="PoljeZBesedilom 1089">
          <a:extLst>
            <a:ext uri="{FF2B5EF4-FFF2-40B4-BE49-F238E27FC236}">
              <a16:creationId xmlns:a16="http://schemas.microsoft.com/office/drawing/2014/main" id="{0C637EA4-5C90-4A0E-8509-B545B010FF0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1" name="PoljeZBesedilom 1090">
          <a:extLst>
            <a:ext uri="{FF2B5EF4-FFF2-40B4-BE49-F238E27FC236}">
              <a16:creationId xmlns:a16="http://schemas.microsoft.com/office/drawing/2014/main" id="{62FEBED1-D5A1-470F-83A6-68F3F9A76C9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2" name="PoljeZBesedilom 1091">
          <a:extLst>
            <a:ext uri="{FF2B5EF4-FFF2-40B4-BE49-F238E27FC236}">
              <a16:creationId xmlns:a16="http://schemas.microsoft.com/office/drawing/2014/main" id="{FD8F721F-1CFF-4D01-9B5F-4EDC8DD3899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93" name="PoljeZBesedilom 1092">
          <a:extLst>
            <a:ext uri="{FF2B5EF4-FFF2-40B4-BE49-F238E27FC236}">
              <a16:creationId xmlns:a16="http://schemas.microsoft.com/office/drawing/2014/main" id="{45E6F31E-8AEA-474A-821F-BC1D38F1CAA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94" name="PoljeZBesedilom 1093">
          <a:extLst>
            <a:ext uri="{FF2B5EF4-FFF2-40B4-BE49-F238E27FC236}">
              <a16:creationId xmlns:a16="http://schemas.microsoft.com/office/drawing/2014/main" id="{4C1F9CAE-21DA-4C7F-B346-2F52A95AFDA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95" name="PoljeZBesedilom 1094">
          <a:extLst>
            <a:ext uri="{FF2B5EF4-FFF2-40B4-BE49-F238E27FC236}">
              <a16:creationId xmlns:a16="http://schemas.microsoft.com/office/drawing/2014/main" id="{5267DDA1-D91B-47A5-8D29-A7EEF83E69C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6" name="PoljeZBesedilom 1095">
          <a:extLst>
            <a:ext uri="{FF2B5EF4-FFF2-40B4-BE49-F238E27FC236}">
              <a16:creationId xmlns:a16="http://schemas.microsoft.com/office/drawing/2014/main" id="{B43555A7-A37E-4777-B148-A40082B9273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7" name="PoljeZBesedilom 1096">
          <a:extLst>
            <a:ext uri="{FF2B5EF4-FFF2-40B4-BE49-F238E27FC236}">
              <a16:creationId xmlns:a16="http://schemas.microsoft.com/office/drawing/2014/main" id="{B6E5EE0F-DA04-4D9A-BA87-81274893261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8" name="PoljeZBesedilom 1097">
          <a:extLst>
            <a:ext uri="{FF2B5EF4-FFF2-40B4-BE49-F238E27FC236}">
              <a16:creationId xmlns:a16="http://schemas.microsoft.com/office/drawing/2014/main" id="{9CD029B0-8C2F-4232-8C61-A66E0F7095A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9" name="PoljeZBesedilom 1098">
          <a:extLst>
            <a:ext uri="{FF2B5EF4-FFF2-40B4-BE49-F238E27FC236}">
              <a16:creationId xmlns:a16="http://schemas.microsoft.com/office/drawing/2014/main" id="{C2B3E855-6685-4D7F-9BC7-EF5FA35AC47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0" name="PoljeZBesedilom 1099">
          <a:extLst>
            <a:ext uri="{FF2B5EF4-FFF2-40B4-BE49-F238E27FC236}">
              <a16:creationId xmlns:a16="http://schemas.microsoft.com/office/drawing/2014/main" id="{F4AE23A2-523C-406E-AF74-B66256DD462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1" name="PoljeZBesedilom 1100">
          <a:extLst>
            <a:ext uri="{FF2B5EF4-FFF2-40B4-BE49-F238E27FC236}">
              <a16:creationId xmlns:a16="http://schemas.microsoft.com/office/drawing/2014/main" id="{D1968E42-A3C2-4D5E-9170-983737B627A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2" name="PoljeZBesedilom 1101">
          <a:extLst>
            <a:ext uri="{FF2B5EF4-FFF2-40B4-BE49-F238E27FC236}">
              <a16:creationId xmlns:a16="http://schemas.microsoft.com/office/drawing/2014/main" id="{A82E762F-6124-4F0C-881E-ED282295922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3" name="PoljeZBesedilom 1102">
          <a:extLst>
            <a:ext uri="{FF2B5EF4-FFF2-40B4-BE49-F238E27FC236}">
              <a16:creationId xmlns:a16="http://schemas.microsoft.com/office/drawing/2014/main" id="{59364A06-5A77-4355-A9E3-5946AD44B3B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4" name="PoljeZBesedilom 1103">
          <a:extLst>
            <a:ext uri="{FF2B5EF4-FFF2-40B4-BE49-F238E27FC236}">
              <a16:creationId xmlns:a16="http://schemas.microsoft.com/office/drawing/2014/main" id="{0DCB8E4D-FE8A-48D4-916E-D24ACD6C2F5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5" name="PoljeZBesedilom 1104">
          <a:extLst>
            <a:ext uri="{FF2B5EF4-FFF2-40B4-BE49-F238E27FC236}">
              <a16:creationId xmlns:a16="http://schemas.microsoft.com/office/drawing/2014/main" id="{714B9606-8B65-4305-B239-E4737041A2C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06" name="PoljeZBesedilom 1105">
          <a:extLst>
            <a:ext uri="{FF2B5EF4-FFF2-40B4-BE49-F238E27FC236}">
              <a16:creationId xmlns:a16="http://schemas.microsoft.com/office/drawing/2014/main" id="{6899325B-1C3E-438C-9C55-441AA878270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7" name="PoljeZBesedilom 1106">
          <a:extLst>
            <a:ext uri="{FF2B5EF4-FFF2-40B4-BE49-F238E27FC236}">
              <a16:creationId xmlns:a16="http://schemas.microsoft.com/office/drawing/2014/main" id="{21CAE861-DDB0-44FF-94BE-DEB150E5259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8" name="PoljeZBesedilom 1107">
          <a:extLst>
            <a:ext uri="{FF2B5EF4-FFF2-40B4-BE49-F238E27FC236}">
              <a16:creationId xmlns:a16="http://schemas.microsoft.com/office/drawing/2014/main" id="{B16E8CCF-74F5-40D0-A0B7-8E45C26EFCE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9" name="PoljeZBesedilom 1108">
          <a:extLst>
            <a:ext uri="{FF2B5EF4-FFF2-40B4-BE49-F238E27FC236}">
              <a16:creationId xmlns:a16="http://schemas.microsoft.com/office/drawing/2014/main" id="{AA4A9238-4DAF-49DA-8239-5BC93D63BDD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0" name="PoljeZBesedilom 1109">
          <a:extLst>
            <a:ext uri="{FF2B5EF4-FFF2-40B4-BE49-F238E27FC236}">
              <a16:creationId xmlns:a16="http://schemas.microsoft.com/office/drawing/2014/main" id="{EB5E6355-BC94-4672-B30A-F2E4EF64D8A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1" name="PoljeZBesedilom 1110">
          <a:extLst>
            <a:ext uri="{FF2B5EF4-FFF2-40B4-BE49-F238E27FC236}">
              <a16:creationId xmlns:a16="http://schemas.microsoft.com/office/drawing/2014/main" id="{EF82D24A-31A8-41AD-8F82-8F8ABC930ED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2" name="PoljeZBesedilom 1111">
          <a:extLst>
            <a:ext uri="{FF2B5EF4-FFF2-40B4-BE49-F238E27FC236}">
              <a16:creationId xmlns:a16="http://schemas.microsoft.com/office/drawing/2014/main" id="{A81E44C8-9C8B-422A-911A-1847A222DA3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3" name="PoljeZBesedilom 1112">
          <a:extLst>
            <a:ext uri="{FF2B5EF4-FFF2-40B4-BE49-F238E27FC236}">
              <a16:creationId xmlns:a16="http://schemas.microsoft.com/office/drawing/2014/main" id="{FAB2A3D9-A0A4-43A8-8C5F-8B9752B341E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4" name="PoljeZBesedilom 1113">
          <a:extLst>
            <a:ext uri="{FF2B5EF4-FFF2-40B4-BE49-F238E27FC236}">
              <a16:creationId xmlns:a16="http://schemas.microsoft.com/office/drawing/2014/main" id="{1EB2C368-DA25-47A7-8F6B-BC2D2A93239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5" name="PoljeZBesedilom 1114">
          <a:extLst>
            <a:ext uri="{FF2B5EF4-FFF2-40B4-BE49-F238E27FC236}">
              <a16:creationId xmlns:a16="http://schemas.microsoft.com/office/drawing/2014/main" id="{6DF2E80D-2B34-4F29-B611-056B92B8A85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6" name="PoljeZBesedilom 1115">
          <a:extLst>
            <a:ext uri="{FF2B5EF4-FFF2-40B4-BE49-F238E27FC236}">
              <a16:creationId xmlns:a16="http://schemas.microsoft.com/office/drawing/2014/main" id="{51550A09-A8BE-4F9D-A51D-82FB774CAAB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17" name="PoljeZBesedilom 1116">
          <a:extLst>
            <a:ext uri="{FF2B5EF4-FFF2-40B4-BE49-F238E27FC236}">
              <a16:creationId xmlns:a16="http://schemas.microsoft.com/office/drawing/2014/main" id="{81510CBD-2580-434C-87E7-66B1936131D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18" name="PoljeZBesedilom 1117">
          <a:extLst>
            <a:ext uri="{FF2B5EF4-FFF2-40B4-BE49-F238E27FC236}">
              <a16:creationId xmlns:a16="http://schemas.microsoft.com/office/drawing/2014/main" id="{9FDC7C72-5C00-42E1-8AE5-E788F8CE4D3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9" name="PoljeZBesedilom 1118">
          <a:extLst>
            <a:ext uri="{FF2B5EF4-FFF2-40B4-BE49-F238E27FC236}">
              <a16:creationId xmlns:a16="http://schemas.microsoft.com/office/drawing/2014/main" id="{7C16E3B9-68AA-41F5-91EB-EB5B2EFEC6B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0" name="PoljeZBesedilom 1119">
          <a:extLst>
            <a:ext uri="{FF2B5EF4-FFF2-40B4-BE49-F238E27FC236}">
              <a16:creationId xmlns:a16="http://schemas.microsoft.com/office/drawing/2014/main" id="{6A7E278A-C54E-43FD-94A6-5425671389C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1" name="PoljeZBesedilom 1120">
          <a:extLst>
            <a:ext uri="{FF2B5EF4-FFF2-40B4-BE49-F238E27FC236}">
              <a16:creationId xmlns:a16="http://schemas.microsoft.com/office/drawing/2014/main" id="{B333E9D7-0738-4110-BC58-0DCEA7CFDA8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2" name="PoljeZBesedilom 1121">
          <a:extLst>
            <a:ext uri="{FF2B5EF4-FFF2-40B4-BE49-F238E27FC236}">
              <a16:creationId xmlns:a16="http://schemas.microsoft.com/office/drawing/2014/main" id="{C20FBD89-B3C5-4FB6-BAEC-CD439102ABC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3" name="PoljeZBesedilom 1122">
          <a:extLst>
            <a:ext uri="{FF2B5EF4-FFF2-40B4-BE49-F238E27FC236}">
              <a16:creationId xmlns:a16="http://schemas.microsoft.com/office/drawing/2014/main" id="{A8CC4AD7-7A6E-4F3A-819F-8AC7B00A38F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4" name="PoljeZBesedilom 1123">
          <a:extLst>
            <a:ext uri="{FF2B5EF4-FFF2-40B4-BE49-F238E27FC236}">
              <a16:creationId xmlns:a16="http://schemas.microsoft.com/office/drawing/2014/main" id="{398F20FD-27B1-4C89-AA3A-E3534AAD62B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5" name="PoljeZBesedilom 1124">
          <a:extLst>
            <a:ext uri="{FF2B5EF4-FFF2-40B4-BE49-F238E27FC236}">
              <a16:creationId xmlns:a16="http://schemas.microsoft.com/office/drawing/2014/main" id="{F180AECE-54C6-40D7-BBA2-DF54CB4002F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6" name="PoljeZBesedilom 1125">
          <a:extLst>
            <a:ext uri="{FF2B5EF4-FFF2-40B4-BE49-F238E27FC236}">
              <a16:creationId xmlns:a16="http://schemas.microsoft.com/office/drawing/2014/main" id="{4327D554-B43D-4560-9AD6-78DE2298375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7" name="PoljeZBesedilom 1126">
          <a:extLst>
            <a:ext uri="{FF2B5EF4-FFF2-40B4-BE49-F238E27FC236}">
              <a16:creationId xmlns:a16="http://schemas.microsoft.com/office/drawing/2014/main" id="{820849D4-C21B-4AC1-87BD-17D49E4C1C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8" name="PoljeZBesedilom 1127">
          <a:extLst>
            <a:ext uri="{FF2B5EF4-FFF2-40B4-BE49-F238E27FC236}">
              <a16:creationId xmlns:a16="http://schemas.microsoft.com/office/drawing/2014/main" id="{EC7A88C1-FA95-4F1C-A3DE-F6CEA7670B9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9" name="PoljeZBesedilom 1128">
          <a:extLst>
            <a:ext uri="{FF2B5EF4-FFF2-40B4-BE49-F238E27FC236}">
              <a16:creationId xmlns:a16="http://schemas.microsoft.com/office/drawing/2014/main" id="{37A0FADB-F01A-4DCA-97B0-9F46EC5CDF3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0" name="PoljeZBesedilom 1129">
          <a:extLst>
            <a:ext uri="{FF2B5EF4-FFF2-40B4-BE49-F238E27FC236}">
              <a16:creationId xmlns:a16="http://schemas.microsoft.com/office/drawing/2014/main" id="{E9D68C42-0D37-4DA0-9CBC-88BD32AC10E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1" name="PoljeZBesedilom 1130">
          <a:extLst>
            <a:ext uri="{FF2B5EF4-FFF2-40B4-BE49-F238E27FC236}">
              <a16:creationId xmlns:a16="http://schemas.microsoft.com/office/drawing/2014/main" id="{5195AD50-EDD2-4130-B8EC-F523F11DB3C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2" name="PoljeZBesedilom 1131">
          <a:extLst>
            <a:ext uri="{FF2B5EF4-FFF2-40B4-BE49-F238E27FC236}">
              <a16:creationId xmlns:a16="http://schemas.microsoft.com/office/drawing/2014/main" id="{E0E3B917-B9AC-4D0F-81D3-BEBD434E81E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3" name="PoljeZBesedilom 1132">
          <a:extLst>
            <a:ext uri="{FF2B5EF4-FFF2-40B4-BE49-F238E27FC236}">
              <a16:creationId xmlns:a16="http://schemas.microsoft.com/office/drawing/2014/main" id="{BC8324F2-2C30-4CFD-B9DB-028C01C1952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4" name="PoljeZBesedilom 1133">
          <a:extLst>
            <a:ext uri="{FF2B5EF4-FFF2-40B4-BE49-F238E27FC236}">
              <a16:creationId xmlns:a16="http://schemas.microsoft.com/office/drawing/2014/main" id="{82601960-CE01-4CBD-8CF2-E8CC83E6522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5" name="PoljeZBesedilom 1134">
          <a:extLst>
            <a:ext uri="{FF2B5EF4-FFF2-40B4-BE49-F238E27FC236}">
              <a16:creationId xmlns:a16="http://schemas.microsoft.com/office/drawing/2014/main" id="{9183E506-2281-48AB-89EB-AB31EAEEAF9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6" name="PoljeZBesedilom 1135">
          <a:extLst>
            <a:ext uri="{FF2B5EF4-FFF2-40B4-BE49-F238E27FC236}">
              <a16:creationId xmlns:a16="http://schemas.microsoft.com/office/drawing/2014/main" id="{0A5C4FE9-1847-4F25-8C32-A9B258A5658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7" name="PoljeZBesedilom 1136">
          <a:extLst>
            <a:ext uri="{FF2B5EF4-FFF2-40B4-BE49-F238E27FC236}">
              <a16:creationId xmlns:a16="http://schemas.microsoft.com/office/drawing/2014/main" id="{D78BE2A0-DB96-4080-A653-CB4067B4E42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8" name="PoljeZBesedilom 1137">
          <a:extLst>
            <a:ext uri="{FF2B5EF4-FFF2-40B4-BE49-F238E27FC236}">
              <a16:creationId xmlns:a16="http://schemas.microsoft.com/office/drawing/2014/main" id="{46C8AEF7-4CA9-48EC-BD5D-13A41D8A88B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9" name="PoljeZBesedilom 1138">
          <a:extLst>
            <a:ext uri="{FF2B5EF4-FFF2-40B4-BE49-F238E27FC236}">
              <a16:creationId xmlns:a16="http://schemas.microsoft.com/office/drawing/2014/main" id="{79A335EA-3F60-4386-8B32-DB42DEE93BD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0" name="PoljeZBesedilom 1139">
          <a:extLst>
            <a:ext uri="{FF2B5EF4-FFF2-40B4-BE49-F238E27FC236}">
              <a16:creationId xmlns:a16="http://schemas.microsoft.com/office/drawing/2014/main" id="{779BDF52-9FFD-4275-83D9-A197C139257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1" name="PoljeZBesedilom 1140">
          <a:extLst>
            <a:ext uri="{FF2B5EF4-FFF2-40B4-BE49-F238E27FC236}">
              <a16:creationId xmlns:a16="http://schemas.microsoft.com/office/drawing/2014/main" id="{6568F14F-5756-4E0B-BE9E-14556F08EC6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2" name="PoljeZBesedilom 1141">
          <a:extLst>
            <a:ext uri="{FF2B5EF4-FFF2-40B4-BE49-F238E27FC236}">
              <a16:creationId xmlns:a16="http://schemas.microsoft.com/office/drawing/2014/main" id="{62B52988-4CEE-47F0-A05F-D50F3F4B670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3" name="PoljeZBesedilom 1142">
          <a:extLst>
            <a:ext uri="{FF2B5EF4-FFF2-40B4-BE49-F238E27FC236}">
              <a16:creationId xmlns:a16="http://schemas.microsoft.com/office/drawing/2014/main" id="{06F4A45B-F4FA-4B66-AE1B-CE16F4A188C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4" name="PoljeZBesedilom 1143">
          <a:extLst>
            <a:ext uri="{FF2B5EF4-FFF2-40B4-BE49-F238E27FC236}">
              <a16:creationId xmlns:a16="http://schemas.microsoft.com/office/drawing/2014/main" id="{ACB0552D-BEA4-493D-B780-C4254A89E5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5" name="PoljeZBesedilom 1144">
          <a:extLst>
            <a:ext uri="{FF2B5EF4-FFF2-40B4-BE49-F238E27FC236}">
              <a16:creationId xmlns:a16="http://schemas.microsoft.com/office/drawing/2014/main" id="{C2B30719-F92C-439D-8169-5B5B5973376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6" name="PoljeZBesedilom 1145">
          <a:extLst>
            <a:ext uri="{FF2B5EF4-FFF2-40B4-BE49-F238E27FC236}">
              <a16:creationId xmlns:a16="http://schemas.microsoft.com/office/drawing/2014/main" id="{E9C783DF-B136-4731-A76C-BF6F77029CE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7" name="PoljeZBesedilom 1146">
          <a:extLst>
            <a:ext uri="{FF2B5EF4-FFF2-40B4-BE49-F238E27FC236}">
              <a16:creationId xmlns:a16="http://schemas.microsoft.com/office/drawing/2014/main" id="{2E7740B6-F12F-4038-A7F4-359F4E98A37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8" name="PoljeZBesedilom 1147">
          <a:extLst>
            <a:ext uri="{FF2B5EF4-FFF2-40B4-BE49-F238E27FC236}">
              <a16:creationId xmlns:a16="http://schemas.microsoft.com/office/drawing/2014/main" id="{A54EA0F2-DF8A-4D21-81C3-487301DA30C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9" name="PoljeZBesedilom 1148">
          <a:extLst>
            <a:ext uri="{FF2B5EF4-FFF2-40B4-BE49-F238E27FC236}">
              <a16:creationId xmlns:a16="http://schemas.microsoft.com/office/drawing/2014/main" id="{C8585B56-A607-4D60-9981-50BEC9586FF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0" name="PoljeZBesedilom 1149">
          <a:extLst>
            <a:ext uri="{FF2B5EF4-FFF2-40B4-BE49-F238E27FC236}">
              <a16:creationId xmlns:a16="http://schemas.microsoft.com/office/drawing/2014/main" id="{63AC296E-433E-446D-945B-46802CB940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1" name="PoljeZBesedilom 1150">
          <a:extLst>
            <a:ext uri="{FF2B5EF4-FFF2-40B4-BE49-F238E27FC236}">
              <a16:creationId xmlns:a16="http://schemas.microsoft.com/office/drawing/2014/main" id="{95345566-CEC6-4911-A2ED-82AA7DD020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2" name="PoljeZBesedilom 1151">
          <a:extLst>
            <a:ext uri="{FF2B5EF4-FFF2-40B4-BE49-F238E27FC236}">
              <a16:creationId xmlns:a16="http://schemas.microsoft.com/office/drawing/2014/main" id="{75A4DD99-A8B2-415D-B78B-73C9533049C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3" name="PoljeZBesedilom 1152">
          <a:extLst>
            <a:ext uri="{FF2B5EF4-FFF2-40B4-BE49-F238E27FC236}">
              <a16:creationId xmlns:a16="http://schemas.microsoft.com/office/drawing/2014/main" id="{505E3544-417F-458B-AD5F-AD2B32179A5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4" name="PoljeZBesedilom 1153">
          <a:extLst>
            <a:ext uri="{FF2B5EF4-FFF2-40B4-BE49-F238E27FC236}">
              <a16:creationId xmlns:a16="http://schemas.microsoft.com/office/drawing/2014/main" id="{0D1ADD9B-C7CF-4804-9B4D-7D8F1F583F6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5" name="PoljeZBesedilom 1154">
          <a:extLst>
            <a:ext uri="{FF2B5EF4-FFF2-40B4-BE49-F238E27FC236}">
              <a16:creationId xmlns:a16="http://schemas.microsoft.com/office/drawing/2014/main" id="{0FAC2C90-3DFC-4352-ADEB-2F593D290BD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6" name="PoljeZBesedilom 1155">
          <a:extLst>
            <a:ext uri="{FF2B5EF4-FFF2-40B4-BE49-F238E27FC236}">
              <a16:creationId xmlns:a16="http://schemas.microsoft.com/office/drawing/2014/main" id="{45225FEA-0B8C-43D8-A959-378B44C9D54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7" name="PoljeZBesedilom 1156">
          <a:extLst>
            <a:ext uri="{FF2B5EF4-FFF2-40B4-BE49-F238E27FC236}">
              <a16:creationId xmlns:a16="http://schemas.microsoft.com/office/drawing/2014/main" id="{98B83612-F71E-4582-8604-EE89D067A83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8" name="PoljeZBesedilom 1157">
          <a:extLst>
            <a:ext uri="{FF2B5EF4-FFF2-40B4-BE49-F238E27FC236}">
              <a16:creationId xmlns:a16="http://schemas.microsoft.com/office/drawing/2014/main" id="{5E231918-E0ED-4DE5-AA2B-243F9443FEE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9" name="PoljeZBesedilom 1158">
          <a:extLst>
            <a:ext uri="{FF2B5EF4-FFF2-40B4-BE49-F238E27FC236}">
              <a16:creationId xmlns:a16="http://schemas.microsoft.com/office/drawing/2014/main" id="{A175EE6C-D94B-47DC-8768-A5AA0F2683B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0" name="PoljeZBesedilom 1159">
          <a:extLst>
            <a:ext uri="{FF2B5EF4-FFF2-40B4-BE49-F238E27FC236}">
              <a16:creationId xmlns:a16="http://schemas.microsoft.com/office/drawing/2014/main" id="{EF45B9E7-0D2A-4E29-AF6F-C216475D86E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1" name="PoljeZBesedilom 1160">
          <a:extLst>
            <a:ext uri="{FF2B5EF4-FFF2-40B4-BE49-F238E27FC236}">
              <a16:creationId xmlns:a16="http://schemas.microsoft.com/office/drawing/2014/main" id="{F29BFBEC-F30F-4722-81CA-1F65B29C496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2" name="PoljeZBesedilom 1161">
          <a:extLst>
            <a:ext uri="{FF2B5EF4-FFF2-40B4-BE49-F238E27FC236}">
              <a16:creationId xmlns:a16="http://schemas.microsoft.com/office/drawing/2014/main" id="{BEE07F0B-F4FC-4351-8B9F-CEC5AD9235C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3" name="PoljeZBesedilom 1162">
          <a:extLst>
            <a:ext uri="{FF2B5EF4-FFF2-40B4-BE49-F238E27FC236}">
              <a16:creationId xmlns:a16="http://schemas.microsoft.com/office/drawing/2014/main" id="{60267C71-5FBE-4B1E-BC44-D4049AF4D72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4" name="PoljeZBesedilom 1163">
          <a:extLst>
            <a:ext uri="{FF2B5EF4-FFF2-40B4-BE49-F238E27FC236}">
              <a16:creationId xmlns:a16="http://schemas.microsoft.com/office/drawing/2014/main" id="{B0FFBAA4-3E1A-417C-A227-B48286EF246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5" name="PoljeZBesedilom 1164">
          <a:extLst>
            <a:ext uri="{FF2B5EF4-FFF2-40B4-BE49-F238E27FC236}">
              <a16:creationId xmlns:a16="http://schemas.microsoft.com/office/drawing/2014/main" id="{5B551043-4B62-4EDB-8ED8-B47039AA884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6" name="PoljeZBesedilom 1165">
          <a:extLst>
            <a:ext uri="{FF2B5EF4-FFF2-40B4-BE49-F238E27FC236}">
              <a16:creationId xmlns:a16="http://schemas.microsoft.com/office/drawing/2014/main" id="{4A2E28C4-AEC6-4B76-94E4-4356E9F33F1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7" name="PoljeZBesedilom 1166">
          <a:extLst>
            <a:ext uri="{FF2B5EF4-FFF2-40B4-BE49-F238E27FC236}">
              <a16:creationId xmlns:a16="http://schemas.microsoft.com/office/drawing/2014/main" id="{899AC4B6-DD64-4B47-A0F5-5CC7CED17E3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8" name="PoljeZBesedilom 1167">
          <a:extLst>
            <a:ext uri="{FF2B5EF4-FFF2-40B4-BE49-F238E27FC236}">
              <a16:creationId xmlns:a16="http://schemas.microsoft.com/office/drawing/2014/main" id="{542193C0-D78B-460B-9150-DFADA30785A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9" name="PoljeZBesedilom 1168">
          <a:extLst>
            <a:ext uri="{FF2B5EF4-FFF2-40B4-BE49-F238E27FC236}">
              <a16:creationId xmlns:a16="http://schemas.microsoft.com/office/drawing/2014/main" id="{9CBC929E-1CE5-432F-88D3-A004C615104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0" name="PoljeZBesedilom 1169">
          <a:extLst>
            <a:ext uri="{FF2B5EF4-FFF2-40B4-BE49-F238E27FC236}">
              <a16:creationId xmlns:a16="http://schemas.microsoft.com/office/drawing/2014/main" id="{A53A52EE-5C99-4536-8E87-CEC052EB8F5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1" name="PoljeZBesedilom 1170">
          <a:extLst>
            <a:ext uri="{FF2B5EF4-FFF2-40B4-BE49-F238E27FC236}">
              <a16:creationId xmlns:a16="http://schemas.microsoft.com/office/drawing/2014/main" id="{7216A794-7655-42CF-B501-67CD7CFA870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2" name="PoljeZBesedilom 1171">
          <a:extLst>
            <a:ext uri="{FF2B5EF4-FFF2-40B4-BE49-F238E27FC236}">
              <a16:creationId xmlns:a16="http://schemas.microsoft.com/office/drawing/2014/main" id="{1645558E-0C5A-4891-9A5F-9340814C4DE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3" name="PoljeZBesedilom 1172">
          <a:extLst>
            <a:ext uri="{FF2B5EF4-FFF2-40B4-BE49-F238E27FC236}">
              <a16:creationId xmlns:a16="http://schemas.microsoft.com/office/drawing/2014/main" id="{1BBDE15E-05D6-493F-BF83-D41C66DC859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4" name="PoljeZBesedilom 1173">
          <a:extLst>
            <a:ext uri="{FF2B5EF4-FFF2-40B4-BE49-F238E27FC236}">
              <a16:creationId xmlns:a16="http://schemas.microsoft.com/office/drawing/2014/main" id="{7B47B89F-27ED-496A-85BB-7D0A8C5E9F7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5" name="PoljeZBesedilom 1174">
          <a:extLst>
            <a:ext uri="{FF2B5EF4-FFF2-40B4-BE49-F238E27FC236}">
              <a16:creationId xmlns:a16="http://schemas.microsoft.com/office/drawing/2014/main" id="{73FFB4E1-5C08-4E80-957C-C2B4ACF3159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6" name="PoljeZBesedilom 1175">
          <a:extLst>
            <a:ext uri="{FF2B5EF4-FFF2-40B4-BE49-F238E27FC236}">
              <a16:creationId xmlns:a16="http://schemas.microsoft.com/office/drawing/2014/main" id="{F88179B0-2C44-42E5-A93A-1F24CD9C815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7" name="PoljeZBesedilom 1176">
          <a:extLst>
            <a:ext uri="{FF2B5EF4-FFF2-40B4-BE49-F238E27FC236}">
              <a16:creationId xmlns:a16="http://schemas.microsoft.com/office/drawing/2014/main" id="{6A393C71-BD4F-4BB2-A3A7-011EFD1E996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8" name="PoljeZBesedilom 1177">
          <a:extLst>
            <a:ext uri="{FF2B5EF4-FFF2-40B4-BE49-F238E27FC236}">
              <a16:creationId xmlns:a16="http://schemas.microsoft.com/office/drawing/2014/main" id="{E45534C3-B288-49A9-8BF3-088C990B976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9" name="PoljeZBesedilom 1178">
          <a:extLst>
            <a:ext uri="{FF2B5EF4-FFF2-40B4-BE49-F238E27FC236}">
              <a16:creationId xmlns:a16="http://schemas.microsoft.com/office/drawing/2014/main" id="{111D1DFA-12F9-491F-B393-EABCFC77B12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0" name="PoljeZBesedilom 1179">
          <a:extLst>
            <a:ext uri="{FF2B5EF4-FFF2-40B4-BE49-F238E27FC236}">
              <a16:creationId xmlns:a16="http://schemas.microsoft.com/office/drawing/2014/main" id="{A330C31C-C253-42BC-BAA6-3BCC5F83EE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1" name="PoljeZBesedilom 1180">
          <a:extLst>
            <a:ext uri="{FF2B5EF4-FFF2-40B4-BE49-F238E27FC236}">
              <a16:creationId xmlns:a16="http://schemas.microsoft.com/office/drawing/2014/main" id="{DA99EB4C-EA25-4B16-B177-FA466603621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2" name="PoljeZBesedilom 1181">
          <a:extLst>
            <a:ext uri="{FF2B5EF4-FFF2-40B4-BE49-F238E27FC236}">
              <a16:creationId xmlns:a16="http://schemas.microsoft.com/office/drawing/2014/main" id="{6F6B86FE-3A78-4626-993F-F472EAC9A5F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3" name="PoljeZBesedilom 1182">
          <a:extLst>
            <a:ext uri="{FF2B5EF4-FFF2-40B4-BE49-F238E27FC236}">
              <a16:creationId xmlns:a16="http://schemas.microsoft.com/office/drawing/2014/main" id="{1DE90044-22F4-4745-93B0-9D83ED67ED1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4" name="PoljeZBesedilom 1183">
          <a:extLst>
            <a:ext uri="{FF2B5EF4-FFF2-40B4-BE49-F238E27FC236}">
              <a16:creationId xmlns:a16="http://schemas.microsoft.com/office/drawing/2014/main" id="{4AE0527D-CE22-4A29-AC02-8712716FD9C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5" name="PoljeZBesedilom 1184">
          <a:extLst>
            <a:ext uri="{FF2B5EF4-FFF2-40B4-BE49-F238E27FC236}">
              <a16:creationId xmlns:a16="http://schemas.microsoft.com/office/drawing/2014/main" id="{855B2539-C3C2-40FE-A288-DA6E958A4F4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6" name="PoljeZBesedilom 1185">
          <a:extLst>
            <a:ext uri="{FF2B5EF4-FFF2-40B4-BE49-F238E27FC236}">
              <a16:creationId xmlns:a16="http://schemas.microsoft.com/office/drawing/2014/main" id="{F3E33198-B303-4FAF-AED2-6E266105890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7" name="PoljeZBesedilom 1186">
          <a:extLst>
            <a:ext uri="{FF2B5EF4-FFF2-40B4-BE49-F238E27FC236}">
              <a16:creationId xmlns:a16="http://schemas.microsoft.com/office/drawing/2014/main" id="{C770E630-7A53-4246-AB98-F32B251104C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8" name="PoljeZBesedilom 1187">
          <a:extLst>
            <a:ext uri="{FF2B5EF4-FFF2-40B4-BE49-F238E27FC236}">
              <a16:creationId xmlns:a16="http://schemas.microsoft.com/office/drawing/2014/main" id="{5F461CE7-DA8D-4A46-A536-1A4A5833EED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9" name="PoljeZBesedilom 1188">
          <a:extLst>
            <a:ext uri="{FF2B5EF4-FFF2-40B4-BE49-F238E27FC236}">
              <a16:creationId xmlns:a16="http://schemas.microsoft.com/office/drawing/2014/main" id="{7CD67E6B-5A1A-4B0B-972F-C99DCD5CECF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90" name="PoljeZBesedilom 1189">
          <a:extLst>
            <a:ext uri="{FF2B5EF4-FFF2-40B4-BE49-F238E27FC236}">
              <a16:creationId xmlns:a16="http://schemas.microsoft.com/office/drawing/2014/main" id="{395A9F67-BD79-4D24-A98A-E22915ACB92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91" name="PoljeZBesedilom 1190">
          <a:extLst>
            <a:ext uri="{FF2B5EF4-FFF2-40B4-BE49-F238E27FC236}">
              <a16:creationId xmlns:a16="http://schemas.microsoft.com/office/drawing/2014/main" id="{70A073AF-ECAB-4FF9-B70D-9E56EE083F1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92" name="PoljeZBesedilom 1191">
          <a:extLst>
            <a:ext uri="{FF2B5EF4-FFF2-40B4-BE49-F238E27FC236}">
              <a16:creationId xmlns:a16="http://schemas.microsoft.com/office/drawing/2014/main" id="{1892285F-3A06-45F0-88CC-022C0420094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3" name="PoljeZBesedilom 1192">
          <a:extLst>
            <a:ext uri="{FF2B5EF4-FFF2-40B4-BE49-F238E27FC236}">
              <a16:creationId xmlns:a16="http://schemas.microsoft.com/office/drawing/2014/main" id="{2723E31C-27E0-4BF3-98C4-375B5E58320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4" name="PoljeZBesedilom 1193">
          <a:extLst>
            <a:ext uri="{FF2B5EF4-FFF2-40B4-BE49-F238E27FC236}">
              <a16:creationId xmlns:a16="http://schemas.microsoft.com/office/drawing/2014/main" id="{26C5B1C9-5187-49CC-98AA-DCA080A65F1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5" name="PoljeZBesedilom 1194">
          <a:extLst>
            <a:ext uri="{FF2B5EF4-FFF2-40B4-BE49-F238E27FC236}">
              <a16:creationId xmlns:a16="http://schemas.microsoft.com/office/drawing/2014/main" id="{E5D82435-7A6B-45B2-BE3B-567A1A5E166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6" name="PoljeZBesedilom 1195">
          <a:extLst>
            <a:ext uri="{FF2B5EF4-FFF2-40B4-BE49-F238E27FC236}">
              <a16:creationId xmlns:a16="http://schemas.microsoft.com/office/drawing/2014/main" id="{22D7AEF2-BB3F-450F-9947-787348FE3FB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7" name="PoljeZBesedilom 1196">
          <a:extLst>
            <a:ext uri="{FF2B5EF4-FFF2-40B4-BE49-F238E27FC236}">
              <a16:creationId xmlns:a16="http://schemas.microsoft.com/office/drawing/2014/main" id="{496E6FFB-26EB-4800-B574-D955E7FEDC0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8" name="PoljeZBesedilom 1197">
          <a:extLst>
            <a:ext uri="{FF2B5EF4-FFF2-40B4-BE49-F238E27FC236}">
              <a16:creationId xmlns:a16="http://schemas.microsoft.com/office/drawing/2014/main" id="{BDD3F5E2-AF65-48A7-A108-A4E7E7198D2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9" name="PoljeZBesedilom 1198">
          <a:extLst>
            <a:ext uri="{FF2B5EF4-FFF2-40B4-BE49-F238E27FC236}">
              <a16:creationId xmlns:a16="http://schemas.microsoft.com/office/drawing/2014/main" id="{BD00E4C9-AC19-4DEB-9FED-2B212BB04A2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0" name="PoljeZBesedilom 1199">
          <a:extLst>
            <a:ext uri="{FF2B5EF4-FFF2-40B4-BE49-F238E27FC236}">
              <a16:creationId xmlns:a16="http://schemas.microsoft.com/office/drawing/2014/main" id="{BA6F82DC-90BC-4942-A2AC-0517EB7962B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1" name="PoljeZBesedilom 1200">
          <a:extLst>
            <a:ext uri="{FF2B5EF4-FFF2-40B4-BE49-F238E27FC236}">
              <a16:creationId xmlns:a16="http://schemas.microsoft.com/office/drawing/2014/main" id="{E3952AB4-608B-48A5-9113-AAE8369C777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2" name="PoljeZBesedilom 1201">
          <a:extLst>
            <a:ext uri="{FF2B5EF4-FFF2-40B4-BE49-F238E27FC236}">
              <a16:creationId xmlns:a16="http://schemas.microsoft.com/office/drawing/2014/main" id="{224B9430-E83A-445B-9FA8-8EF65C9AE47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3" name="PoljeZBesedilom 1202">
          <a:extLst>
            <a:ext uri="{FF2B5EF4-FFF2-40B4-BE49-F238E27FC236}">
              <a16:creationId xmlns:a16="http://schemas.microsoft.com/office/drawing/2014/main" id="{042419D6-3071-4CF7-93BA-DC07C292DE6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4" name="PoljeZBesedilom 1203">
          <a:extLst>
            <a:ext uri="{FF2B5EF4-FFF2-40B4-BE49-F238E27FC236}">
              <a16:creationId xmlns:a16="http://schemas.microsoft.com/office/drawing/2014/main" id="{E4EF3315-A037-4D2D-B8C0-2F759D52BC7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5" name="PoljeZBesedilom 1204">
          <a:extLst>
            <a:ext uri="{FF2B5EF4-FFF2-40B4-BE49-F238E27FC236}">
              <a16:creationId xmlns:a16="http://schemas.microsoft.com/office/drawing/2014/main" id="{78BBAB9C-65D2-46E3-BC0B-18B5F4E26D5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6" name="PoljeZBesedilom 1205">
          <a:extLst>
            <a:ext uri="{FF2B5EF4-FFF2-40B4-BE49-F238E27FC236}">
              <a16:creationId xmlns:a16="http://schemas.microsoft.com/office/drawing/2014/main" id="{7492ACD2-5E58-40F0-B7FB-7522A0EA436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7" name="PoljeZBesedilom 1206">
          <a:extLst>
            <a:ext uri="{FF2B5EF4-FFF2-40B4-BE49-F238E27FC236}">
              <a16:creationId xmlns:a16="http://schemas.microsoft.com/office/drawing/2014/main" id="{1BCAD0C7-E604-4C07-BB97-59C6A0E5810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8" name="PoljeZBesedilom 1207">
          <a:extLst>
            <a:ext uri="{FF2B5EF4-FFF2-40B4-BE49-F238E27FC236}">
              <a16:creationId xmlns:a16="http://schemas.microsoft.com/office/drawing/2014/main" id="{44E83285-E8B3-44E7-935D-33BCD866CFB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9" name="PoljeZBesedilom 1208">
          <a:extLst>
            <a:ext uri="{FF2B5EF4-FFF2-40B4-BE49-F238E27FC236}">
              <a16:creationId xmlns:a16="http://schemas.microsoft.com/office/drawing/2014/main" id="{1CE91F88-38EC-47E8-B085-64E8C573A3A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0" name="PoljeZBesedilom 1209">
          <a:extLst>
            <a:ext uri="{FF2B5EF4-FFF2-40B4-BE49-F238E27FC236}">
              <a16:creationId xmlns:a16="http://schemas.microsoft.com/office/drawing/2014/main" id="{877F0874-C352-4B6F-9BE2-FAEE8DC4FDE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1" name="PoljeZBesedilom 1210">
          <a:extLst>
            <a:ext uri="{FF2B5EF4-FFF2-40B4-BE49-F238E27FC236}">
              <a16:creationId xmlns:a16="http://schemas.microsoft.com/office/drawing/2014/main" id="{72CCC3B4-5E7F-466F-A781-FB524983086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2" name="PoljeZBesedilom 1211">
          <a:extLst>
            <a:ext uri="{FF2B5EF4-FFF2-40B4-BE49-F238E27FC236}">
              <a16:creationId xmlns:a16="http://schemas.microsoft.com/office/drawing/2014/main" id="{A7B53A2D-71BD-4313-B5AA-7FC8AF06777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3" name="PoljeZBesedilom 1212">
          <a:extLst>
            <a:ext uri="{FF2B5EF4-FFF2-40B4-BE49-F238E27FC236}">
              <a16:creationId xmlns:a16="http://schemas.microsoft.com/office/drawing/2014/main" id="{7C4C9559-48CF-4882-B5C8-6C8118EC1E5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4" name="PoljeZBesedilom 1213">
          <a:extLst>
            <a:ext uri="{FF2B5EF4-FFF2-40B4-BE49-F238E27FC236}">
              <a16:creationId xmlns:a16="http://schemas.microsoft.com/office/drawing/2014/main" id="{EF5BB6A0-0710-46DE-9D11-7E319CFCFC8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5" name="PoljeZBesedilom 1214">
          <a:extLst>
            <a:ext uri="{FF2B5EF4-FFF2-40B4-BE49-F238E27FC236}">
              <a16:creationId xmlns:a16="http://schemas.microsoft.com/office/drawing/2014/main" id="{73130CCA-BD8F-40F6-8B93-35A374B65C6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6" name="PoljeZBesedilom 1215">
          <a:extLst>
            <a:ext uri="{FF2B5EF4-FFF2-40B4-BE49-F238E27FC236}">
              <a16:creationId xmlns:a16="http://schemas.microsoft.com/office/drawing/2014/main" id="{6BF24216-EA31-4959-9732-BFDE3A3B30E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17" name="PoljeZBesedilom 1216">
          <a:extLst>
            <a:ext uri="{FF2B5EF4-FFF2-40B4-BE49-F238E27FC236}">
              <a16:creationId xmlns:a16="http://schemas.microsoft.com/office/drawing/2014/main" id="{8D113AE3-E3DE-4220-B38D-3B3A16031EC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18" name="PoljeZBesedilom 1217">
          <a:extLst>
            <a:ext uri="{FF2B5EF4-FFF2-40B4-BE49-F238E27FC236}">
              <a16:creationId xmlns:a16="http://schemas.microsoft.com/office/drawing/2014/main" id="{9A493546-0CCD-404B-9750-7EC1DC6DFA4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9" name="PoljeZBesedilom 1218">
          <a:extLst>
            <a:ext uri="{FF2B5EF4-FFF2-40B4-BE49-F238E27FC236}">
              <a16:creationId xmlns:a16="http://schemas.microsoft.com/office/drawing/2014/main" id="{7779705D-7223-416F-B539-63AD7B5065E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0" name="PoljeZBesedilom 1219">
          <a:extLst>
            <a:ext uri="{FF2B5EF4-FFF2-40B4-BE49-F238E27FC236}">
              <a16:creationId xmlns:a16="http://schemas.microsoft.com/office/drawing/2014/main" id="{E8677ACC-F718-4811-8179-F6692743D25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1" name="PoljeZBesedilom 1220">
          <a:extLst>
            <a:ext uri="{FF2B5EF4-FFF2-40B4-BE49-F238E27FC236}">
              <a16:creationId xmlns:a16="http://schemas.microsoft.com/office/drawing/2014/main" id="{CEA2019F-57ED-4F51-907F-6813E0AE9DA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2" name="PoljeZBesedilom 1221">
          <a:extLst>
            <a:ext uri="{FF2B5EF4-FFF2-40B4-BE49-F238E27FC236}">
              <a16:creationId xmlns:a16="http://schemas.microsoft.com/office/drawing/2014/main" id="{DD8C47D4-FC03-4801-9A84-F365CF86AF9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3" name="PoljeZBesedilom 1222">
          <a:extLst>
            <a:ext uri="{FF2B5EF4-FFF2-40B4-BE49-F238E27FC236}">
              <a16:creationId xmlns:a16="http://schemas.microsoft.com/office/drawing/2014/main" id="{55407F6C-46FD-4883-9B84-4A2876076E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4" name="PoljeZBesedilom 1223">
          <a:extLst>
            <a:ext uri="{FF2B5EF4-FFF2-40B4-BE49-F238E27FC236}">
              <a16:creationId xmlns:a16="http://schemas.microsoft.com/office/drawing/2014/main" id="{3DFB0F23-7932-4D7E-BEB4-C05BF89B9C6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5" name="PoljeZBesedilom 1224">
          <a:extLst>
            <a:ext uri="{FF2B5EF4-FFF2-40B4-BE49-F238E27FC236}">
              <a16:creationId xmlns:a16="http://schemas.microsoft.com/office/drawing/2014/main" id="{320AE66A-1685-4686-9B7A-3C452C25C4D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6" name="PoljeZBesedilom 1225">
          <a:extLst>
            <a:ext uri="{FF2B5EF4-FFF2-40B4-BE49-F238E27FC236}">
              <a16:creationId xmlns:a16="http://schemas.microsoft.com/office/drawing/2014/main" id="{276DB1D9-73CB-423A-9A2C-B8F6D36FADB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7" name="PoljeZBesedilom 1226">
          <a:extLst>
            <a:ext uri="{FF2B5EF4-FFF2-40B4-BE49-F238E27FC236}">
              <a16:creationId xmlns:a16="http://schemas.microsoft.com/office/drawing/2014/main" id="{653CBBA6-4BC9-4AC4-8BAB-5A0BFD4FB6E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8" name="PoljeZBesedilom 1227">
          <a:extLst>
            <a:ext uri="{FF2B5EF4-FFF2-40B4-BE49-F238E27FC236}">
              <a16:creationId xmlns:a16="http://schemas.microsoft.com/office/drawing/2014/main" id="{CD4FAEFA-D646-4063-996B-BAC584E5B3B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9" name="PoljeZBesedilom 1228">
          <a:extLst>
            <a:ext uri="{FF2B5EF4-FFF2-40B4-BE49-F238E27FC236}">
              <a16:creationId xmlns:a16="http://schemas.microsoft.com/office/drawing/2014/main" id="{AB688136-397B-4315-AFDD-2088FA9D44C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0" name="PoljeZBesedilom 1229">
          <a:extLst>
            <a:ext uri="{FF2B5EF4-FFF2-40B4-BE49-F238E27FC236}">
              <a16:creationId xmlns:a16="http://schemas.microsoft.com/office/drawing/2014/main" id="{03AC48F4-AFF5-44B2-9353-1EC569A8D3A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1" name="PoljeZBesedilom 1230">
          <a:extLst>
            <a:ext uri="{FF2B5EF4-FFF2-40B4-BE49-F238E27FC236}">
              <a16:creationId xmlns:a16="http://schemas.microsoft.com/office/drawing/2014/main" id="{A92E1C2E-BB5C-4F5E-8685-4318C8C334B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2" name="PoljeZBesedilom 1231">
          <a:extLst>
            <a:ext uri="{FF2B5EF4-FFF2-40B4-BE49-F238E27FC236}">
              <a16:creationId xmlns:a16="http://schemas.microsoft.com/office/drawing/2014/main" id="{0E195CE6-7F8F-4D7F-81B1-C1F94D76E16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3" name="PoljeZBesedilom 1232">
          <a:extLst>
            <a:ext uri="{FF2B5EF4-FFF2-40B4-BE49-F238E27FC236}">
              <a16:creationId xmlns:a16="http://schemas.microsoft.com/office/drawing/2014/main" id="{DA18658F-3277-4D98-9A3D-968AFC74C97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4" name="PoljeZBesedilom 1233">
          <a:extLst>
            <a:ext uri="{FF2B5EF4-FFF2-40B4-BE49-F238E27FC236}">
              <a16:creationId xmlns:a16="http://schemas.microsoft.com/office/drawing/2014/main" id="{31C53F22-07FB-4661-BD90-528031D6A14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5" name="PoljeZBesedilom 1234">
          <a:extLst>
            <a:ext uri="{FF2B5EF4-FFF2-40B4-BE49-F238E27FC236}">
              <a16:creationId xmlns:a16="http://schemas.microsoft.com/office/drawing/2014/main" id="{6D92CB51-D710-4D0E-8E20-C45F9D9FE79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6" name="PoljeZBesedilom 1235">
          <a:extLst>
            <a:ext uri="{FF2B5EF4-FFF2-40B4-BE49-F238E27FC236}">
              <a16:creationId xmlns:a16="http://schemas.microsoft.com/office/drawing/2014/main" id="{761ED116-BB2C-4D88-95B3-3A801E296C5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7" name="PoljeZBesedilom 1236">
          <a:extLst>
            <a:ext uri="{FF2B5EF4-FFF2-40B4-BE49-F238E27FC236}">
              <a16:creationId xmlns:a16="http://schemas.microsoft.com/office/drawing/2014/main" id="{9DE0B8FC-7541-40D1-B00A-5ED2A038E35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8" name="PoljeZBesedilom 1237">
          <a:extLst>
            <a:ext uri="{FF2B5EF4-FFF2-40B4-BE49-F238E27FC236}">
              <a16:creationId xmlns:a16="http://schemas.microsoft.com/office/drawing/2014/main" id="{D1797D5A-2751-4689-BB24-A1A4EE520FD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9" name="PoljeZBesedilom 1238">
          <a:extLst>
            <a:ext uri="{FF2B5EF4-FFF2-40B4-BE49-F238E27FC236}">
              <a16:creationId xmlns:a16="http://schemas.microsoft.com/office/drawing/2014/main" id="{CB3392B1-EF49-4089-ACDF-9F67D18E85B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0" name="PoljeZBesedilom 1239">
          <a:extLst>
            <a:ext uri="{FF2B5EF4-FFF2-40B4-BE49-F238E27FC236}">
              <a16:creationId xmlns:a16="http://schemas.microsoft.com/office/drawing/2014/main" id="{378DCBAC-5052-4725-8089-587E98D5B9D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1" name="PoljeZBesedilom 1240">
          <a:extLst>
            <a:ext uri="{FF2B5EF4-FFF2-40B4-BE49-F238E27FC236}">
              <a16:creationId xmlns:a16="http://schemas.microsoft.com/office/drawing/2014/main" id="{72B3A696-73FC-42A7-8131-529B36C9DF9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2" name="PoljeZBesedilom 1241">
          <a:extLst>
            <a:ext uri="{FF2B5EF4-FFF2-40B4-BE49-F238E27FC236}">
              <a16:creationId xmlns:a16="http://schemas.microsoft.com/office/drawing/2014/main" id="{7E2BD676-F1EF-475B-93AF-C4C9FA7C854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3" name="PoljeZBesedilom 1242">
          <a:extLst>
            <a:ext uri="{FF2B5EF4-FFF2-40B4-BE49-F238E27FC236}">
              <a16:creationId xmlns:a16="http://schemas.microsoft.com/office/drawing/2014/main" id="{FE05AEC6-966C-40A4-80CF-7F64047AEDC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4" name="PoljeZBesedilom 1243">
          <a:extLst>
            <a:ext uri="{FF2B5EF4-FFF2-40B4-BE49-F238E27FC236}">
              <a16:creationId xmlns:a16="http://schemas.microsoft.com/office/drawing/2014/main" id="{B81D80BA-F0F7-4B9B-8691-CA01CECEA02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5" name="PoljeZBesedilom 1244">
          <a:extLst>
            <a:ext uri="{FF2B5EF4-FFF2-40B4-BE49-F238E27FC236}">
              <a16:creationId xmlns:a16="http://schemas.microsoft.com/office/drawing/2014/main" id="{3CD659FF-3373-4766-B52A-4863DEF8909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6" name="PoljeZBesedilom 1245">
          <a:extLst>
            <a:ext uri="{FF2B5EF4-FFF2-40B4-BE49-F238E27FC236}">
              <a16:creationId xmlns:a16="http://schemas.microsoft.com/office/drawing/2014/main" id="{28E96E22-FAAB-459C-AEDC-8E441ADD9F8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7" name="PoljeZBesedilom 1246">
          <a:extLst>
            <a:ext uri="{FF2B5EF4-FFF2-40B4-BE49-F238E27FC236}">
              <a16:creationId xmlns:a16="http://schemas.microsoft.com/office/drawing/2014/main" id="{64A3BA0A-9B64-4705-95E3-FD5FF4AE519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8" name="PoljeZBesedilom 1247">
          <a:extLst>
            <a:ext uri="{FF2B5EF4-FFF2-40B4-BE49-F238E27FC236}">
              <a16:creationId xmlns:a16="http://schemas.microsoft.com/office/drawing/2014/main" id="{4C2F5D2B-2291-440F-A5EE-0E3DC5E3187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9" name="PoljeZBesedilom 1248">
          <a:extLst>
            <a:ext uri="{FF2B5EF4-FFF2-40B4-BE49-F238E27FC236}">
              <a16:creationId xmlns:a16="http://schemas.microsoft.com/office/drawing/2014/main" id="{B8E19776-06DE-418C-A49A-5A0942FA36E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0" name="PoljeZBesedilom 1249">
          <a:extLst>
            <a:ext uri="{FF2B5EF4-FFF2-40B4-BE49-F238E27FC236}">
              <a16:creationId xmlns:a16="http://schemas.microsoft.com/office/drawing/2014/main" id="{14D03D25-9FBC-4B6E-811E-31799E379AB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1" name="PoljeZBesedilom 1250">
          <a:extLst>
            <a:ext uri="{FF2B5EF4-FFF2-40B4-BE49-F238E27FC236}">
              <a16:creationId xmlns:a16="http://schemas.microsoft.com/office/drawing/2014/main" id="{C5ED6089-8DA8-40C0-BB63-A1AA92CE878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2" name="PoljeZBesedilom 1251">
          <a:extLst>
            <a:ext uri="{FF2B5EF4-FFF2-40B4-BE49-F238E27FC236}">
              <a16:creationId xmlns:a16="http://schemas.microsoft.com/office/drawing/2014/main" id="{1B519421-C814-4D15-A3B7-48004C01000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3" name="PoljeZBesedilom 1252">
          <a:extLst>
            <a:ext uri="{FF2B5EF4-FFF2-40B4-BE49-F238E27FC236}">
              <a16:creationId xmlns:a16="http://schemas.microsoft.com/office/drawing/2014/main" id="{0E880D82-4206-4919-BFD3-C7C0D222400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4" name="PoljeZBesedilom 1253">
          <a:extLst>
            <a:ext uri="{FF2B5EF4-FFF2-40B4-BE49-F238E27FC236}">
              <a16:creationId xmlns:a16="http://schemas.microsoft.com/office/drawing/2014/main" id="{2B3D51D1-4800-4D13-BFC9-EB76FF8F317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5" name="PoljeZBesedilom 1254">
          <a:extLst>
            <a:ext uri="{FF2B5EF4-FFF2-40B4-BE49-F238E27FC236}">
              <a16:creationId xmlns:a16="http://schemas.microsoft.com/office/drawing/2014/main" id="{8E11DCFD-B5D6-4DE1-95FC-88CDB0BDC1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6" name="PoljeZBesedilom 1255">
          <a:extLst>
            <a:ext uri="{FF2B5EF4-FFF2-40B4-BE49-F238E27FC236}">
              <a16:creationId xmlns:a16="http://schemas.microsoft.com/office/drawing/2014/main" id="{3AA4DCC1-F1E8-4EA9-9AC0-741FC51924B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7" name="PoljeZBesedilom 1256">
          <a:extLst>
            <a:ext uri="{FF2B5EF4-FFF2-40B4-BE49-F238E27FC236}">
              <a16:creationId xmlns:a16="http://schemas.microsoft.com/office/drawing/2014/main" id="{7E62E894-CAFE-4E39-A222-D8D8F6DFCC1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8" name="PoljeZBesedilom 1257">
          <a:extLst>
            <a:ext uri="{FF2B5EF4-FFF2-40B4-BE49-F238E27FC236}">
              <a16:creationId xmlns:a16="http://schemas.microsoft.com/office/drawing/2014/main" id="{9AD886B8-2097-4EB2-A35E-77771160EC7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9" name="PoljeZBesedilom 1258">
          <a:extLst>
            <a:ext uri="{FF2B5EF4-FFF2-40B4-BE49-F238E27FC236}">
              <a16:creationId xmlns:a16="http://schemas.microsoft.com/office/drawing/2014/main" id="{98C17531-F01B-4616-89CA-827A54AFE21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0" name="PoljeZBesedilom 1259">
          <a:extLst>
            <a:ext uri="{FF2B5EF4-FFF2-40B4-BE49-F238E27FC236}">
              <a16:creationId xmlns:a16="http://schemas.microsoft.com/office/drawing/2014/main" id="{CD13290C-2F9F-48CF-A859-487FFD97CBD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1" name="PoljeZBesedilom 1260">
          <a:extLst>
            <a:ext uri="{FF2B5EF4-FFF2-40B4-BE49-F238E27FC236}">
              <a16:creationId xmlns:a16="http://schemas.microsoft.com/office/drawing/2014/main" id="{3F7D85BA-25B1-4558-BE23-8EFE7721F2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2" name="PoljeZBesedilom 1261">
          <a:extLst>
            <a:ext uri="{FF2B5EF4-FFF2-40B4-BE49-F238E27FC236}">
              <a16:creationId xmlns:a16="http://schemas.microsoft.com/office/drawing/2014/main" id="{45C39001-07CB-44DA-8F49-D603E21DA8B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3" name="PoljeZBesedilom 1262">
          <a:extLst>
            <a:ext uri="{FF2B5EF4-FFF2-40B4-BE49-F238E27FC236}">
              <a16:creationId xmlns:a16="http://schemas.microsoft.com/office/drawing/2014/main" id="{71AA4B87-DBCD-4AED-999B-7AFF85562E1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4" name="PoljeZBesedilom 1263">
          <a:extLst>
            <a:ext uri="{FF2B5EF4-FFF2-40B4-BE49-F238E27FC236}">
              <a16:creationId xmlns:a16="http://schemas.microsoft.com/office/drawing/2014/main" id="{072DCCEB-09FE-4CF6-938A-6B4858CA092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5" name="PoljeZBesedilom 1264">
          <a:extLst>
            <a:ext uri="{FF2B5EF4-FFF2-40B4-BE49-F238E27FC236}">
              <a16:creationId xmlns:a16="http://schemas.microsoft.com/office/drawing/2014/main" id="{346EC387-5D89-4021-8D4B-97137DFF21B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6" name="PoljeZBesedilom 1265">
          <a:extLst>
            <a:ext uri="{FF2B5EF4-FFF2-40B4-BE49-F238E27FC236}">
              <a16:creationId xmlns:a16="http://schemas.microsoft.com/office/drawing/2014/main" id="{DF247432-356B-46AE-A37D-4288AF5CA72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67" name="PoljeZBesedilom 1266">
          <a:extLst>
            <a:ext uri="{FF2B5EF4-FFF2-40B4-BE49-F238E27FC236}">
              <a16:creationId xmlns:a16="http://schemas.microsoft.com/office/drawing/2014/main" id="{1A4B6938-FEB2-4932-B74E-D5A9E436CF3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68" name="PoljeZBesedilom 1267">
          <a:extLst>
            <a:ext uri="{FF2B5EF4-FFF2-40B4-BE49-F238E27FC236}">
              <a16:creationId xmlns:a16="http://schemas.microsoft.com/office/drawing/2014/main" id="{1F7964F4-8972-4563-8645-E59E00D3B36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69" name="PoljeZBesedilom 1268">
          <a:extLst>
            <a:ext uri="{FF2B5EF4-FFF2-40B4-BE49-F238E27FC236}">
              <a16:creationId xmlns:a16="http://schemas.microsoft.com/office/drawing/2014/main" id="{CB6EA6E5-6A1E-49C2-87A4-BE8699DD794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70" name="PoljeZBesedilom 1269">
          <a:extLst>
            <a:ext uri="{FF2B5EF4-FFF2-40B4-BE49-F238E27FC236}">
              <a16:creationId xmlns:a16="http://schemas.microsoft.com/office/drawing/2014/main" id="{97D3B75A-6542-44A8-A89C-329BDD646FC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71" name="PoljeZBesedilom 1270">
          <a:extLst>
            <a:ext uri="{FF2B5EF4-FFF2-40B4-BE49-F238E27FC236}">
              <a16:creationId xmlns:a16="http://schemas.microsoft.com/office/drawing/2014/main" id="{7E1E29FB-D6BD-4084-AABC-1B2B54EDD39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2" name="PoljeZBesedilom 1271">
          <a:extLst>
            <a:ext uri="{FF2B5EF4-FFF2-40B4-BE49-F238E27FC236}">
              <a16:creationId xmlns:a16="http://schemas.microsoft.com/office/drawing/2014/main" id="{B594552C-1FB5-419C-A896-D90ACC2FFC4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3" name="PoljeZBesedilom 1272">
          <a:extLst>
            <a:ext uri="{FF2B5EF4-FFF2-40B4-BE49-F238E27FC236}">
              <a16:creationId xmlns:a16="http://schemas.microsoft.com/office/drawing/2014/main" id="{E4B75B3D-1A24-4615-8FD9-76BA1302C0D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4" name="PoljeZBesedilom 1273">
          <a:extLst>
            <a:ext uri="{FF2B5EF4-FFF2-40B4-BE49-F238E27FC236}">
              <a16:creationId xmlns:a16="http://schemas.microsoft.com/office/drawing/2014/main" id="{559B74A8-2403-45C7-B861-89413DAF1F1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5" name="PoljeZBesedilom 1274">
          <a:extLst>
            <a:ext uri="{FF2B5EF4-FFF2-40B4-BE49-F238E27FC236}">
              <a16:creationId xmlns:a16="http://schemas.microsoft.com/office/drawing/2014/main" id="{1A24772C-423A-4607-9100-77228F85E7C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76" name="PoljeZBesedilom 1275">
          <a:extLst>
            <a:ext uri="{FF2B5EF4-FFF2-40B4-BE49-F238E27FC236}">
              <a16:creationId xmlns:a16="http://schemas.microsoft.com/office/drawing/2014/main" id="{7288EB93-98D8-4969-8188-68BABED0FED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77" name="PoljeZBesedilom 1276">
          <a:extLst>
            <a:ext uri="{FF2B5EF4-FFF2-40B4-BE49-F238E27FC236}">
              <a16:creationId xmlns:a16="http://schemas.microsoft.com/office/drawing/2014/main" id="{AF09874F-F1E2-4F5C-ADA0-810C5088C1A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78" name="PoljeZBesedilom 1277">
          <a:extLst>
            <a:ext uri="{FF2B5EF4-FFF2-40B4-BE49-F238E27FC236}">
              <a16:creationId xmlns:a16="http://schemas.microsoft.com/office/drawing/2014/main" id="{027CDAA6-39A4-4CAE-86F9-B782861C7479}"/>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9" name="PoljeZBesedilom 1278">
          <a:extLst>
            <a:ext uri="{FF2B5EF4-FFF2-40B4-BE49-F238E27FC236}">
              <a16:creationId xmlns:a16="http://schemas.microsoft.com/office/drawing/2014/main" id="{55AB2940-030D-4C4F-9127-C87ED8A6CC1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0" name="PoljeZBesedilom 1279">
          <a:extLst>
            <a:ext uri="{FF2B5EF4-FFF2-40B4-BE49-F238E27FC236}">
              <a16:creationId xmlns:a16="http://schemas.microsoft.com/office/drawing/2014/main" id="{2936DFB5-7EE4-4A65-B6CF-87027AD42A1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1" name="PoljeZBesedilom 1280">
          <a:extLst>
            <a:ext uri="{FF2B5EF4-FFF2-40B4-BE49-F238E27FC236}">
              <a16:creationId xmlns:a16="http://schemas.microsoft.com/office/drawing/2014/main" id="{58703876-2C49-4956-9BD4-66D4C579F12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2" name="PoljeZBesedilom 1281">
          <a:extLst>
            <a:ext uri="{FF2B5EF4-FFF2-40B4-BE49-F238E27FC236}">
              <a16:creationId xmlns:a16="http://schemas.microsoft.com/office/drawing/2014/main" id="{1A59E815-22B6-45F1-9BE1-0CFC622EB58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3" name="PoljeZBesedilom 1282">
          <a:extLst>
            <a:ext uri="{FF2B5EF4-FFF2-40B4-BE49-F238E27FC236}">
              <a16:creationId xmlns:a16="http://schemas.microsoft.com/office/drawing/2014/main" id="{31A2B7A4-5FE2-4596-AF1A-D60E65BB0C8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4" name="PoljeZBesedilom 1283">
          <a:extLst>
            <a:ext uri="{FF2B5EF4-FFF2-40B4-BE49-F238E27FC236}">
              <a16:creationId xmlns:a16="http://schemas.microsoft.com/office/drawing/2014/main" id="{5A532FEC-E194-497A-9B60-8149F20E292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5" name="PoljeZBesedilom 1284">
          <a:extLst>
            <a:ext uri="{FF2B5EF4-FFF2-40B4-BE49-F238E27FC236}">
              <a16:creationId xmlns:a16="http://schemas.microsoft.com/office/drawing/2014/main" id="{9C6DB6D4-D8B8-4B1F-B519-DFB9423BE24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6" name="PoljeZBesedilom 1285">
          <a:extLst>
            <a:ext uri="{FF2B5EF4-FFF2-40B4-BE49-F238E27FC236}">
              <a16:creationId xmlns:a16="http://schemas.microsoft.com/office/drawing/2014/main" id="{B9385887-200C-47BC-B8D2-394F5238C35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7" name="PoljeZBesedilom 1286">
          <a:extLst>
            <a:ext uri="{FF2B5EF4-FFF2-40B4-BE49-F238E27FC236}">
              <a16:creationId xmlns:a16="http://schemas.microsoft.com/office/drawing/2014/main" id="{4614B31B-BB01-4F98-8366-69B3CA04934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8" name="PoljeZBesedilom 1287">
          <a:extLst>
            <a:ext uri="{FF2B5EF4-FFF2-40B4-BE49-F238E27FC236}">
              <a16:creationId xmlns:a16="http://schemas.microsoft.com/office/drawing/2014/main" id="{FD126A31-225C-477C-A564-25EB84D36A4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89" name="PoljeZBesedilom 1288">
          <a:extLst>
            <a:ext uri="{FF2B5EF4-FFF2-40B4-BE49-F238E27FC236}">
              <a16:creationId xmlns:a16="http://schemas.microsoft.com/office/drawing/2014/main" id="{D1F53735-D84B-419A-B84E-240840F45A3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0" name="PoljeZBesedilom 1289">
          <a:extLst>
            <a:ext uri="{FF2B5EF4-FFF2-40B4-BE49-F238E27FC236}">
              <a16:creationId xmlns:a16="http://schemas.microsoft.com/office/drawing/2014/main" id="{FA9E3714-016E-4B1C-B8A6-E4F30957C76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1" name="PoljeZBesedilom 1290">
          <a:extLst>
            <a:ext uri="{FF2B5EF4-FFF2-40B4-BE49-F238E27FC236}">
              <a16:creationId xmlns:a16="http://schemas.microsoft.com/office/drawing/2014/main" id="{0D428FAF-FDB1-45AF-A22E-62E94DB4B22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2" name="PoljeZBesedilom 1291">
          <a:extLst>
            <a:ext uri="{FF2B5EF4-FFF2-40B4-BE49-F238E27FC236}">
              <a16:creationId xmlns:a16="http://schemas.microsoft.com/office/drawing/2014/main" id="{7F5EC253-19DA-480B-A1C2-419A10B557F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3" name="PoljeZBesedilom 1292">
          <a:extLst>
            <a:ext uri="{FF2B5EF4-FFF2-40B4-BE49-F238E27FC236}">
              <a16:creationId xmlns:a16="http://schemas.microsoft.com/office/drawing/2014/main" id="{6F937B75-A486-4D2D-8913-A7AA5CA5AE5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4" name="PoljeZBesedilom 1293">
          <a:extLst>
            <a:ext uri="{FF2B5EF4-FFF2-40B4-BE49-F238E27FC236}">
              <a16:creationId xmlns:a16="http://schemas.microsoft.com/office/drawing/2014/main" id="{99F81AF4-E421-47B1-8C46-D83FC6B639E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5" name="PoljeZBesedilom 1294">
          <a:extLst>
            <a:ext uri="{FF2B5EF4-FFF2-40B4-BE49-F238E27FC236}">
              <a16:creationId xmlns:a16="http://schemas.microsoft.com/office/drawing/2014/main" id="{DA8DA1E9-C0ED-4EF8-A7D5-4EC83979AB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6" name="PoljeZBesedilom 1295">
          <a:extLst>
            <a:ext uri="{FF2B5EF4-FFF2-40B4-BE49-F238E27FC236}">
              <a16:creationId xmlns:a16="http://schemas.microsoft.com/office/drawing/2014/main" id="{07EC84AB-AFEB-4231-8F59-3BDEE5BFD13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7" name="PoljeZBesedilom 1296">
          <a:extLst>
            <a:ext uri="{FF2B5EF4-FFF2-40B4-BE49-F238E27FC236}">
              <a16:creationId xmlns:a16="http://schemas.microsoft.com/office/drawing/2014/main" id="{68B1BC9B-FBAE-4397-82B8-E503CD3DA50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8" name="PoljeZBesedilom 1297">
          <a:extLst>
            <a:ext uri="{FF2B5EF4-FFF2-40B4-BE49-F238E27FC236}">
              <a16:creationId xmlns:a16="http://schemas.microsoft.com/office/drawing/2014/main" id="{28AEFFB6-B203-4BBA-A761-90131D0B1CB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9" name="PoljeZBesedilom 1298">
          <a:extLst>
            <a:ext uri="{FF2B5EF4-FFF2-40B4-BE49-F238E27FC236}">
              <a16:creationId xmlns:a16="http://schemas.microsoft.com/office/drawing/2014/main" id="{6F8C62A0-952A-4149-9DB5-57F03794C88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300" name="PoljeZBesedilom 1299">
          <a:extLst>
            <a:ext uri="{FF2B5EF4-FFF2-40B4-BE49-F238E27FC236}">
              <a16:creationId xmlns:a16="http://schemas.microsoft.com/office/drawing/2014/main" id="{D3E5621F-076C-4E8C-935B-E7B88D898C2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301" name="PoljeZBesedilom 1300">
          <a:extLst>
            <a:ext uri="{FF2B5EF4-FFF2-40B4-BE49-F238E27FC236}">
              <a16:creationId xmlns:a16="http://schemas.microsoft.com/office/drawing/2014/main" id="{C66BA991-5D22-4D0D-9741-78C25BF10219}"/>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2" name="PoljeZBesedilom 1301">
          <a:extLst>
            <a:ext uri="{FF2B5EF4-FFF2-40B4-BE49-F238E27FC236}">
              <a16:creationId xmlns:a16="http://schemas.microsoft.com/office/drawing/2014/main" id="{35138E6E-1C55-4CE4-9CA4-600B53AF454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3" name="PoljeZBesedilom 1302">
          <a:extLst>
            <a:ext uri="{FF2B5EF4-FFF2-40B4-BE49-F238E27FC236}">
              <a16:creationId xmlns:a16="http://schemas.microsoft.com/office/drawing/2014/main" id="{DDCC4E41-2338-4A4D-84B9-5942DFF0B59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4" name="PoljeZBesedilom 1303">
          <a:extLst>
            <a:ext uri="{FF2B5EF4-FFF2-40B4-BE49-F238E27FC236}">
              <a16:creationId xmlns:a16="http://schemas.microsoft.com/office/drawing/2014/main" id="{90F2FCA0-508E-4147-8A20-E7EE61B6210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5" name="PoljeZBesedilom 1304">
          <a:extLst>
            <a:ext uri="{FF2B5EF4-FFF2-40B4-BE49-F238E27FC236}">
              <a16:creationId xmlns:a16="http://schemas.microsoft.com/office/drawing/2014/main" id="{2D7481B3-0B70-450F-8B4E-6AA80DD8BF8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6" name="PoljeZBesedilom 1305">
          <a:extLst>
            <a:ext uri="{FF2B5EF4-FFF2-40B4-BE49-F238E27FC236}">
              <a16:creationId xmlns:a16="http://schemas.microsoft.com/office/drawing/2014/main" id="{7DB384B5-C939-41D9-A026-AC315BCC41B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7" name="PoljeZBesedilom 1306">
          <a:extLst>
            <a:ext uri="{FF2B5EF4-FFF2-40B4-BE49-F238E27FC236}">
              <a16:creationId xmlns:a16="http://schemas.microsoft.com/office/drawing/2014/main" id="{3DF79BDA-07D1-4D5D-9621-36B0DDD8674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8" name="PoljeZBesedilom 1307">
          <a:extLst>
            <a:ext uri="{FF2B5EF4-FFF2-40B4-BE49-F238E27FC236}">
              <a16:creationId xmlns:a16="http://schemas.microsoft.com/office/drawing/2014/main" id="{9F5244E8-F086-47D5-8D05-0C264FEED8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9" name="PoljeZBesedilom 1308">
          <a:extLst>
            <a:ext uri="{FF2B5EF4-FFF2-40B4-BE49-F238E27FC236}">
              <a16:creationId xmlns:a16="http://schemas.microsoft.com/office/drawing/2014/main" id="{10FBB7E4-29D0-427D-A2AD-31C5AB75952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0" name="PoljeZBesedilom 1309">
          <a:extLst>
            <a:ext uri="{FF2B5EF4-FFF2-40B4-BE49-F238E27FC236}">
              <a16:creationId xmlns:a16="http://schemas.microsoft.com/office/drawing/2014/main" id="{0D9A5D3C-1557-4F14-9F61-032C5568B5C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1" name="PoljeZBesedilom 1310">
          <a:extLst>
            <a:ext uri="{FF2B5EF4-FFF2-40B4-BE49-F238E27FC236}">
              <a16:creationId xmlns:a16="http://schemas.microsoft.com/office/drawing/2014/main" id="{A18FC033-3D27-46A4-BC9D-3E1199413C0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2" name="PoljeZBesedilom 1311">
          <a:extLst>
            <a:ext uri="{FF2B5EF4-FFF2-40B4-BE49-F238E27FC236}">
              <a16:creationId xmlns:a16="http://schemas.microsoft.com/office/drawing/2014/main" id="{2904A339-F5D2-4F9D-8B8E-0BA027A683C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3" name="PoljeZBesedilom 1312">
          <a:extLst>
            <a:ext uri="{FF2B5EF4-FFF2-40B4-BE49-F238E27FC236}">
              <a16:creationId xmlns:a16="http://schemas.microsoft.com/office/drawing/2014/main" id="{64DD77AB-F630-4B64-8A4B-16A5CB8F9FE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4" name="PoljeZBesedilom 1313">
          <a:extLst>
            <a:ext uri="{FF2B5EF4-FFF2-40B4-BE49-F238E27FC236}">
              <a16:creationId xmlns:a16="http://schemas.microsoft.com/office/drawing/2014/main" id="{404CE2AD-DF83-47DB-91EE-144A4B15F63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5" name="PoljeZBesedilom 1314">
          <a:extLst>
            <a:ext uri="{FF2B5EF4-FFF2-40B4-BE49-F238E27FC236}">
              <a16:creationId xmlns:a16="http://schemas.microsoft.com/office/drawing/2014/main" id="{8EA8EEB0-4AC2-43C7-973D-AB5AAE2F8CD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6" name="PoljeZBesedilom 1315">
          <a:extLst>
            <a:ext uri="{FF2B5EF4-FFF2-40B4-BE49-F238E27FC236}">
              <a16:creationId xmlns:a16="http://schemas.microsoft.com/office/drawing/2014/main" id="{7B846F7E-575D-495E-B55D-41F9E1E644D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7" name="PoljeZBesedilom 1316">
          <a:extLst>
            <a:ext uri="{FF2B5EF4-FFF2-40B4-BE49-F238E27FC236}">
              <a16:creationId xmlns:a16="http://schemas.microsoft.com/office/drawing/2014/main" id="{06F52253-584C-4BFD-808C-307F6034D73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8" name="PoljeZBesedilom 1317">
          <a:extLst>
            <a:ext uri="{FF2B5EF4-FFF2-40B4-BE49-F238E27FC236}">
              <a16:creationId xmlns:a16="http://schemas.microsoft.com/office/drawing/2014/main" id="{95C9F46D-B224-4543-B562-57CFDEA8183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9" name="PoljeZBesedilom 1318">
          <a:extLst>
            <a:ext uri="{FF2B5EF4-FFF2-40B4-BE49-F238E27FC236}">
              <a16:creationId xmlns:a16="http://schemas.microsoft.com/office/drawing/2014/main" id="{0CBCAF58-CADF-4399-8687-CB49598EFF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0" name="PoljeZBesedilom 1319">
          <a:extLst>
            <a:ext uri="{FF2B5EF4-FFF2-40B4-BE49-F238E27FC236}">
              <a16:creationId xmlns:a16="http://schemas.microsoft.com/office/drawing/2014/main" id="{40CCD6C7-1515-4617-A938-470A682309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1" name="PoljeZBesedilom 1320">
          <a:extLst>
            <a:ext uri="{FF2B5EF4-FFF2-40B4-BE49-F238E27FC236}">
              <a16:creationId xmlns:a16="http://schemas.microsoft.com/office/drawing/2014/main" id="{9E3E2646-54B2-4B6C-A110-0A5E4EA57B7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2" name="PoljeZBesedilom 1321">
          <a:extLst>
            <a:ext uri="{FF2B5EF4-FFF2-40B4-BE49-F238E27FC236}">
              <a16:creationId xmlns:a16="http://schemas.microsoft.com/office/drawing/2014/main" id="{8AA0CF42-D12C-4855-9CBD-FFF65B62679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3" name="PoljeZBesedilom 1322">
          <a:extLst>
            <a:ext uri="{FF2B5EF4-FFF2-40B4-BE49-F238E27FC236}">
              <a16:creationId xmlns:a16="http://schemas.microsoft.com/office/drawing/2014/main" id="{BEA54254-3835-4D57-86B8-6E599AE4214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4" name="PoljeZBesedilom 1323">
          <a:extLst>
            <a:ext uri="{FF2B5EF4-FFF2-40B4-BE49-F238E27FC236}">
              <a16:creationId xmlns:a16="http://schemas.microsoft.com/office/drawing/2014/main" id="{EDF11438-F44A-48A1-8B1E-956246BF428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5" name="PoljeZBesedilom 1324">
          <a:extLst>
            <a:ext uri="{FF2B5EF4-FFF2-40B4-BE49-F238E27FC236}">
              <a16:creationId xmlns:a16="http://schemas.microsoft.com/office/drawing/2014/main" id="{666AA800-146C-481A-BD6A-A31A0E8FE7D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6" name="PoljeZBesedilom 1325">
          <a:extLst>
            <a:ext uri="{FF2B5EF4-FFF2-40B4-BE49-F238E27FC236}">
              <a16:creationId xmlns:a16="http://schemas.microsoft.com/office/drawing/2014/main" id="{B5427F70-CADD-4A88-94F4-DB7E1FA132D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7" name="PoljeZBesedilom 1326">
          <a:extLst>
            <a:ext uri="{FF2B5EF4-FFF2-40B4-BE49-F238E27FC236}">
              <a16:creationId xmlns:a16="http://schemas.microsoft.com/office/drawing/2014/main" id="{2CB84D78-E0C5-42C6-8F54-6BF21C2AAC2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8" name="PoljeZBesedilom 1327">
          <a:extLst>
            <a:ext uri="{FF2B5EF4-FFF2-40B4-BE49-F238E27FC236}">
              <a16:creationId xmlns:a16="http://schemas.microsoft.com/office/drawing/2014/main" id="{68E7DD3F-95D2-40D6-A829-08DD3B14258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9" name="PoljeZBesedilom 1328">
          <a:extLst>
            <a:ext uri="{FF2B5EF4-FFF2-40B4-BE49-F238E27FC236}">
              <a16:creationId xmlns:a16="http://schemas.microsoft.com/office/drawing/2014/main" id="{9075003F-90CD-4887-A8B1-805F72B02E1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0" name="PoljeZBesedilom 1329">
          <a:extLst>
            <a:ext uri="{FF2B5EF4-FFF2-40B4-BE49-F238E27FC236}">
              <a16:creationId xmlns:a16="http://schemas.microsoft.com/office/drawing/2014/main" id="{B1C36556-CA1C-4ABE-A255-73BBBF1BCA5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1" name="PoljeZBesedilom 1330">
          <a:extLst>
            <a:ext uri="{FF2B5EF4-FFF2-40B4-BE49-F238E27FC236}">
              <a16:creationId xmlns:a16="http://schemas.microsoft.com/office/drawing/2014/main" id="{91105DE8-7BEB-4F01-8F51-B4C75CE7350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2" name="PoljeZBesedilom 1331">
          <a:extLst>
            <a:ext uri="{FF2B5EF4-FFF2-40B4-BE49-F238E27FC236}">
              <a16:creationId xmlns:a16="http://schemas.microsoft.com/office/drawing/2014/main" id="{D3137651-58B0-4C40-97A8-22D16480FB7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3" name="PoljeZBesedilom 1332">
          <a:extLst>
            <a:ext uri="{FF2B5EF4-FFF2-40B4-BE49-F238E27FC236}">
              <a16:creationId xmlns:a16="http://schemas.microsoft.com/office/drawing/2014/main" id="{DB60B014-79BB-4849-A8AF-6F1696C57B1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4" name="PoljeZBesedilom 1333">
          <a:extLst>
            <a:ext uri="{FF2B5EF4-FFF2-40B4-BE49-F238E27FC236}">
              <a16:creationId xmlns:a16="http://schemas.microsoft.com/office/drawing/2014/main" id="{A3D91A69-0445-4363-90F1-785C35952E9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5" name="PoljeZBesedilom 1334">
          <a:extLst>
            <a:ext uri="{FF2B5EF4-FFF2-40B4-BE49-F238E27FC236}">
              <a16:creationId xmlns:a16="http://schemas.microsoft.com/office/drawing/2014/main" id="{323C130A-9ADA-4D5A-B9A6-EA06005100D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6" name="PoljeZBesedilom 1335">
          <a:extLst>
            <a:ext uri="{FF2B5EF4-FFF2-40B4-BE49-F238E27FC236}">
              <a16:creationId xmlns:a16="http://schemas.microsoft.com/office/drawing/2014/main" id="{2177F67A-D927-4468-BC7B-9C5D277B2B4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7" name="PoljeZBesedilom 1336">
          <a:extLst>
            <a:ext uri="{FF2B5EF4-FFF2-40B4-BE49-F238E27FC236}">
              <a16:creationId xmlns:a16="http://schemas.microsoft.com/office/drawing/2014/main" id="{A79CA664-A872-4F3A-AF9E-EA446C9B6EF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8" name="PoljeZBesedilom 1337">
          <a:extLst>
            <a:ext uri="{FF2B5EF4-FFF2-40B4-BE49-F238E27FC236}">
              <a16:creationId xmlns:a16="http://schemas.microsoft.com/office/drawing/2014/main" id="{237A5DFC-EF76-4166-8018-2A791B8593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9" name="PoljeZBesedilom 1338">
          <a:extLst>
            <a:ext uri="{FF2B5EF4-FFF2-40B4-BE49-F238E27FC236}">
              <a16:creationId xmlns:a16="http://schemas.microsoft.com/office/drawing/2014/main" id="{29BFA8A7-5776-47E6-BAB8-16812E2EE53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0" name="PoljeZBesedilom 1339">
          <a:extLst>
            <a:ext uri="{FF2B5EF4-FFF2-40B4-BE49-F238E27FC236}">
              <a16:creationId xmlns:a16="http://schemas.microsoft.com/office/drawing/2014/main" id="{97015AA7-B532-42A0-AAE1-16434242B1E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1" name="PoljeZBesedilom 1340">
          <a:extLst>
            <a:ext uri="{FF2B5EF4-FFF2-40B4-BE49-F238E27FC236}">
              <a16:creationId xmlns:a16="http://schemas.microsoft.com/office/drawing/2014/main" id="{1B362B4C-0BFD-48B1-8E4E-BDC4FB39830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2" name="PoljeZBesedilom 1341">
          <a:extLst>
            <a:ext uri="{FF2B5EF4-FFF2-40B4-BE49-F238E27FC236}">
              <a16:creationId xmlns:a16="http://schemas.microsoft.com/office/drawing/2014/main" id="{D05D0873-E530-4170-BD06-61B705BFDFE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3" name="PoljeZBesedilom 1342">
          <a:extLst>
            <a:ext uri="{FF2B5EF4-FFF2-40B4-BE49-F238E27FC236}">
              <a16:creationId xmlns:a16="http://schemas.microsoft.com/office/drawing/2014/main" id="{70EF6B00-4C1F-408D-9542-D3699864AAA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4" name="PoljeZBesedilom 1343">
          <a:extLst>
            <a:ext uri="{FF2B5EF4-FFF2-40B4-BE49-F238E27FC236}">
              <a16:creationId xmlns:a16="http://schemas.microsoft.com/office/drawing/2014/main" id="{7ADF67BB-642C-43A6-901B-5665F313B30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5" name="PoljeZBesedilom 1344">
          <a:extLst>
            <a:ext uri="{FF2B5EF4-FFF2-40B4-BE49-F238E27FC236}">
              <a16:creationId xmlns:a16="http://schemas.microsoft.com/office/drawing/2014/main" id="{E9CEC2C8-7E59-48A3-93EC-EDBACF3E31D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6" name="PoljeZBesedilom 1345">
          <a:extLst>
            <a:ext uri="{FF2B5EF4-FFF2-40B4-BE49-F238E27FC236}">
              <a16:creationId xmlns:a16="http://schemas.microsoft.com/office/drawing/2014/main" id="{5293D435-88AE-423C-B1A6-841DD20573B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7" name="PoljeZBesedilom 1346">
          <a:extLst>
            <a:ext uri="{FF2B5EF4-FFF2-40B4-BE49-F238E27FC236}">
              <a16:creationId xmlns:a16="http://schemas.microsoft.com/office/drawing/2014/main" id="{835F41AD-4E70-468C-8BF7-D9C179D4E4C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8" name="PoljeZBesedilom 1347">
          <a:extLst>
            <a:ext uri="{FF2B5EF4-FFF2-40B4-BE49-F238E27FC236}">
              <a16:creationId xmlns:a16="http://schemas.microsoft.com/office/drawing/2014/main" id="{4B92D53B-C6EE-449A-92EA-3A498961624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9" name="PoljeZBesedilom 1348">
          <a:extLst>
            <a:ext uri="{FF2B5EF4-FFF2-40B4-BE49-F238E27FC236}">
              <a16:creationId xmlns:a16="http://schemas.microsoft.com/office/drawing/2014/main" id="{946D780E-B1E5-40DD-9AEB-714ADC72D3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0" name="PoljeZBesedilom 1349">
          <a:extLst>
            <a:ext uri="{FF2B5EF4-FFF2-40B4-BE49-F238E27FC236}">
              <a16:creationId xmlns:a16="http://schemas.microsoft.com/office/drawing/2014/main" id="{499907FD-CF5C-48A0-B920-0D89D340101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1" name="PoljeZBesedilom 1350">
          <a:extLst>
            <a:ext uri="{FF2B5EF4-FFF2-40B4-BE49-F238E27FC236}">
              <a16:creationId xmlns:a16="http://schemas.microsoft.com/office/drawing/2014/main" id="{10DC33AD-1C15-4AF9-800B-BA62029467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2" name="PoljeZBesedilom 1351">
          <a:extLst>
            <a:ext uri="{FF2B5EF4-FFF2-40B4-BE49-F238E27FC236}">
              <a16:creationId xmlns:a16="http://schemas.microsoft.com/office/drawing/2014/main" id="{9238D1CC-ABFD-4688-A6B9-191376F6370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3" name="PoljeZBesedilom 1352">
          <a:extLst>
            <a:ext uri="{FF2B5EF4-FFF2-40B4-BE49-F238E27FC236}">
              <a16:creationId xmlns:a16="http://schemas.microsoft.com/office/drawing/2014/main" id="{AB3A4307-33B0-44C9-B460-2E738564781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4" name="PoljeZBesedilom 1353">
          <a:extLst>
            <a:ext uri="{FF2B5EF4-FFF2-40B4-BE49-F238E27FC236}">
              <a16:creationId xmlns:a16="http://schemas.microsoft.com/office/drawing/2014/main" id="{2F0D1815-5028-473B-9610-BD852B588ED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5" name="PoljeZBesedilom 1354">
          <a:extLst>
            <a:ext uri="{FF2B5EF4-FFF2-40B4-BE49-F238E27FC236}">
              <a16:creationId xmlns:a16="http://schemas.microsoft.com/office/drawing/2014/main" id="{6C99A695-F57C-4CC4-A71F-B20109D4518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6" name="PoljeZBesedilom 1355">
          <a:extLst>
            <a:ext uri="{FF2B5EF4-FFF2-40B4-BE49-F238E27FC236}">
              <a16:creationId xmlns:a16="http://schemas.microsoft.com/office/drawing/2014/main" id="{8B4F1D35-26BF-466B-AEDA-A19040B5209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7" name="PoljeZBesedilom 1356">
          <a:extLst>
            <a:ext uri="{FF2B5EF4-FFF2-40B4-BE49-F238E27FC236}">
              <a16:creationId xmlns:a16="http://schemas.microsoft.com/office/drawing/2014/main" id="{125A4D1A-CEAC-4FD8-BF97-E853186315A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8" name="PoljeZBesedilom 1357">
          <a:extLst>
            <a:ext uri="{FF2B5EF4-FFF2-40B4-BE49-F238E27FC236}">
              <a16:creationId xmlns:a16="http://schemas.microsoft.com/office/drawing/2014/main" id="{3763958B-CE4B-4308-A097-41DDDE6887D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9" name="PoljeZBesedilom 1358">
          <a:extLst>
            <a:ext uri="{FF2B5EF4-FFF2-40B4-BE49-F238E27FC236}">
              <a16:creationId xmlns:a16="http://schemas.microsoft.com/office/drawing/2014/main" id="{8ECE4A68-3BE9-45E1-B83E-F9865A040A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0" name="PoljeZBesedilom 1359">
          <a:extLst>
            <a:ext uri="{FF2B5EF4-FFF2-40B4-BE49-F238E27FC236}">
              <a16:creationId xmlns:a16="http://schemas.microsoft.com/office/drawing/2014/main" id="{4416EBBD-2114-429F-90D9-38419C0B81E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1" name="PoljeZBesedilom 1360">
          <a:extLst>
            <a:ext uri="{FF2B5EF4-FFF2-40B4-BE49-F238E27FC236}">
              <a16:creationId xmlns:a16="http://schemas.microsoft.com/office/drawing/2014/main" id="{AB74674C-155F-4F67-9CA6-43B955F1A21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2" name="PoljeZBesedilom 1361">
          <a:extLst>
            <a:ext uri="{FF2B5EF4-FFF2-40B4-BE49-F238E27FC236}">
              <a16:creationId xmlns:a16="http://schemas.microsoft.com/office/drawing/2014/main" id="{633BFE9A-FCDA-4283-81A7-A4292DB24F3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3" name="PoljeZBesedilom 1362">
          <a:extLst>
            <a:ext uri="{FF2B5EF4-FFF2-40B4-BE49-F238E27FC236}">
              <a16:creationId xmlns:a16="http://schemas.microsoft.com/office/drawing/2014/main" id="{8CDA6295-D0C2-45D4-BD64-CD660E7B509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4" name="PoljeZBesedilom 1363">
          <a:extLst>
            <a:ext uri="{FF2B5EF4-FFF2-40B4-BE49-F238E27FC236}">
              <a16:creationId xmlns:a16="http://schemas.microsoft.com/office/drawing/2014/main" id="{CBCCFD8E-911F-412C-8651-C83B31CF6E3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5" name="PoljeZBesedilom 1364">
          <a:extLst>
            <a:ext uri="{FF2B5EF4-FFF2-40B4-BE49-F238E27FC236}">
              <a16:creationId xmlns:a16="http://schemas.microsoft.com/office/drawing/2014/main" id="{26CD4052-C788-4328-8B5F-373F01DBACC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6" name="PoljeZBesedilom 1365">
          <a:extLst>
            <a:ext uri="{FF2B5EF4-FFF2-40B4-BE49-F238E27FC236}">
              <a16:creationId xmlns:a16="http://schemas.microsoft.com/office/drawing/2014/main" id="{C101A83F-7E01-4DD4-B607-48338F932DF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7" name="PoljeZBesedilom 1366">
          <a:extLst>
            <a:ext uri="{FF2B5EF4-FFF2-40B4-BE49-F238E27FC236}">
              <a16:creationId xmlns:a16="http://schemas.microsoft.com/office/drawing/2014/main" id="{5D89A207-4595-4CA7-9989-0A7A7A50839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8" name="PoljeZBesedilom 1367">
          <a:extLst>
            <a:ext uri="{FF2B5EF4-FFF2-40B4-BE49-F238E27FC236}">
              <a16:creationId xmlns:a16="http://schemas.microsoft.com/office/drawing/2014/main" id="{A43EC32A-66C6-4DC1-90A1-D563EBAF347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9" name="PoljeZBesedilom 1368">
          <a:extLst>
            <a:ext uri="{FF2B5EF4-FFF2-40B4-BE49-F238E27FC236}">
              <a16:creationId xmlns:a16="http://schemas.microsoft.com/office/drawing/2014/main" id="{8F6A9BB5-1328-4716-BF7B-6878834883F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0" name="PoljeZBesedilom 1369">
          <a:extLst>
            <a:ext uri="{FF2B5EF4-FFF2-40B4-BE49-F238E27FC236}">
              <a16:creationId xmlns:a16="http://schemas.microsoft.com/office/drawing/2014/main" id="{02BC92F5-FDFB-451D-8FB8-D931105B6E5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1" name="PoljeZBesedilom 1370">
          <a:extLst>
            <a:ext uri="{FF2B5EF4-FFF2-40B4-BE49-F238E27FC236}">
              <a16:creationId xmlns:a16="http://schemas.microsoft.com/office/drawing/2014/main" id="{9DE44DCC-9021-4434-9DCA-F3005C745AC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2" name="PoljeZBesedilom 1371">
          <a:extLst>
            <a:ext uri="{FF2B5EF4-FFF2-40B4-BE49-F238E27FC236}">
              <a16:creationId xmlns:a16="http://schemas.microsoft.com/office/drawing/2014/main" id="{5C6F0ECE-9597-4982-811A-D7165AFF896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373" name="PoljeZBesedilom 1372">
          <a:extLst>
            <a:ext uri="{FF2B5EF4-FFF2-40B4-BE49-F238E27FC236}">
              <a16:creationId xmlns:a16="http://schemas.microsoft.com/office/drawing/2014/main" id="{1178408A-91E6-41B5-8053-0983A25B060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374" name="PoljeZBesedilom 1373">
          <a:extLst>
            <a:ext uri="{FF2B5EF4-FFF2-40B4-BE49-F238E27FC236}">
              <a16:creationId xmlns:a16="http://schemas.microsoft.com/office/drawing/2014/main" id="{160F4CB0-35BD-4579-AF9E-DC710ECC2D1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375" name="PoljeZBesedilom 1374">
          <a:extLst>
            <a:ext uri="{FF2B5EF4-FFF2-40B4-BE49-F238E27FC236}">
              <a16:creationId xmlns:a16="http://schemas.microsoft.com/office/drawing/2014/main" id="{E67BFB1E-11D3-4CA3-9AEE-BC52A0BB61D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6" name="PoljeZBesedilom 1375">
          <a:extLst>
            <a:ext uri="{FF2B5EF4-FFF2-40B4-BE49-F238E27FC236}">
              <a16:creationId xmlns:a16="http://schemas.microsoft.com/office/drawing/2014/main" id="{B41A63AE-33A5-44F9-AB42-179C04BEFE1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7" name="PoljeZBesedilom 1376">
          <a:extLst>
            <a:ext uri="{FF2B5EF4-FFF2-40B4-BE49-F238E27FC236}">
              <a16:creationId xmlns:a16="http://schemas.microsoft.com/office/drawing/2014/main" id="{0A60811B-6902-4132-A4D4-17672E0D929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8" name="PoljeZBesedilom 1377">
          <a:extLst>
            <a:ext uri="{FF2B5EF4-FFF2-40B4-BE49-F238E27FC236}">
              <a16:creationId xmlns:a16="http://schemas.microsoft.com/office/drawing/2014/main" id="{A00AD657-13A6-40F8-A469-B660B39FF90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9" name="PoljeZBesedilom 1378">
          <a:extLst>
            <a:ext uri="{FF2B5EF4-FFF2-40B4-BE49-F238E27FC236}">
              <a16:creationId xmlns:a16="http://schemas.microsoft.com/office/drawing/2014/main" id="{BF977FDA-3690-46D9-BA7A-5EED63A5D9C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0" name="PoljeZBesedilom 1379">
          <a:extLst>
            <a:ext uri="{FF2B5EF4-FFF2-40B4-BE49-F238E27FC236}">
              <a16:creationId xmlns:a16="http://schemas.microsoft.com/office/drawing/2014/main" id="{73BEAAB4-C7AC-4A22-AB5A-946988C2F15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1" name="PoljeZBesedilom 1380">
          <a:extLst>
            <a:ext uri="{FF2B5EF4-FFF2-40B4-BE49-F238E27FC236}">
              <a16:creationId xmlns:a16="http://schemas.microsoft.com/office/drawing/2014/main" id="{A0A2308B-8830-48D2-8D82-FE66BED8826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2" name="PoljeZBesedilom 1381">
          <a:extLst>
            <a:ext uri="{FF2B5EF4-FFF2-40B4-BE49-F238E27FC236}">
              <a16:creationId xmlns:a16="http://schemas.microsoft.com/office/drawing/2014/main" id="{F25A3AD2-015A-4DED-A204-57CFDDB9597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3" name="PoljeZBesedilom 1382">
          <a:extLst>
            <a:ext uri="{FF2B5EF4-FFF2-40B4-BE49-F238E27FC236}">
              <a16:creationId xmlns:a16="http://schemas.microsoft.com/office/drawing/2014/main" id="{35140357-49C0-4FC0-BAEC-F4126FCAF93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4" name="PoljeZBesedilom 1383">
          <a:extLst>
            <a:ext uri="{FF2B5EF4-FFF2-40B4-BE49-F238E27FC236}">
              <a16:creationId xmlns:a16="http://schemas.microsoft.com/office/drawing/2014/main" id="{EBEF06A8-F52C-4E07-8B8A-B3243446B49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5" name="PoljeZBesedilom 1384">
          <a:extLst>
            <a:ext uri="{FF2B5EF4-FFF2-40B4-BE49-F238E27FC236}">
              <a16:creationId xmlns:a16="http://schemas.microsoft.com/office/drawing/2014/main" id="{DCF61A68-9158-48D9-9B55-A7F4B4C8506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6" name="PoljeZBesedilom 1385">
          <a:extLst>
            <a:ext uri="{FF2B5EF4-FFF2-40B4-BE49-F238E27FC236}">
              <a16:creationId xmlns:a16="http://schemas.microsoft.com/office/drawing/2014/main" id="{00E12207-9884-4EBE-BFDF-A000DCE081E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7" name="PoljeZBesedilom 1386">
          <a:extLst>
            <a:ext uri="{FF2B5EF4-FFF2-40B4-BE49-F238E27FC236}">
              <a16:creationId xmlns:a16="http://schemas.microsoft.com/office/drawing/2014/main" id="{7B7F9346-F29F-444C-BA03-C8458BBDE9A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8" name="PoljeZBesedilom 1387">
          <a:extLst>
            <a:ext uri="{FF2B5EF4-FFF2-40B4-BE49-F238E27FC236}">
              <a16:creationId xmlns:a16="http://schemas.microsoft.com/office/drawing/2014/main" id="{B2F29E31-3447-4FFC-B2CF-9A074309ED8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9" name="PoljeZBesedilom 1388">
          <a:extLst>
            <a:ext uri="{FF2B5EF4-FFF2-40B4-BE49-F238E27FC236}">
              <a16:creationId xmlns:a16="http://schemas.microsoft.com/office/drawing/2014/main" id="{0C9C182D-384E-43CA-A40A-897238C4907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0" name="PoljeZBesedilom 1389">
          <a:extLst>
            <a:ext uri="{FF2B5EF4-FFF2-40B4-BE49-F238E27FC236}">
              <a16:creationId xmlns:a16="http://schemas.microsoft.com/office/drawing/2014/main" id="{1595DA5A-7971-40F3-9052-7E95F22E96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1" name="PoljeZBesedilom 1390">
          <a:extLst>
            <a:ext uri="{FF2B5EF4-FFF2-40B4-BE49-F238E27FC236}">
              <a16:creationId xmlns:a16="http://schemas.microsoft.com/office/drawing/2014/main" id="{868D0D62-AED0-43A4-AFF8-B9CC5473CFF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2" name="PoljeZBesedilom 1391">
          <a:extLst>
            <a:ext uri="{FF2B5EF4-FFF2-40B4-BE49-F238E27FC236}">
              <a16:creationId xmlns:a16="http://schemas.microsoft.com/office/drawing/2014/main" id="{FB3867C4-15BE-483E-AF2A-B9514602740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3" name="PoljeZBesedilom 1392">
          <a:extLst>
            <a:ext uri="{FF2B5EF4-FFF2-40B4-BE49-F238E27FC236}">
              <a16:creationId xmlns:a16="http://schemas.microsoft.com/office/drawing/2014/main" id="{F1FD1986-7FBE-48F2-B2B1-84C9E40C239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4" name="PoljeZBesedilom 1393">
          <a:extLst>
            <a:ext uri="{FF2B5EF4-FFF2-40B4-BE49-F238E27FC236}">
              <a16:creationId xmlns:a16="http://schemas.microsoft.com/office/drawing/2014/main" id="{A2A68C4F-FF66-40B9-942D-A1FFE7A42F9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5" name="PoljeZBesedilom 1394">
          <a:extLst>
            <a:ext uri="{FF2B5EF4-FFF2-40B4-BE49-F238E27FC236}">
              <a16:creationId xmlns:a16="http://schemas.microsoft.com/office/drawing/2014/main" id="{4F774713-46F5-4EF5-A890-A636BE71EAC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6" name="PoljeZBesedilom 1395">
          <a:extLst>
            <a:ext uri="{FF2B5EF4-FFF2-40B4-BE49-F238E27FC236}">
              <a16:creationId xmlns:a16="http://schemas.microsoft.com/office/drawing/2014/main" id="{C929048A-F18C-4007-937E-6C5780A17AD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7" name="PoljeZBesedilom 1396">
          <a:extLst>
            <a:ext uri="{FF2B5EF4-FFF2-40B4-BE49-F238E27FC236}">
              <a16:creationId xmlns:a16="http://schemas.microsoft.com/office/drawing/2014/main" id="{F22B2CBA-0338-4741-BB65-4F0C27D55FF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8" name="PoljeZBesedilom 1397">
          <a:extLst>
            <a:ext uri="{FF2B5EF4-FFF2-40B4-BE49-F238E27FC236}">
              <a16:creationId xmlns:a16="http://schemas.microsoft.com/office/drawing/2014/main" id="{4DE90525-87AF-44C4-BF68-CCD5EBC910D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9" name="PoljeZBesedilom 1398">
          <a:extLst>
            <a:ext uri="{FF2B5EF4-FFF2-40B4-BE49-F238E27FC236}">
              <a16:creationId xmlns:a16="http://schemas.microsoft.com/office/drawing/2014/main" id="{547F9A22-F3E7-4200-B2EF-8AD397B6457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00" name="PoljeZBesedilom 1399">
          <a:extLst>
            <a:ext uri="{FF2B5EF4-FFF2-40B4-BE49-F238E27FC236}">
              <a16:creationId xmlns:a16="http://schemas.microsoft.com/office/drawing/2014/main" id="{63DB34C0-73B6-4730-B008-31A721B7FF7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01" name="PoljeZBesedilom 1400">
          <a:extLst>
            <a:ext uri="{FF2B5EF4-FFF2-40B4-BE49-F238E27FC236}">
              <a16:creationId xmlns:a16="http://schemas.microsoft.com/office/drawing/2014/main" id="{31D8A6BD-9CCA-4559-B53A-FA4C1E994F9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2" name="PoljeZBesedilom 1401">
          <a:extLst>
            <a:ext uri="{FF2B5EF4-FFF2-40B4-BE49-F238E27FC236}">
              <a16:creationId xmlns:a16="http://schemas.microsoft.com/office/drawing/2014/main" id="{C4208B83-5CAC-4D45-B0F5-F83DA67F59B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3" name="PoljeZBesedilom 1402">
          <a:extLst>
            <a:ext uri="{FF2B5EF4-FFF2-40B4-BE49-F238E27FC236}">
              <a16:creationId xmlns:a16="http://schemas.microsoft.com/office/drawing/2014/main" id="{1FA67FCE-9704-4F1B-98C4-B594F44ECB8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4" name="PoljeZBesedilom 1403">
          <a:extLst>
            <a:ext uri="{FF2B5EF4-FFF2-40B4-BE49-F238E27FC236}">
              <a16:creationId xmlns:a16="http://schemas.microsoft.com/office/drawing/2014/main" id="{C7D402F9-269C-45CE-B7EB-68CCF721385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5" name="PoljeZBesedilom 1404">
          <a:extLst>
            <a:ext uri="{FF2B5EF4-FFF2-40B4-BE49-F238E27FC236}">
              <a16:creationId xmlns:a16="http://schemas.microsoft.com/office/drawing/2014/main" id="{DA8DE615-6237-4B89-AD90-AA663C0CB6E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6" name="PoljeZBesedilom 1405">
          <a:extLst>
            <a:ext uri="{FF2B5EF4-FFF2-40B4-BE49-F238E27FC236}">
              <a16:creationId xmlns:a16="http://schemas.microsoft.com/office/drawing/2014/main" id="{5F38DF3A-8349-4756-8C1B-47400822235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7" name="PoljeZBesedilom 1406">
          <a:extLst>
            <a:ext uri="{FF2B5EF4-FFF2-40B4-BE49-F238E27FC236}">
              <a16:creationId xmlns:a16="http://schemas.microsoft.com/office/drawing/2014/main" id="{680EBA70-3E14-43A1-9874-8719E0A4449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8" name="PoljeZBesedilom 1407">
          <a:extLst>
            <a:ext uri="{FF2B5EF4-FFF2-40B4-BE49-F238E27FC236}">
              <a16:creationId xmlns:a16="http://schemas.microsoft.com/office/drawing/2014/main" id="{491C4775-FC5B-4AC8-B30C-1E846C4E459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9" name="PoljeZBesedilom 1408">
          <a:extLst>
            <a:ext uri="{FF2B5EF4-FFF2-40B4-BE49-F238E27FC236}">
              <a16:creationId xmlns:a16="http://schemas.microsoft.com/office/drawing/2014/main" id="{B304B4C7-B694-4F11-9662-162B144AE71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0" name="PoljeZBesedilom 1409">
          <a:extLst>
            <a:ext uri="{FF2B5EF4-FFF2-40B4-BE49-F238E27FC236}">
              <a16:creationId xmlns:a16="http://schemas.microsoft.com/office/drawing/2014/main" id="{B60A36A6-83E4-4ACE-99D1-1F2220EEC3E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1" name="PoljeZBesedilom 1410">
          <a:extLst>
            <a:ext uri="{FF2B5EF4-FFF2-40B4-BE49-F238E27FC236}">
              <a16:creationId xmlns:a16="http://schemas.microsoft.com/office/drawing/2014/main" id="{C7BE6653-C45D-41A8-876D-828A5F0F467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2" name="PoljeZBesedilom 1411">
          <a:extLst>
            <a:ext uri="{FF2B5EF4-FFF2-40B4-BE49-F238E27FC236}">
              <a16:creationId xmlns:a16="http://schemas.microsoft.com/office/drawing/2014/main" id="{FF2BD34C-14D1-41AB-8F3C-97C63400618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3" name="PoljeZBesedilom 1412">
          <a:extLst>
            <a:ext uri="{FF2B5EF4-FFF2-40B4-BE49-F238E27FC236}">
              <a16:creationId xmlns:a16="http://schemas.microsoft.com/office/drawing/2014/main" id="{11FB9664-7FB0-4BFC-BDEB-55FC5E253F3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4" name="PoljeZBesedilom 1413">
          <a:extLst>
            <a:ext uri="{FF2B5EF4-FFF2-40B4-BE49-F238E27FC236}">
              <a16:creationId xmlns:a16="http://schemas.microsoft.com/office/drawing/2014/main" id="{19E646EE-A0E9-4BD6-9A32-20107CCC2E8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5" name="PoljeZBesedilom 1414">
          <a:extLst>
            <a:ext uri="{FF2B5EF4-FFF2-40B4-BE49-F238E27FC236}">
              <a16:creationId xmlns:a16="http://schemas.microsoft.com/office/drawing/2014/main" id="{078301BA-37B6-4F8F-AB9E-295C1D83AE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6" name="PoljeZBesedilom 1415">
          <a:extLst>
            <a:ext uri="{FF2B5EF4-FFF2-40B4-BE49-F238E27FC236}">
              <a16:creationId xmlns:a16="http://schemas.microsoft.com/office/drawing/2014/main" id="{C5E1BD10-37FB-4D27-8F49-B55F916BBB8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7" name="PoljeZBesedilom 1416">
          <a:extLst>
            <a:ext uri="{FF2B5EF4-FFF2-40B4-BE49-F238E27FC236}">
              <a16:creationId xmlns:a16="http://schemas.microsoft.com/office/drawing/2014/main" id="{AA369B99-E570-4872-961B-61E31FBEF68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8" name="PoljeZBesedilom 1417">
          <a:extLst>
            <a:ext uri="{FF2B5EF4-FFF2-40B4-BE49-F238E27FC236}">
              <a16:creationId xmlns:a16="http://schemas.microsoft.com/office/drawing/2014/main" id="{6264F930-DAD3-46EE-B1AB-F720181BAA2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9" name="PoljeZBesedilom 1418">
          <a:extLst>
            <a:ext uri="{FF2B5EF4-FFF2-40B4-BE49-F238E27FC236}">
              <a16:creationId xmlns:a16="http://schemas.microsoft.com/office/drawing/2014/main" id="{14BBCB6A-143F-4B68-AC8E-885BA1A00AB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0" name="PoljeZBesedilom 1419">
          <a:extLst>
            <a:ext uri="{FF2B5EF4-FFF2-40B4-BE49-F238E27FC236}">
              <a16:creationId xmlns:a16="http://schemas.microsoft.com/office/drawing/2014/main" id="{8D5F81DB-0449-4FF8-A19E-89AD9028003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1" name="PoljeZBesedilom 1420">
          <a:extLst>
            <a:ext uri="{FF2B5EF4-FFF2-40B4-BE49-F238E27FC236}">
              <a16:creationId xmlns:a16="http://schemas.microsoft.com/office/drawing/2014/main" id="{A41CEB98-5B96-4A8A-AD10-9A8F3FEF452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2" name="PoljeZBesedilom 1421">
          <a:extLst>
            <a:ext uri="{FF2B5EF4-FFF2-40B4-BE49-F238E27FC236}">
              <a16:creationId xmlns:a16="http://schemas.microsoft.com/office/drawing/2014/main" id="{74AC4D80-2312-473F-8013-6AE8C124D59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3" name="PoljeZBesedilom 1422">
          <a:extLst>
            <a:ext uri="{FF2B5EF4-FFF2-40B4-BE49-F238E27FC236}">
              <a16:creationId xmlns:a16="http://schemas.microsoft.com/office/drawing/2014/main" id="{1D76870C-6CC9-434F-BC11-43C59C177EA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4" name="PoljeZBesedilom 1423">
          <a:extLst>
            <a:ext uri="{FF2B5EF4-FFF2-40B4-BE49-F238E27FC236}">
              <a16:creationId xmlns:a16="http://schemas.microsoft.com/office/drawing/2014/main" id="{EF5BBB12-3D47-49FC-B7F2-75205759AB6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5" name="PoljeZBesedilom 1424">
          <a:extLst>
            <a:ext uri="{FF2B5EF4-FFF2-40B4-BE49-F238E27FC236}">
              <a16:creationId xmlns:a16="http://schemas.microsoft.com/office/drawing/2014/main" id="{0F3AADFD-D5A9-4258-B8D6-AA6D9F7CBD2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6" name="PoljeZBesedilom 1425">
          <a:extLst>
            <a:ext uri="{FF2B5EF4-FFF2-40B4-BE49-F238E27FC236}">
              <a16:creationId xmlns:a16="http://schemas.microsoft.com/office/drawing/2014/main" id="{E4B95746-5959-4E8A-931D-0CB4736F6BB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7" name="PoljeZBesedilom 1426">
          <a:extLst>
            <a:ext uri="{FF2B5EF4-FFF2-40B4-BE49-F238E27FC236}">
              <a16:creationId xmlns:a16="http://schemas.microsoft.com/office/drawing/2014/main" id="{3DD4668F-A6E7-4CA4-84E5-A7BC6166AA1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8" name="PoljeZBesedilom 1427">
          <a:extLst>
            <a:ext uri="{FF2B5EF4-FFF2-40B4-BE49-F238E27FC236}">
              <a16:creationId xmlns:a16="http://schemas.microsoft.com/office/drawing/2014/main" id="{A299D576-D4D8-498B-B1E5-5BA4B272B94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9" name="PoljeZBesedilom 1428">
          <a:extLst>
            <a:ext uri="{FF2B5EF4-FFF2-40B4-BE49-F238E27FC236}">
              <a16:creationId xmlns:a16="http://schemas.microsoft.com/office/drawing/2014/main" id="{C53FACEA-12EA-4ADA-9D90-3C812B5F39D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0" name="PoljeZBesedilom 1429">
          <a:extLst>
            <a:ext uri="{FF2B5EF4-FFF2-40B4-BE49-F238E27FC236}">
              <a16:creationId xmlns:a16="http://schemas.microsoft.com/office/drawing/2014/main" id="{785E0C39-0F7F-4B8F-A3D5-189CB61B75C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1" name="PoljeZBesedilom 1430">
          <a:extLst>
            <a:ext uri="{FF2B5EF4-FFF2-40B4-BE49-F238E27FC236}">
              <a16:creationId xmlns:a16="http://schemas.microsoft.com/office/drawing/2014/main" id="{500EB4A8-4446-4030-BBC1-93733EB8B96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2" name="PoljeZBesedilom 1431">
          <a:extLst>
            <a:ext uri="{FF2B5EF4-FFF2-40B4-BE49-F238E27FC236}">
              <a16:creationId xmlns:a16="http://schemas.microsoft.com/office/drawing/2014/main" id="{1B3C150E-BD61-4172-848E-DFC730CD844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3" name="PoljeZBesedilom 1432">
          <a:extLst>
            <a:ext uri="{FF2B5EF4-FFF2-40B4-BE49-F238E27FC236}">
              <a16:creationId xmlns:a16="http://schemas.microsoft.com/office/drawing/2014/main" id="{2BEA36CF-4764-4C79-8D53-C0D6978A5AF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4" name="PoljeZBesedilom 1433">
          <a:extLst>
            <a:ext uri="{FF2B5EF4-FFF2-40B4-BE49-F238E27FC236}">
              <a16:creationId xmlns:a16="http://schemas.microsoft.com/office/drawing/2014/main" id="{1B418ACB-06C9-458B-81EC-AB859FF7EF2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5" name="PoljeZBesedilom 1434">
          <a:extLst>
            <a:ext uri="{FF2B5EF4-FFF2-40B4-BE49-F238E27FC236}">
              <a16:creationId xmlns:a16="http://schemas.microsoft.com/office/drawing/2014/main" id="{D0479A7D-B3D2-4B3D-BEE6-E2B6528CA90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6" name="PoljeZBesedilom 1435">
          <a:extLst>
            <a:ext uri="{FF2B5EF4-FFF2-40B4-BE49-F238E27FC236}">
              <a16:creationId xmlns:a16="http://schemas.microsoft.com/office/drawing/2014/main" id="{E167020C-0826-4B35-A451-76E3FCA10CF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7" name="PoljeZBesedilom 1436">
          <a:extLst>
            <a:ext uri="{FF2B5EF4-FFF2-40B4-BE49-F238E27FC236}">
              <a16:creationId xmlns:a16="http://schemas.microsoft.com/office/drawing/2014/main" id="{CF5EABB5-1AFF-4665-97C4-E2026102DCD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8" name="PoljeZBesedilom 1437">
          <a:extLst>
            <a:ext uri="{FF2B5EF4-FFF2-40B4-BE49-F238E27FC236}">
              <a16:creationId xmlns:a16="http://schemas.microsoft.com/office/drawing/2014/main" id="{56EDAA25-89B6-440F-A2AC-9CD661C01BD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9" name="PoljeZBesedilom 1438">
          <a:extLst>
            <a:ext uri="{FF2B5EF4-FFF2-40B4-BE49-F238E27FC236}">
              <a16:creationId xmlns:a16="http://schemas.microsoft.com/office/drawing/2014/main" id="{85EE7A90-A5D3-47D4-9B07-215CEEDC741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0" name="PoljeZBesedilom 1439">
          <a:extLst>
            <a:ext uri="{FF2B5EF4-FFF2-40B4-BE49-F238E27FC236}">
              <a16:creationId xmlns:a16="http://schemas.microsoft.com/office/drawing/2014/main" id="{F8CCFD51-5718-4736-95F7-399066E4953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1" name="PoljeZBesedilom 1440">
          <a:extLst>
            <a:ext uri="{FF2B5EF4-FFF2-40B4-BE49-F238E27FC236}">
              <a16:creationId xmlns:a16="http://schemas.microsoft.com/office/drawing/2014/main" id="{CFE5634C-2222-441B-AB27-0B90CBD9D6A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2" name="PoljeZBesedilom 1441">
          <a:extLst>
            <a:ext uri="{FF2B5EF4-FFF2-40B4-BE49-F238E27FC236}">
              <a16:creationId xmlns:a16="http://schemas.microsoft.com/office/drawing/2014/main" id="{AF8741F2-729A-45BB-96FE-0B50FA319F9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3" name="PoljeZBesedilom 1442">
          <a:extLst>
            <a:ext uri="{FF2B5EF4-FFF2-40B4-BE49-F238E27FC236}">
              <a16:creationId xmlns:a16="http://schemas.microsoft.com/office/drawing/2014/main" id="{BCFF4EF0-FD23-43D1-BC4F-3932FC54EAE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4" name="PoljeZBesedilom 1443">
          <a:extLst>
            <a:ext uri="{FF2B5EF4-FFF2-40B4-BE49-F238E27FC236}">
              <a16:creationId xmlns:a16="http://schemas.microsoft.com/office/drawing/2014/main" id="{14A48DDE-5C20-43E4-B45D-BBFF588E59E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5" name="PoljeZBesedilom 1444">
          <a:extLst>
            <a:ext uri="{FF2B5EF4-FFF2-40B4-BE49-F238E27FC236}">
              <a16:creationId xmlns:a16="http://schemas.microsoft.com/office/drawing/2014/main" id="{D8413016-E846-4C12-99EB-FB606DF0FAB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6" name="PoljeZBesedilom 1445">
          <a:extLst>
            <a:ext uri="{FF2B5EF4-FFF2-40B4-BE49-F238E27FC236}">
              <a16:creationId xmlns:a16="http://schemas.microsoft.com/office/drawing/2014/main" id="{9FA06E3A-83DB-40B9-A57D-BBB3B1BBCA1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7" name="PoljeZBesedilom 1446">
          <a:extLst>
            <a:ext uri="{FF2B5EF4-FFF2-40B4-BE49-F238E27FC236}">
              <a16:creationId xmlns:a16="http://schemas.microsoft.com/office/drawing/2014/main" id="{08AA0E83-B6BE-48B4-B584-003DFF9ED5A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8" name="PoljeZBesedilom 1447">
          <a:extLst>
            <a:ext uri="{FF2B5EF4-FFF2-40B4-BE49-F238E27FC236}">
              <a16:creationId xmlns:a16="http://schemas.microsoft.com/office/drawing/2014/main" id="{676887B9-0D0C-4F18-A994-FB4D2A20B82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9" name="PoljeZBesedilom 1448">
          <a:extLst>
            <a:ext uri="{FF2B5EF4-FFF2-40B4-BE49-F238E27FC236}">
              <a16:creationId xmlns:a16="http://schemas.microsoft.com/office/drawing/2014/main" id="{164E5AA6-9DC4-44D9-8112-BE49815A9B3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0" name="PoljeZBesedilom 1449">
          <a:extLst>
            <a:ext uri="{FF2B5EF4-FFF2-40B4-BE49-F238E27FC236}">
              <a16:creationId xmlns:a16="http://schemas.microsoft.com/office/drawing/2014/main" id="{BB45FDD7-5150-4AB6-8BCA-57EA2A0FFB9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1" name="PoljeZBesedilom 1450">
          <a:extLst>
            <a:ext uri="{FF2B5EF4-FFF2-40B4-BE49-F238E27FC236}">
              <a16:creationId xmlns:a16="http://schemas.microsoft.com/office/drawing/2014/main" id="{5F3C055D-9514-46C0-991E-02BDE07ADBA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2" name="PoljeZBesedilom 1451">
          <a:extLst>
            <a:ext uri="{FF2B5EF4-FFF2-40B4-BE49-F238E27FC236}">
              <a16:creationId xmlns:a16="http://schemas.microsoft.com/office/drawing/2014/main" id="{9A31A14F-C2D2-461B-83CD-26F2CE3EE1D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3" name="PoljeZBesedilom 1452">
          <a:extLst>
            <a:ext uri="{FF2B5EF4-FFF2-40B4-BE49-F238E27FC236}">
              <a16:creationId xmlns:a16="http://schemas.microsoft.com/office/drawing/2014/main" id="{DC905E9F-BE20-4078-8F1A-DC67F1CD053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4" name="PoljeZBesedilom 1453">
          <a:extLst>
            <a:ext uri="{FF2B5EF4-FFF2-40B4-BE49-F238E27FC236}">
              <a16:creationId xmlns:a16="http://schemas.microsoft.com/office/drawing/2014/main" id="{B51ABA5E-9D3E-4A21-91A4-405A20B4A78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55" name="PoljeZBesedilom 1454">
          <a:extLst>
            <a:ext uri="{FF2B5EF4-FFF2-40B4-BE49-F238E27FC236}">
              <a16:creationId xmlns:a16="http://schemas.microsoft.com/office/drawing/2014/main" id="{85813A06-7E29-4B49-85EF-26A2F797C2C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56" name="PoljeZBesedilom 1455">
          <a:extLst>
            <a:ext uri="{FF2B5EF4-FFF2-40B4-BE49-F238E27FC236}">
              <a16:creationId xmlns:a16="http://schemas.microsoft.com/office/drawing/2014/main" id="{73C3455F-17CA-4209-965A-D68547FA326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57" name="PoljeZBesedilom 1456">
          <a:extLst>
            <a:ext uri="{FF2B5EF4-FFF2-40B4-BE49-F238E27FC236}">
              <a16:creationId xmlns:a16="http://schemas.microsoft.com/office/drawing/2014/main" id="{5E37D6B0-754A-409B-8EAA-ADE663661A0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58" name="PoljeZBesedilom 1457">
          <a:extLst>
            <a:ext uri="{FF2B5EF4-FFF2-40B4-BE49-F238E27FC236}">
              <a16:creationId xmlns:a16="http://schemas.microsoft.com/office/drawing/2014/main" id="{1C807376-E782-4032-AA81-ADB74C12F23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9" name="PoljeZBesedilom 1458">
          <a:extLst>
            <a:ext uri="{FF2B5EF4-FFF2-40B4-BE49-F238E27FC236}">
              <a16:creationId xmlns:a16="http://schemas.microsoft.com/office/drawing/2014/main" id="{CCC7D523-CC9D-4922-8918-265E02309DF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60" name="PoljeZBesedilom 1459">
          <a:extLst>
            <a:ext uri="{FF2B5EF4-FFF2-40B4-BE49-F238E27FC236}">
              <a16:creationId xmlns:a16="http://schemas.microsoft.com/office/drawing/2014/main" id="{3ADB3CA9-E16F-4FD3-8E24-34EF4F1FD6F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61" name="PoljeZBesedilom 1460">
          <a:extLst>
            <a:ext uri="{FF2B5EF4-FFF2-40B4-BE49-F238E27FC236}">
              <a16:creationId xmlns:a16="http://schemas.microsoft.com/office/drawing/2014/main" id="{071C1A2C-C36C-4F47-9181-A863391449F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2" name="PoljeZBesedilom 1461">
          <a:extLst>
            <a:ext uri="{FF2B5EF4-FFF2-40B4-BE49-F238E27FC236}">
              <a16:creationId xmlns:a16="http://schemas.microsoft.com/office/drawing/2014/main" id="{43C6F535-BE19-4F9C-9F2A-7F7F5929AF6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3" name="PoljeZBesedilom 1462">
          <a:extLst>
            <a:ext uri="{FF2B5EF4-FFF2-40B4-BE49-F238E27FC236}">
              <a16:creationId xmlns:a16="http://schemas.microsoft.com/office/drawing/2014/main" id="{620138AA-515B-45C5-96B6-C6EE76FD53D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4" name="PoljeZBesedilom 1463">
          <a:extLst>
            <a:ext uri="{FF2B5EF4-FFF2-40B4-BE49-F238E27FC236}">
              <a16:creationId xmlns:a16="http://schemas.microsoft.com/office/drawing/2014/main" id="{7970262C-9825-4DF4-8563-F1B0B8578D3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5" name="PoljeZBesedilom 1464">
          <a:extLst>
            <a:ext uri="{FF2B5EF4-FFF2-40B4-BE49-F238E27FC236}">
              <a16:creationId xmlns:a16="http://schemas.microsoft.com/office/drawing/2014/main" id="{E1AEB051-7261-4B66-9D95-3C0EC8D5A5C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66" name="PoljeZBesedilom 1465">
          <a:extLst>
            <a:ext uri="{FF2B5EF4-FFF2-40B4-BE49-F238E27FC236}">
              <a16:creationId xmlns:a16="http://schemas.microsoft.com/office/drawing/2014/main" id="{D048F7CE-88BA-49FA-9DBB-6DEFB4474BA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67" name="PoljeZBesedilom 1466">
          <a:extLst>
            <a:ext uri="{FF2B5EF4-FFF2-40B4-BE49-F238E27FC236}">
              <a16:creationId xmlns:a16="http://schemas.microsoft.com/office/drawing/2014/main" id="{F1945080-4EE3-4B71-8D2C-7F32AFA81C6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8" name="PoljeZBesedilom 1467">
          <a:extLst>
            <a:ext uri="{FF2B5EF4-FFF2-40B4-BE49-F238E27FC236}">
              <a16:creationId xmlns:a16="http://schemas.microsoft.com/office/drawing/2014/main" id="{E9C0E962-048B-4EB6-8F06-058981C9539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9" name="PoljeZBesedilom 1468">
          <a:extLst>
            <a:ext uri="{FF2B5EF4-FFF2-40B4-BE49-F238E27FC236}">
              <a16:creationId xmlns:a16="http://schemas.microsoft.com/office/drawing/2014/main" id="{5EB30CF2-C18E-4BC8-84A7-1F7EA07277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0" name="PoljeZBesedilom 1469">
          <a:extLst>
            <a:ext uri="{FF2B5EF4-FFF2-40B4-BE49-F238E27FC236}">
              <a16:creationId xmlns:a16="http://schemas.microsoft.com/office/drawing/2014/main" id="{D16A3F18-2B23-4643-9CDD-5367893D3E7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1" name="PoljeZBesedilom 1470">
          <a:extLst>
            <a:ext uri="{FF2B5EF4-FFF2-40B4-BE49-F238E27FC236}">
              <a16:creationId xmlns:a16="http://schemas.microsoft.com/office/drawing/2014/main" id="{AE17DBA4-CB19-405C-A59F-63CF0E6EA0E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2" name="PoljeZBesedilom 1471">
          <a:extLst>
            <a:ext uri="{FF2B5EF4-FFF2-40B4-BE49-F238E27FC236}">
              <a16:creationId xmlns:a16="http://schemas.microsoft.com/office/drawing/2014/main" id="{99948B34-50AE-4544-907D-93C1BCC0997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3" name="PoljeZBesedilom 1472">
          <a:extLst>
            <a:ext uri="{FF2B5EF4-FFF2-40B4-BE49-F238E27FC236}">
              <a16:creationId xmlns:a16="http://schemas.microsoft.com/office/drawing/2014/main" id="{0941B714-6E65-40B2-82C5-E34FBCBC15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4" name="PoljeZBesedilom 1473">
          <a:extLst>
            <a:ext uri="{FF2B5EF4-FFF2-40B4-BE49-F238E27FC236}">
              <a16:creationId xmlns:a16="http://schemas.microsoft.com/office/drawing/2014/main" id="{CAD796E8-F68F-4FCC-AF15-3F37842874A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5" name="PoljeZBesedilom 1474">
          <a:extLst>
            <a:ext uri="{FF2B5EF4-FFF2-40B4-BE49-F238E27FC236}">
              <a16:creationId xmlns:a16="http://schemas.microsoft.com/office/drawing/2014/main" id="{8FFB5E21-93EF-42C7-99DB-D23DEC20C6B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6" name="PoljeZBesedilom 1475">
          <a:extLst>
            <a:ext uri="{FF2B5EF4-FFF2-40B4-BE49-F238E27FC236}">
              <a16:creationId xmlns:a16="http://schemas.microsoft.com/office/drawing/2014/main" id="{3CD0FC12-385C-46C2-B51C-2547B85846B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7" name="PoljeZBesedilom 1476">
          <a:extLst>
            <a:ext uri="{FF2B5EF4-FFF2-40B4-BE49-F238E27FC236}">
              <a16:creationId xmlns:a16="http://schemas.microsoft.com/office/drawing/2014/main" id="{38C20331-1269-4B66-B50A-A7883AE15F3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8" name="PoljeZBesedilom 1477">
          <a:extLst>
            <a:ext uri="{FF2B5EF4-FFF2-40B4-BE49-F238E27FC236}">
              <a16:creationId xmlns:a16="http://schemas.microsoft.com/office/drawing/2014/main" id="{F7400416-D363-4029-86E0-558FB789E3B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9" name="PoljeZBesedilom 1478">
          <a:extLst>
            <a:ext uri="{FF2B5EF4-FFF2-40B4-BE49-F238E27FC236}">
              <a16:creationId xmlns:a16="http://schemas.microsoft.com/office/drawing/2014/main" id="{8F629E62-EFEF-49C2-A7E5-4B922AA54B5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0" name="PoljeZBesedilom 1479">
          <a:extLst>
            <a:ext uri="{FF2B5EF4-FFF2-40B4-BE49-F238E27FC236}">
              <a16:creationId xmlns:a16="http://schemas.microsoft.com/office/drawing/2014/main" id="{2E0D95C2-5074-451B-83CD-C679ACA86E0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1" name="PoljeZBesedilom 1480">
          <a:extLst>
            <a:ext uri="{FF2B5EF4-FFF2-40B4-BE49-F238E27FC236}">
              <a16:creationId xmlns:a16="http://schemas.microsoft.com/office/drawing/2014/main" id="{48F44419-741D-4DDA-94D5-01FF6055194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2" name="PoljeZBesedilom 1481">
          <a:extLst>
            <a:ext uri="{FF2B5EF4-FFF2-40B4-BE49-F238E27FC236}">
              <a16:creationId xmlns:a16="http://schemas.microsoft.com/office/drawing/2014/main" id="{5478502A-9844-4BEA-A4C2-C9E22995476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3" name="PoljeZBesedilom 1482">
          <a:extLst>
            <a:ext uri="{FF2B5EF4-FFF2-40B4-BE49-F238E27FC236}">
              <a16:creationId xmlns:a16="http://schemas.microsoft.com/office/drawing/2014/main" id="{A4E7C9B4-84E8-4567-97CF-479BBE22DE0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4" name="PoljeZBesedilom 1483">
          <a:extLst>
            <a:ext uri="{FF2B5EF4-FFF2-40B4-BE49-F238E27FC236}">
              <a16:creationId xmlns:a16="http://schemas.microsoft.com/office/drawing/2014/main" id="{08C70554-CE68-49B6-AE81-FAB94459E70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5" name="PoljeZBesedilom 1484">
          <a:extLst>
            <a:ext uri="{FF2B5EF4-FFF2-40B4-BE49-F238E27FC236}">
              <a16:creationId xmlns:a16="http://schemas.microsoft.com/office/drawing/2014/main" id="{18378EA7-BC38-46D1-8D2D-A0D83A4B4E4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6" name="PoljeZBesedilom 1485">
          <a:extLst>
            <a:ext uri="{FF2B5EF4-FFF2-40B4-BE49-F238E27FC236}">
              <a16:creationId xmlns:a16="http://schemas.microsoft.com/office/drawing/2014/main" id="{A77B9E35-8BBB-4C2E-9294-B2D1BC51822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7" name="PoljeZBesedilom 1486">
          <a:extLst>
            <a:ext uri="{FF2B5EF4-FFF2-40B4-BE49-F238E27FC236}">
              <a16:creationId xmlns:a16="http://schemas.microsoft.com/office/drawing/2014/main" id="{D1B56DAA-2527-4A45-9EB7-8CF877203F8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8" name="PoljeZBesedilom 1487">
          <a:extLst>
            <a:ext uri="{FF2B5EF4-FFF2-40B4-BE49-F238E27FC236}">
              <a16:creationId xmlns:a16="http://schemas.microsoft.com/office/drawing/2014/main" id="{034D0C95-CC46-4914-AF41-9A96DF874CE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9" name="PoljeZBesedilom 1488">
          <a:extLst>
            <a:ext uri="{FF2B5EF4-FFF2-40B4-BE49-F238E27FC236}">
              <a16:creationId xmlns:a16="http://schemas.microsoft.com/office/drawing/2014/main" id="{4D80ED4B-804D-4F3D-B0A4-E620FC32953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0" name="PoljeZBesedilom 1489">
          <a:extLst>
            <a:ext uri="{FF2B5EF4-FFF2-40B4-BE49-F238E27FC236}">
              <a16:creationId xmlns:a16="http://schemas.microsoft.com/office/drawing/2014/main" id="{39729B2A-9A0C-40BD-A61F-5DB41E714B7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1" name="PoljeZBesedilom 1490">
          <a:extLst>
            <a:ext uri="{FF2B5EF4-FFF2-40B4-BE49-F238E27FC236}">
              <a16:creationId xmlns:a16="http://schemas.microsoft.com/office/drawing/2014/main" id="{3A1CDD64-C182-4BE2-9AF1-C3DA596334C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2" name="PoljeZBesedilom 1491">
          <a:extLst>
            <a:ext uri="{FF2B5EF4-FFF2-40B4-BE49-F238E27FC236}">
              <a16:creationId xmlns:a16="http://schemas.microsoft.com/office/drawing/2014/main" id="{D8729642-E054-4E34-8AA7-8E1C5D3AF7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3" name="PoljeZBesedilom 1492">
          <a:extLst>
            <a:ext uri="{FF2B5EF4-FFF2-40B4-BE49-F238E27FC236}">
              <a16:creationId xmlns:a16="http://schemas.microsoft.com/office/drawing/2014/main" id="{B6EB1F10-A3D9-4BE9-8C18-2C37BD741A0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4" name="PoljeZBesedilom 1493">
          <a:extLst>
            <a:ext uri="{FF2B5EF4-FFF2-40B4-BE49-F238E27FC236}">
              <a16:creationId xmlns:a16="http://schemas.microsoft.com/office/drawing/2014/main" id="{4FCA2F00-38D2-48AF-AFF6-9E937FF7498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5" name="PoljeZBesedilom 1494">
          <a:extLst>
            <a:ext uri="{FF2B5EF4-FFF2-40B4-BE49-F238E27FC236}">
              <a16:creationId xmlns:a16="http://schemas.microsoft.com/office/drawing/2014/main" id="{0D7873E4-7BF7-4335-BD0E-DAB927DF78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6" name="PoljeZBesedilom 1495">
          <a:extLst>
            <a:ext uri="{FF2B5EF4-FFF2-40B4-BE49-F238E27FC236}">
              <a16:creationId xmlns:a16="http://schemas.microsoft.com/office/drawing/2014/main" id="{C0AF6C51-54EF-405A-9377-5F51548EB8F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7" name="PoljeZBesedilom 1496">
          <a:extLst>
            <a:ext uri="{FF2B5EF4-FFF2-40B4-BE49-F238E27FC236}">
              <a16:creationId xmlns:a16="http://schemas.microsoft.com/office/drawing/2014/main" id="{84D05346-17B9-4A4A-9E7C-86547C1BC7D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8" name="PoljeZBesedilom 1497">
          <a:extLst>
            <a:ext uri="{FF2B5EF4-FFF2-40B4-BE49-F238E27FC236}">
              <a16:creationId xmlns:a16="http://schemas.microsoft.com/office/drawing/2014/main" id="{3E6A3F7C-2EEA-475F-A1E3-B213DD37522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9" name="PoljeZBesedilom 1498">
          <a:extLst>
            <a:ext uri="{FF2B5EF4-FFF2-40B4-BE49-F238E27FC236}">
              <a16:creationId xmlns:a16="http://schemas.microsoft.com/office/drawing/2014/main" id="{85AAF242-CC5C-4E5A-A3F3-1D91ED6E3F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0" name="PoljeZBesedilom 1499">
          <a:extLst>
            <a:ext uri="{FF2B5EF4-FFF2-40B4-BE49-F238E27FC236}">
              <a16:creationId xmlns:a16="http://schemas.microsoft.com/office/drawing/2014/main" id="{9A887B6E-0C40-4B87-98C4-C5A07779F4F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1" name="PoljeZBesedilom 1500">
          <a:extLst>
            <a:ext uri="{FF2B5EF4-FFF2-40B4-BE49-F238E27FC236}">
              <a16:creationId xmlns:a16="http://schemas.microsoft.com/office/drawing/2014/main" id="{1F8864D9-EA9C-4D39-A2D1-4E7FAE049FD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2" name="PoljeZBesedilom 1501">
          <a:extLst>
            <a:ext uri="{FF2B5EF4-FFF2-40B4-BE49-F238E27FC236}">
              <a16:creationId xmlns:a16="http://schemas.microsoft.com/office/drawing/2014/main" id="{605EC71A-C269-4EBF-AB45-FB60A28E907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3" name="PoljeZBesedilom 1502">
          <a:extLst>
            <a:ext uri="{FF2B5EF4-FFF2-40B4-BE49-F238E27FC236}">
              <a16:creationId xmlns:a16="http://schemas.microsoft.com/office/drawing/2014/main" id="{C401A392-B332-4721-B430-08DF008A8CD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4" name="PoljeZBesedilom 1503">
          <a:extLst>
            <a:ext uri="{FF2B5EF4-FFF2-40B4-BE49-F238E27FC236}">
              <a16:creationId xmlns:a16="http://schemas.microsoft.com/office/drawing/2014/main" id="{42F82F1D-6E3A-44F3-93D3-624B5374552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5" name="PoljeZBesedilom 1504">
          <a:extLst>
            <a:ext uri="{FF2B5EF4-FFF2-40B4-BE49-F238E27FC236}">
              <a16:creationId xmlns:a16="http://schemas.microsoft.com/office/drawing/2014/main" id="{9CF56A99-115C-4FC9-8B51-CE6F9B4AC1B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6" name="PoljeZBesedilom 1505">
          <a:extLst>
            <a:ext uri="{FF2B5EF4-FFF2-40B4-BE49-F238E27FC236}">
              <a16:creationId xmlns:a16="http://schemas.microsoft.com/office/drawing/2014/main" id="{08CE2D9F-BB5A-4668-9E37-879F01EF4CE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7" name="PoljeZBesedilom 1506">
          <a:extLst>
            <a:ext uri="{FF2B5EF4-FFF2-40B4-BE49-F238E27FC236}">
              <a16:creationId xmlns:a16="http://schemas.microsoft.com/office/drawing/2014/main" id="{8F77A8F7-6CCA-4A5C-9DAB-7C6CC00EC86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8" name="PoljeZBesedilom 1507">
          <a:extLst>
            <a:ext uri="{FF2B5EF4-FFF2-40B4-BE49-F238E27FC236}">
              <a16:creationId xmlns:a16="http://schemas.microsoft.com/office/drawing/2014/main" id="{354AB0FC-04AA-4B6E-8923-9E64DE0C0F0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9" name="PoljeZBesedilom 1508">
          <a:extLst>
            <a:ext uri="{FF2B5EF4-FFF2-40B4-BE49-F238E27FC236}">
              <a16:creationId xmlns:a16="http://schemas.microsoft.com/office/drawing/2014/main" id="{2FDD3FDF-FD09-40CD-A039-2A2D5D759D6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0" name="PoljeZBesedilom 1509">
          <a:extLst>
            <a:ext uri="{FF2B5EF4-FFF2-40B4-BE49-F238E27FC236}">
              <a16:creationId xmlns:a16="http://schemas.microsoft.com/office/drawing/2014/main" id="{FA1DDC76-99CF-4BF9-84E5-AFB971D16B1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1" name="PoljeZBesedilom 1510">
          <a:extLst>
            <a:ext uri="{FF2B5EF4-FFF2-40B4-BE49-F238E27FC236}">
              <a16:creationId xmlns:a16="http://schemas.microsoft.com/office/drawing/2014/main" id="{BC649D9C-CD0F-4233-AEA9-E95F7C0EBB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2" name="PoljeZBesedilom 1511">
          <a:extLst>
            <a:ext uri="{FF2B5EF4-FFF2-40B4-BE49-F238E27FC236}">
              <a16:creationId xmlns:a16="http://schemas.microsoft.com/office/drawing/2014/main" id="{DA7F25C0-22D7-4304-B9F7-86B956946B6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3" name="PoljeZBesedilom 1512">
          <a:extLst>
            <a:ext uri="{FF2B5EF4-FFF2-40B4-BE49-F238E27FC236}">
              <a16:creationId xmlns:a16="http://schemas.microsoft.com/office/drawing/2014/main" id="{EA449036-DF39-4B3F-BBEC-17DEC354196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4" name="PoljeZBesedilom 1513">
          <a:extLst>
            <a:ext uri="{FF2B5EF4-FFF2-40B4-BE49-F238E27FC236}">
              <a16:creationId xmlns:a16="http://schemas.microsoft.com/office/drawing/2014/main" id="{FABE8BEF-51FF-4635-8839-8CC695E352D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5" name="PoljeZBesedilom 1514">
          <a:extLst>
            <a:ext uri="{FF2B5EF4-FFF2-40B4-BE49-F238E27FC236}">
              <a16:creationId xmlns:a16="http://schemas.microsoft.com/office/drawing/2014/main" id="{09B3E20C-785C-470C-AACB-6F1188232E7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16" name="PoljeZBesedilom 1515">
          <a:extLst>
            <a:ext uri="{FF2B5EF4-FFF2-40B4-BE49-F238E27FC236}">
              <a16:creationId xmlns:a16="http://schemas.microsoft.com/office/drawing/2014/main" id="{2999131F-59B3-4C08-BD37-FFBB2CB7375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17" name="PoljeZBesedilom 1516">
          <a:extLst>
            <a:ext uri="{FF2B5EF4-FFF2-40B4-BE49-F238E27FC236}">
              <a16:creationId xmlns:a16="http://schemas.microsoft.com/office/drawing/2014/main" id="{3B76FD88-7358-4119-A89C-DBE1667C4A9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18" name="PoljeZBesedilom 1517">
          <a:extLst>
            <a:ext uri="{FF2B5EF4-FFF2-40B4-BE49-F238E27FC236}">
              <a16:creationId xmlns:a16="http://schemas.microsoft.com/office/drawing/2014/main" id="{9D6429E4-ECF9-47D9-B2FA-FC4BB4F10EE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9" name="PoljeZBesedilom 1518">
          <a:extLst>
            <a:ext uri="{FF2B5EF4-FFF2-40B4-BE49-F238E27FC236}">
              <a16:creationId xmlns:a16="http://schemas.microsoft.com/office/drawing/2014/main" id="{D8766F3B-1F7E-4993-B05F-F16351C93BF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0" name="PoljeZBesedilom 1519">
          <a:extLst>
            <a:ext uri="{FF2B5EF4-FFF2-40B4-BE49-F238E27FC236}">
              <a16:creationId xmlns:a16="http://schemas.microsoft.com/office/drawing/2014/main" id="{D65B6B3C-8AD2-40CC-ADFC-9DCAEC31F18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1" name="PoljeZBesedilom 1520">
          <a:extLst>
            <a:ext uri="{FF2B5EF4-FFF2-40B4-BE49-F238E27FC236}">
              <a16:creationId xmlns:a16="http://schemas.microsoft.com/office/drawing/2014/main" id="{3A51A453-3EF4-41E4-9841-E67AA6E124B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2" name="PoljeZBesedilom 1521">
          <a:extLst>
            <a:ext uri="{FF2B5EF4-FFF2-40B4-BE49-F238E27FC236}">
              <a16:creationId xmlns:a16="http://schemas.microsoft.com/office/drawing/2014/main" id="{EED50318-5952-4DC8-BE90-2EEB168373D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3" name="PoljeZBesedilom 1522">
          <a:extLst>
            <a:ext uri="{FF2B5EF4-FFF2-40B4-BE49-F238E27FC236}">
              <a16:creationId xmlns:a16="http://schemas.microsoft.com/office/drawing/2014/main" id="{2BED52A3-D00E-4178-A9F4-34C862B94ED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4" name="PoljeZBesedilom 1523">
          <a:extLst>
            <a:ext uri="{FF2B5EF4-FFF2-40B4-BE49-F238E27FC236}">
              <a16:creationId xmlns:a16="http://schemas.microsoft.com/office/drawing/2014/main" id="{1CF86E4F-A927-4A25-B3F7-D1BBD867721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5" name="PoljeZBesedilom 1524">
          <a:extLst>
            <a:ext uri="{FF2B5EF4-FFF2-40B4-BE49-F238E27FC236}">
              <a16:creationId xmlns:a16="http://schemas.microsoft.com/office/drawing/2014/main" id="{83F162F3-03EC-48B4-B27E-1C079DA119A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6" name="PoljeZBesedilom 1525">
          <a:extLst>
            <a:ext uri="{FF2B5EF4-FFF2-40B4-BE49-F238E27FC236}">
              <a16:creationId xmlns:a16="http://schemas.microsoft.com/office/drawing/2014/main" id="{C064803F-8451-48ED-9A85-D6F0801A22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7" name="PoljeZBesedilom 1526">
          <a:extLst>
            <a:ext uri="{FF2B5EF4-FFF2-40B4-BE49-F238E27FC236}">
              <a16:creationId xmlns:a16="http://schemas.microsoft.com/office/drawing/2014/main" id="{6C45FAFC-2AD7-4DB3-921E-17CB564D828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8" name="PoljeZBesedilom 1527">
          <a:extLst>
            <a:ext uri="{FF2B5EF4-FFF2-40B4-BE49-F238E27FC236}">
              <a16:creationId xmlns:a16="http://schemas.microsoft.com/office/drawing/2014/main" id="{505B1DAE-CFDF-4FFD-BC1E-F6260F505BA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29" name="PoljeZBesedilom 1528">
          <a:extLst>
            <a:ext uri="{FF2B5EF4-FFF2-40B4-BE49-F238E27FC236}">
              <a16:creationId xmlns:a16="http://schemas.microsoft.com/office/drawing/2014/main" id="{4D31465F-2521-43E9-8457-15D15D9ED79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0" name="PoljeZBesedilom 1529">
          <a:extLst>
            <a:ext uri="{FF2B5EF4-FFF2-40B4-BE49-F238E27FC236}">
              <a16:creationId xmlns:a16="http://schemas.microsoft.com/office/drawing/2014/main" id="{67278165-7417-4C0C-91BB-8FE2EBE41E0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1" name="PoljeZBesedilom 1530">
          <a:extLst>
            <a:ext uri="{FF2B5EF4-FFF2-40B4-BE49-F238E27FC236}">
              <a16:creationId xmlns:a16="http://schemas.microsoft.com/office/drawing/2014/main" id="{2A01F792-D926-4A06-9E13-F96FF533CCC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2" name="PoljeZBesedilom 1531">
          <a:extLst>
            <a:ext uri="{FF2B5EF4-FFF2-40B4-BE49-F238E27FC236}">
              <a16:creationId xmlns:a16="http://schemas.microsoft.com/office/drawing/2014/main" id="{4C6194EC-B422-4CB1-A62C-4F4E75BFD16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3" name="PoljeZBesedilom 1532">
          <a:extLst>
            <a:ext uri="{FF2B5EF4-FFF2-40B4-BE49-F238E27FC236}">
              <a16:creationId xmlns:a16="http://schemas.microsoft.com/office/drawing/2014/main" id="{14299A00-2CBD-4538-91A3-3A5D30945A8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4" name="PoljeZBesedilom 1533">
          <a:extLst>
            <a:ext uri="{FF2B5EF4-FFF2-40B4-BE49-F238E27FC236}">
              <a16:creationId xmlns:a16="http://schemas.microsoft.com/office/drawing/2014/main" id="{4429F927-63F2-4FB6-BB45-6D2B031D24D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5" name="PoljeZBesedilom 1534">
          <a:extLst>
            <a:ext uri="{FF2B5EF4-FFF2-40B4-BE49-F238E27FC236}">
              <a16:creationId xmlns:a16="http://schemas.microsoft.com/office/drawing/2014/main" id="{B48EF0C9-9C75-4C0F-B222-9805C860016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6" name="PoljeZBesedilom 1535">
          <a:extLst>
            <a:ext uri="{FF2B5EF4-FFF2-40B4-BE49-F238E27FC236}">
              <a16:creationId xmlns:a16="http://schemas.microsoft.com/office/drawing/2014/main" id="{4564D55D-E45A-496E-A045-0B7FBCB3002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7" name="PoljeZBesedilom 1536">
          <a:extLst>
            <a:ext uri="{FF2B5EF4-FFF2-40B4-BE49-F238E27FC236}">
              <a16:creationId xmlns:a16="http://schemas.microsoft.com/office/drawing/2014/main" id="{D9D8A171-2170-4CE7-B711-321EDEF5A2C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8" name="PoljeZBesedilom 1537">
          <a:extLst>
            <a:ext uri="{FF2B5EF4-FFF2-40B4-BE49-F238E27FC236}">
              <a16:creationId xmlns:a16="http://schemas.microsoft.com/office/drawing/2014/main" id="{25CAC1D3-F14D-429B-87D6-2E8D0788447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9" name="PoljeZBesedilom 1538">
          <a:extLst>
            <a:ext uri="{FF2B5EF4-FFF2-40B4-BE49-F238E27FC236}">
              <a16:creationId xmlns:a16="http://schemas.microsoft.com/office/drawing/2014/main" id="{0B5F1573-7EC1-4AFC-8D57-162DE240AC8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40" name="PoljeZBesedilom 1539">
          <a:extLst>
            <a:ext uri="{FF2B5EF4-FFF2-40B4-BE49-F238E27FC236}">
              <a16:creationId xmlns:a16="http://schemas.microsoft.com/office/drawing/2014/main" id="{61B42665-6934-4985-B2B8-013CC4262CA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41" name="PoljeZBesedilom 1540">
          <a:extLst>
            <a:ext uri="{FF2B5EF4-FFF2-40B4-BE49-F238E27FC236}">
              <a16:creationId xmlns:a16="http://schemas.microsoft.com/office/drawing/2014/main" id="{1EA41EDF-E196-4D3C-BF12-C3AFCD46F036}"/>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2" name="PoljeZBesedilom 1541">
          <a:extLst>
            <a:ext uri="{FF2B5EF4-FFF2-40B4-BE49-F238E27FC236}">
              <a16:creationId xmlns:a16="http://schemas.microsoft.com/office/drawing/2014/main" id="{C2394967-9306-4B32-9F8E-71E05C31E81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3" name="PoljeZBesedilom 1542">
          <a:extLst>
            <a:ext uri="{FF2B5EF4-FFF2-40B4-BE49-F238E27FC236}">
              <a16:creationId xmlns:a16="http://schemas.microsoft.com/office/drawing/2014/main" id="{3DA149E0-2A42-4FA4-A572-3696EE5D0C8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4" name="PoljeZBesedilom 1543">
          <a:extLst>
            <a:ext uri="{FF2B5EF4-FFF2-40B4-BE49-F238E27FC236}">
              <a16:creationId xmlns:a16="http://schemas.microsoft.com/office/drawing/2014/main" id="{329974ED-E2A0-4E0F-9CC7-3B8305B710B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5" name="PoljeZBesedilom 1544">
          <a:extLst>
            <a:ext uri="{FF2B5EF4-FFF2-40B4-BE49-F238E27FC236}">
              <a16:creationId xmlns:a16="http://schemas.microsoft.com/office/drawing/2014/main" id="{EBFFD97C-B07B-447D-9306-644C4957B51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6" name="PoljeZBesedilom 1545">
          <a:extLst>
            <a:ext uri="{FF2B5EF4-FFF2-40B4-BE49-F238E27FC236}">
              <a16:creationId xmlns:a16="http://schemas.microsoft.com/office/drawing/2014/main" id="{9D363064-12F9-45B3-B78C-B382E24760E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7" name="PoljeZBesedilom 1546">
          <a:extLst>
            <a:ext uri="{FF2B5EF4-FFF2-40B4-BE49-F238E27FC236}">
              <a16:creationId xmlns:a16="http://schemas.microsoft.com/office/drawing/2014/main" id="{1219CE9A-4A27-485A-BF28-FEC04D90DA0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8" name="PoljeZBesedilom 1547">
          <a:extLst>
            <a:ext uri="{FF2B5EF4-FFF2-40B4-BE49-F238E27FC236}">
              <a16:creationId xmlns:a16="http://schemas.microsoft.com/office/drawing/2014/main" id="{19BF631E-5580-4604-B9E8-427B18E4178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9" name="PoljeZBesedilom 1548">
          <a:extLst>
            <a:ext uri="{FF2B5EF4-FFF2-40B4-BE49-F238E27FC236}">
              <a16:creationId xmlns:a16="http://schemas.microsoft.com/office/drawing/2014/main" id="{5FB84924-E3A7-4196-845B-808C343B6E9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0" name="PoljeZBesedilom 1549">
          <a:extLst>
            <a:ext uri="{FF2B5EF4-FFF2-40B4-BE49-F238E27FC236}">
              <a16:creationId xmlns:a16="http://schemas.microsoft.com/office/drawing/2014/main" id="{CAA40AB0-40C0-4EC4-B446-CBBA86E9F68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1" name="PoljeZBesedilom 1550">
          <a:extLst>
            <a:ext uri="{FF2B5EF4-FFF2-40B4-BE49-F238E27FC236}">
              <a16:creationId xmlns:a16="http://schemas.microsoft.com/office/drawing/2014/main" id="{90C53062-E754-4615-BD8D-1A81E065F99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2" name="PoljeZBesedilom 1551">
          <a:extLst>
            <a:ext uri="{FF2B5EF4-FFF2-40B4-BE49-F238E27FC236}">
              <a16:creationId xmlns:a16="http://schemas.microsoft.com/office/drawing/2014/main" id="{08F48D01-B0D6-4D54-8F3A-9DC9F179F6F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3" name="PoljeZBesedilom 1552">
          <a:extLst>
            <a:ext uri="{FF2B5EF4-FFF2-40B4-BE49-F238E27FC236}">
              <a16:creationId xmlns:a16="http://schemas.microsoft.com/office/drawing/2014/main" id="{49F3CA16-9A7E-4E5D-B348-5BBCAE836A1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4" name="PoljeZBesedilom 1553">
          <a:extLst>
            <a:ext uri="{FF2B5EF4-FFF2-40B4-BE49-F238E27FC236}">
              <a16:creationId xmlns:a16="http://schemas.microsoft.com/office/drawing/2014/main" id="{5CD539B0-27F7-4701-98DA-1DED384CD96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5" name="PoljeZBesedilom 1554">
          <a:extLst>
            <a:ext uri="{FF2B5EF4-FFF2-40B4-BE49-F238E27FC236}">
              <a16:creationId xmlns:a16="http://schemas.microsoft.com/office/drawing/2014/main" id="{4165821F-B759-4CB3-84DB-05DD43242F8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6" name="PoljeZBesedilom 1555">
          <a:extLst>
            <a:ext uri="{FF2B5EF4-FFF2-40B4-BE49-F238E27FC236}">
              <a16:creationId xmlns:a16="http://schemas.microsoft.com/office/drawing/2014/main" id="{2917EAB2-EF3A-42EB-B22F-77796506250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7" name="PoljeZBesedilom 1556">
          <a:extLst>
            <a:ext uri="{FF2B5EF4-FFF2-40B4-BE49-F238E27FC236}">
              <a16:creationId xmlns:a16="http://schemas.microsoft.com/office/drawing/2014/main" id="{A4D97822-DB84-4ABF-ABFB-ACEB7CFB5B7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8" name="PoljeZBesedilom 1557">
          <a:extLst>
            <a:ext uri="{FF2B5EF4-FFF2-40B4-BE49-F238E27FC236}">
              <a16:creationId xmlns:a16="http://schemas.microsoft.com/office/drawing/2014/main" id="{3074FDD7-476F-4D85-9C3A-9F60EDC3FAD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9" name="PoljeZBesedilom 1558">
          <a:extLst>
            <a:ext uri="{FF2B5EF4-FFF2-40B4-BE49-F238E27FC236}">
              <a16:creationId xmlns:a16="http://schemas.microsoft.com/office/drawing/2014/main" id="{0F9E17D3-DF7E-4964-B63B-6EA9F1E6662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0" name="PoljeZBesedilom 1559">
          <a:extLst>
            <a:ext uri="{FF2B5EF4-FFF2-40B4-BE49-F238E27FC236}">
              <a16:creationId xmlns:a16="http://schemas.microsoft.com/office/drawing/2014/main" id="{14932823-1C5F-4A00-9E54-8741BE1AED5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1" name="PoljeZBesedilom 1560">
          <a:extLst>
            <a:ext uri="{FF2B5EF4-FFF2-40B4-BE49-F238E27FC236}">
              <a16:creationId xmlns:a16="http://schemas.microsoft.com/office/drawing/2014/main" id="{5AD770AE-1429-45F9-AABC-61E4FB67D16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2" name="PoljeZBesedilom 1561">
          <a:extLst>
            <a:ext uri="{FF2B5EF4-FFF2-40B4-BE49-F238E27FC236}">
              <a16:creationId xmlns:a16="http://schemas.microsoft.com/office/drawing/2014/main" id="{BE5626BE-228B-446C-9BBC-887536154C0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3" name="PoljeZBesedilom 1562">
          <a:extLst>
            <a:ext uri="{FF2B5EF4-FFF2-40B4-BE49-F238E27FC236}">
              <a16:creationId xmlns:a16="http://schemas.microsoft.com/office/drawing/2014/main" id="{5FB7C9CB-C62E-4CC1-9AA4-A0BC19ABA9F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4" name="PoljeZBesedilom 1563">
          <a:extLst>
            <a:ext uri="{FF2B5EF4-FFF2-40B4-BE49-F238E27FC236}">
              <a16:creationId xmlns:a16="http://schemas.microsoft.com/office/drawing/2014/main" id="{956CAA4C-2A41-4A8F-B1AF-B7138125A0A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5" name="PoljeZBesedilom 1564">
          <a:extLst>
            <a:ext uri="{FF2B5EF4-FFF2-40B4-BE49-F238E27FC236}">
              <a16:creationId xmlns:a16="http://schemas.microsoft.com/office/drawing/2014/main" id="{14F31882-ADD6-42D0-85BD-1FB4CB54FB1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6" name="PoljeZBesedilom 1565">
          <a:extLst>
            <a:ext uri="{FF2B5EF4-FFF2-40B4-BE49-F238E27FC236}">
              <a16:creationId xmlns:a16="http://schemas.microsoft.com/office/drawing/2014/main" id="{8D49581B-F2B1-441F-804E-1CF8E539FA3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7" name="PoljeZBesedilom 1566">
          <a:extLst>
            <a:ext uri="{FF2B5EF4-FFF2-40B4-BE49-F238E27FC236}">
              <a16:creationId xmlns:a16="http://schemas.microsoft.com/office/drawing/2014/main" id="{DE283122-C341-439B-8CFC-1CC0BF6E1CC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8" name="PoljeZBesedilom 1567">
          <a:extLst>
            <a:ext uri="{FF2B5EF4-FFF2-40B4-BE49-F238E27FC236}">
              <a16:creationId xmlns:a16="http://schemas.microsoft.com/office/drawing/2014/main" id="{3E5E4648-32E1-4712-B049-27E26F7637F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9" name="PoljeZBesedilom 1568">
          <a:extLst>
            <a:ext uri="{FF2B5EF4-FFF2-40B4-BE49-F238E27FC236}">
              <a16:creationId xmlns:a16="http://schemas.microsoft.com/office/drawing/2014/main" id="{E6CA6324-E9CC-42D7-89A9-E6DBF09188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0" name="PoljeZBesedilom 1569">
          <a:extLst>
            <a:ext uri="{FF2B5EF4-FFF2-40B4-BE49-F238E27FC236}">
              <a16:creationId xmlns:a16="http://schemas.microsoft.com/office/drawing/2014/main" id="{42AE543B-4648-4852-9F2B-0876C43C59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1" name="PoljeZBesedilom 1570">
          <a:extLst>
            <a:ext uri="{FF2B5EF4-FFF2-40B4-BE49-F238E27FC236}">
              <a16:creationId xmlns:a16="http://schemas.microsoft.com/office/drawing/2014/main" id="{1F4F4F15-9697-4603-B3A1-01238B02D36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2" name="PoljeZBesedilom 1571">
          <a:extLst>
            <a:ext uri="{FF2B5EF4-FFF2-40B4-BE49-F238E27FC236}">
              <a16:creationId xmlns:a16="http://schemas.microsoft.com/office/drawing/2014/main" id="{BA168644-6137-480B-A0DB-5559F57DA2D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3" name="PoljeZBesedilom 1572">
          <a:extLst>
            <a:ext uri="{FF2B5EF4-FFF2-40B4-BE49-F238E27FC236}">
              <a16:creationId xmlns:a16="http://schemas.microsoft.com/office/drawing/2014/main" id="{26AF8620-ADC6-4EF4-856D-E7B2E7C674F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4" name="PoljeZBesedilom 1573">
          <a:extLst>
            <a:ext uri="{FF2B5EF4-FFF2-40B4-BE49-F238E27FC236}">
              <a16:creationId xmlns:a16="http://schemas.microsoft.com/office/drawing/2014/main" id="{AA0A79BC-03C1-4C37-A38F-56F557A15BC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5" name="PoljeZBesedilom 1574">
          <a:extLst>
            <a:ext uri="{FF2B5EF4-FFF2-40B4-BE49-F238E27FC236}">
              <a16:creationId xmlns:a16="http://schemas.microsoft.com/office/drawing/2014/main" id="{FE68BDA9-C7ED-45B1-B06E-C480429007B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6" name="PoljeZBesedilom 1575">
          <a:extLst>
            <a:ext uri="{FF2B5EF4-FFF2-40B4-BE49-F238E27FC236}">
              <a16:creationId xmlns:a16="http://schemas.microsoft.com/office/drawing/2014/main" id="{1D44D67F-9194-4699-91A1-FEEFB6D0825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7" name="PoljeZBesedilom 1576">
          <a:extLst>
            <a:ext uri="{FF2B5EF4-FFF2-40B4-BE49-F238E27FC236}">
              <a16:creationId xmlns:a16="http://schemas.microsoft.com/office/drawing/2014/main" id="{29855FE1-DC5E-4EBA-BE66-8C111862C9C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8" name="PoljeZBesedilom 1577">
          <a:extLst>
            <a:ext uri="{FF2B5EF4-FFF2-40B4-BE49-F238E27FC236}">
              <a16:creationId xmlns:a16="http://schemas.microsoft.com/office/drawing/2014/main" id="{1A1B7F2D-4B4F-4F26-B8CF-0F0C4DF50C4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9" name="PoljeZBesedilom 1578">
          <a:extLst>
            <a:ext uri="{FF2B5EF4-FFF2-40B4-BE49-F238E27FC236}">
              <a16:creationId xmlns:a16="http://schemas.microsoft.com/office/drawing/2014/main" id="{4D2FC669-F854-4B38-9FB4-285AF0DAA4F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0" name="PoljeZBesedilom 1579">
          <a:extLst>
            <a:ext uri="{FF2B5EF4-FFF2-40B4-BE49-F238E27FC236}">
              <a16:creationId xmlns:a16="http://schemas.microsoft.com/office/drawing/2014/main" id="{653392D2-3E16-4831-B06A-2B5E6366243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1" name="PoljeZBesedilom 1580">
          <a:extLst>
            <a:ext uri="{FF2B5EF4-FFF2-40B4-BE49-F238E27FC236}">
              <a16:creationId xmlns:a16="http://schemas.microsoft.com/office/drawing/2014/main" id="{01B5C0A4-7AF3-40B4-A9AA-A4BD42E4F6E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2" name="PoljeZBesedilom 1581">
          <a:extLst>
            <a:ext uri="{FF2B5EF4-FFF2-40B4-BE49-F238E27FC236}">
              <a16:creationId xmlns:a16="http://schemas.microsoft.com/office/drawing/2014/main" id="{47640EBB-3733-4287-AD72-A813511D43C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3" name="PoljeZBesedilom 1582">
          <a:extLst>
            <a:ext uri="{FF2B5EF4-FFF2-40B4-BE49-F238E27FC236}">
              <a16:creationId xmlns:a16="http://schemas.microsoft.com/office/drawing/2014/main" id="{B7D42E73-C0F7-4F4B-84B0-8828A37F32D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4" name="PoljeZBesedilom 1583">
          <a:extLst>
            <a:ext uri="{FF2B5EF4-FFF2-40B4-BE49-F238E27FC236}">
              <a16:creationId xmlns:a16="http://schemas.microsoft.com/office/drawing/2014/main" id="{1D8D810E-52ED-4E37-A073-C2AB4DBA2D0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5" name="PoljeZBesedilom 1584">
          <a:extLst>
            <a:ext uri="{FF2B5EF4-FFF2-40B4-BE49-F238E27FC236}">
              <a16:creationId xmlns:a16="http://schemas.microsoft.com/office/drawing/2014/main" id="{2638B7F5-0D70-455C-9C7A-B9EEB6C9B50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6" name="PoljeZBesedilom 1585">
          <a:extLst>
            <a:ext uri="{FF2B5EF4-FFF2-40B4-BE49-F238E27FC236}">
              <a16:creationId xmlns:a16="http://schemas.microsoft.com/office/drawing/2014/main" id="{061E497C-0B0C-41EB-A4AA-18A86DB2FEC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7" name="PoljeZBesedilom 1586">
          <a:extLst>
            <a:ext uri="{FF2B5EF4-FFF2-40B4-BE49-F238E27FC236}">
              <a16:creationId xmlns:a16="http://schemas.microsoft.com/office/drawing/2014/main" id="{FB67427F-BE09-4E7D-9071-6CA8916AF7C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8" name="PoljeZBesedilom 1587">
          <a:extLst>
            <a:ext uri="{FF2B5EF4-FFF2-40B4-BE49-F238E27FC236}">
              <a16:creationId xmlns:a16="http://schemas.microsoft.com/office/drawing/2014/main" id="{0C6355E9-C617-45A0-A38E-064A7DC9459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9" name="PoljeZBesedilom 1588">
          <a:extLst>
            <a:ext uri="{FF2B5EF4-FFF2-40B4-BE49-F238E27FC236}">
              <a16:creationId xmlns:a16="http://schemas.microsoft.com/office/drawing/2014/main" id="{EE00B0BF-4B22-4A67-978C-3B87A6B86B8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0" name="PoljeZBesedilom 1589">
          <a:extLst>
            <a:ext uri="{FF2B5EF4-FFF2-40B4-BE49-F238E27FC236}">
              <a16:creationId xmlns:a16="http://schemas.microsoft.com/office/drawing/2014/main" id="{70321F01-C4B5-4431-9036-53D0D3BA33A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1" name="PoljeZBesedilom 1590">
          <a:extLst>
            <a:ext uri="{FF2B5EF4-FFF2-40B4-BE49-F238E27FC236}">
              <a16:creationId xmlns:a16="http://schemas.microsoft.com/office/drawing/2014/main" id="{C66916F4-EB77-4C3D-969F-F7F9268C4FE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2" name="PoljeZBesedilom 1591">
          <a:extLst>
            <a:ext uri="{FF2B5EF4-FFF2-40B4-BE49-F238E27FC236}">
              <a16:creationId xmlns:a16="http://schemas.microsoft.com/office/drawing/2014/main" id="{71D3639A-E0A0-4311-BF00-4E174A210BD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3" name="PoljeZBesedilom 1592">
          <a:extLst>
            <a:ext uri="{FF2B5EF4-FFF2-40B4-BE49-F238E27FC236}">
              <a16:creationId xmlns:a16="http://schemas.microsoft.com/office/drawing/2014/main" id="{89AFC466-FC6E-4141-BC30-6D69825F34E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4" name="PoljeZBesedilom 1593">
          <a:extLst>
            <a:ext uri="{FF2B5EF4-FFF2-40B4-BE49-F238E27FC236}">
              <a16:creationId xmlns:a16="http://schemas.microsoft.com/office/drawing/2014/main" id="{3D026436-8633-4F46-B15E-CC3B105DE46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5" name="PoljeZBesedilom 1594">
          <a:extLst>
            <a:ext uri="{FF2B5EF4-FFF2-40B4-BE49-F238E27FC236}">
              <a16:creationId xmlns:a16="http://schemas.microsoft.com/office/drawing/2014/main" id="{580C00C1-A6D3-400D-968F-5F3E71E5F32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6" name="PoljeZBesedilom 1595">
          <a:extLst>
            <a:ext uri="{FF2B5EF4-FFF2-40B4-BE49-F238E27FC236}">
              <a16:creationId xmlns:a16="http://schemas.microsoft.com/office/drawing/2014/main" id="{67C623B1-3DCB-40BA-AEC1-DB19D728284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7" name="PoljeZBesedilom 1596">
          <a:extLst>
            <a:ext uri="{FF2B5EF4-FFF2-40B4-BE49-F238E27FC236}">
              <a16:creationId xmlns:a16="http://schemas.microsoft.com/office/drawing/2014/main" id="{5488C57D-9557-4D3D-92A2-5BF6ABA5E4D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8" name="PoljeZBesedilom 1597">
          <a:extLst>
            <a:ext uri="{FF2B5EF4-FFF2-40B4-BE49-F238E27FC236}">
              <a16:creationId xmlns:a16="http://schemas.microsoft.com/office/drawing/2014/main" id="{735A09C8-32D0-4484-9A08-1D7F97AFE5A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9" name="PoljeZBesedilom 1598">
          <a:extLst>
            <a:ext uri="{FF2B5EF4-FFF2-40B4-BE49-F238E27FC236}">
              <a16:creationId xmlns:a16="http://schemas.microsoft.com/office/drawing/2014/main" id="{0A5BFA92-5B1D-4FE1-8913-DD819BD7B6C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0" name="PoljeZBesedilom 1599">
          <a:extLst>
            <a:ext uri="{FF2B5EF4-FFF2-40B4-BE49-F238E27FC236}">
              <a16:creationId xmlns:a16="http://schemas.microsoft.com/office/drawing/2014/main" id="{7AAF87C8-4186-4EDA-8318-0A60F417EC9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1" name="PoljeZBesedilom 1600">
          <a:extLst>
            <a:ext uri="{FF2B5EF4-FFF2-40B4-BE49-F238E27FC236}">
              <a16:creationId xmlns:a16="http://schemas.microsoft.com/office/drawing/2014/main" id="{2719011E-2543-4F56-A115-4CCB256D338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2" name="PoljeZBesedilom 1601">
          <a:extLst>
            <a:ext uri="{FF2B5EF4-FFF2-40B4-BE49-F238E27FC236}">
              <a16:creationId xmlns:a16="http://schemas.microsoft.com/office/drawing/2014/main" id="{D16E87DE-9CD4-4047-B924-FCDB5CE631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3" name="PoljeZBesedilom 1602">
          <a:extLst>
            <a:ext uri="{FF2B5EF4-FFF2-40B4-BE49-F238E27FC236}">
              <a16:creationId xmlns:a16="http://schemas.microsoft.com/office/drawing/2014/main" id="{1AE3D0E1-486C-4567-9CD4-2242A54C1FE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4" name="PoljeZBesedilom 1603">
          <a:extLst>
            <a:ext uri="{FF2B5EF4-FFF2-40B4-BE49-F238E27FC236}">
              <a16:creationId xmlns:a16="http://schemas.microsoft.com/office/drawing/2014/main" id="{8D5AECA5-AF41-4275-9DEA-BBAF057FC0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5" name="PoljeZBesedilom 1604">
          <a:extLst>
            <a:ext uri="{FF2B5EF4-FFF2-40B4-BE49-F238E27FC236}">
              <a16:creationId xmlns:a16="http://schemas.microsoft.com/office/drawing/2014/main" id="{B6B4FA5A-2F67-456F-9700-EED8532EC63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6" name="PoljeZBesedilom 1605">
          <a:extLst>
            <a:ext uri="{FF2B5EF4-FFF2-40B4-BE49-F238E27FC236}">
              <a16:creationId xmlns:a16="http://schemas.microsoft.com/office/drawing/2014/main" id="{338745F4-A728-48E1-B287-0DE3AA13019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7" name="PoljeZBesedilom 1606">
          <a:extLst>
            <a:ext uri="{FF2B5EF4-FFF2-40B4-BE49-F238E27FC236}">
              <a16:creationId xmlns:a16="http://schemas.microsoft.com/office/drawing/2014/main" id="{AB48F819-8600-4038-BD1B-A2867D89EE3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8" name="PoljeZBesedilom 1607">
          <a:extLst>
            <a:ext uri="{FF2B5EF4-FFF2-40B4-BE49-F238E27FC236}">
              <a16:creationId xmlns:a16="http://schemas.microsoft.com/office/drawing/2014/main" id="{B7443563-5899-4F04-94B9-7A8CD25DBB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9" name="PoljeZBesedilom 1608">
          <a:extLst>
            <a:ext uri="{FF2B5EF4-FFF2-40B4-BE49-F238E27FC236}">
              <a16:creationId xmlns:a16="http://schemas.microsoft.com/office/drawing/2014/main" id="{8AAC7A2E-A3D5-4825-92AF-F5A744789D2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0" name="PoljeZBesedilom 1609">
          <a:extLst>
            <a:ext uri="{FF2B5EF4-FFF2-40B4-BE49-F238E27FC236}">
              <a16:creationId xmlns:a16="http://schemas.microsoft.com/office/drawing/2014/main" id="{F8438B15-6CF1-44F3-9A1E-5263862F54C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1" name="PoljeZBesedilom 1610">
          <a:extLst>
            <a:ext uri="{FF2B5EF4-FFF2-40B4-BE49-F238E27FC236}">
              <a16:creationId xmlns:a16="http://schemas.microsoft.com/office/drawing/2014/main" id="{9C14FF21-1A3A-4E5E-98EA-E2A505B197C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2" name="PoljeZBesedilom 1611">
          <a:extLst>
            <a:ext uri="{FF2B5EF4-FFF2-40B4-BE49-F238E27FC236}">
              <a16:creationId xmlns:a16="http://schemas.microsoft.com/office/drawing/2014/main" id="{BD87888C-0885-446B-ACFC-386731D42F1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13" name="PoljeZBesedilom 1612">
          <a:extLst>
            <a:ext uri="{FF2B5EF4-FFF2-40B4-BE49-F238E27FC236}">
              <a16:creationId xmlns:a16="http://schemas.microsoft.com/office/drawing/2014/main" id="{15C0C9A6-77EB-4C4F-AFF9-80AC2CFD60B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14" name="PoljeZBesedilom 1613">
          <a:extLst>
            <a:ext uri="{FF2B5EF4-FFF2-40B4-BE49-F238E27FC236}">
              <a16:creationId xmlns:a16="http://schemas.microsoft.com/office/drawing/2014/main" id="{10FA4788-5864-46AE-9CC8-16C65DC3AF1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15" name="PoljeZBesedilom 1614">
          <a:extLst>
            <a:ext uri="{FF2B5EF4-FFF2-40B4-BE49-F238E27FC236}">
              <a16:creationId xmlns:a16="http://schemas.microsoft.com/office/drawing/2014/main" id="{63A8C1E4-8EDB-4473-B1CF-CBC7EC8CFD1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6" name="PoljeZBesedilom 1615">
          <a:extLst>
            <a:ext uri="{FF2B5EF4-FFF2-40B4-BE49-F238E27FC236}">
              <a16:creationId xmlns:a16="http://schemas.microsoft.com/office/drawing/2014/main" id="{2111E8BC-ED23-4CE7-9329-4CBE0B6D2FD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7" name="PoljeZBesedilom 1616">
          <a:extLst>
            <a:ext uri="{FF2B5EF4-FFF2-40B4-BE49-F238E27FC236}">
              <a16:creationId xmlns:a16="http://schemas.microsoft.com/office/drawing/2014/main" id="{65980367-BF60-4FFA-9A8C-2C930DFAA0A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8" name="PoljeZBesedilom 1617">
          <a:extLst>
            <a:ext uri="{FF2B5EF4-FFF2-40B4-BE49-F238E27FC236}">
              <a16:creationId xmlns:a16="http://schemas.microsoft.com/office/drawing/2014/main" id="{25605A5E-0218-4E91-8294-03FCAB4E8D8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9" name="PoljeZBesedilom 1618">
          <a:extLst>
            <a:ext uri="{FF2B5EF4-FFF2-40B4-BE49-F238E27FC236}">
              <a16:creationId xmlns:a16="http://schemas.microsoft.com/office/drawing/2014/main" id="{C5D3A4F3-8000-46A4-82B9-DA4FC5BEF52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0" name="PoljeZBesedilom 1619">
          <a:extLst>
            <a:ext uri="{FF2B5EF4-FFF2-40B4-BE49-F238E27FC236}">
              <a16:creationId xmlns:a16="http://schemas.microsoft.com/office/drawing/2014/main" id="{F5835BD0-5721-4930-84A0-485787BF075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1" name="PoljeZBesedilom 1620">
          <a:extLst>
            <a:ext uri="{FF2B5EF4-FFF2-40B4-BE49-F238E27FC236}">
              <a16:creationId xmlns:a16="http://schemas.microsoft.com/office/drawing/2014/main" id="{05464F1C-6884-496A-8BFB-20CFF855EDE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2" name="PoljeZBesedilom 1621">
          <a:extLst>
            <a:ext uri="{FF2B5EF4-FFF2-40B4-BE49-F238E27FC236}">
              <a16:creationId xmlns:a16="http://schemas.microsoft.com/office/drawing/2014/main" id="{CD4E2D25-6CE3-4DEC-B73B-68B9BC8EDFC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3" name="PoljeZBesedilom 1622">
          <a:extLst>
            <a:ext uri="{FF2B5EF4-FFF2-40B4-BE49-F238E27FC236}">
              <a16:creationId xmlns:a16="http://schemas.microsoft.com/office/drawing/2014/main" id="{CFD28A19-3AEA-4544-9163-D8B190D83F4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4" name="PoljeZBesedilom 1623">
          <a:extLst>
            <a:ext uri="{FF2B5EF4-FFF2-40B4-BE49-F238E27FC236}">
              <a16:creationId xmlns:a16="http://schemas.microsoft.com/office/drawing/2014/main" id="{F5777704-6E30-4D70-9B0E-A827BBB3F22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5" name="PoljeZBesedilom 1624">
          <a:extLst>
            <a:ext uri="{FF2B5EF4-FFF2-40B4-BE49-F238E27FC236}">
              <a16:creationId xmlns:a16="http://schemas.microsoft.com/office/drawing/2014/main" id="{BE1B1FBC-F072-4221-A7F5-8A0F094CDF8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6" name="PoljeZBesedilom 1625">
          <a:extLst>
            <a:ext uri="{FF2B5EF4-FFF2-40B4-BE49-F238E27FC236}">
              <a16:creationId xmlns:a16="http://schemas.microsoft.com/office/drawing/2014/main" id="{0E3B80C6-7E26-431F-BE3D-20EF8C4D4E2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7" name="PoljeZBesedilom 1626">
          <a:extLst>
            <a:ext uri="{FF2B5EF4-FFF2-40B4-BE49-F238E27FC236}">
              <a16:creationId xmlns:a16="http://schemas.microsoft.com/office/drawing/2014/main" id="{0A356FBA-1CAB-471C-96E9-5536DB44531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8" name="PoljeZBesedilom 1627">
          <a:extLst>
            <a:ext uri="{FF2B5EF4-FFF2-40B4-BE49-F238E27FC236}">
              <a16:creationId xmlns:a16="http://schemas.microsoft.com/office/drawing/2014/main" id="{3B637B3E-B070-42E5-B5EA-9BBF7AA541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9" name="PoljeZBesedilom 1628">
          <a:extLst>
            <a:ext uri="{FF2B5EF4-FFF2-40B4-BE49-F238E27FC236}">
              <a16:creationId xmlns:a16="http://schemas.microsoft.com/office/drawing/2014/main" id="{3911149F-1364-4063-845C-C7680E12145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0" name="PoljeZBesedilom 1629">
          <a:extLst>
            <a:ext uri="{FF2B5EF4-FFF2-40B4-BE49-F238E27FC236}">
              <a16:creationId xmlns:a16="http://schemas.microsoft.com/office/drawing/2014/main" id="{0ABEBC18-6EAC-4CB2-89AB-759CF05582D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1" name="PoljeZBesedilom 1630">
          <a:extLst>
            <a:ext uri="{FF2B5EF4-FFF2-40B4-BE49-F238E27FC236}">
              <a16:creationId xmlns:a16="http://schemas.microsoft.com/office/drawing/2014/main" id="{05718918-17EB-4981-9676-8D4FA7879A6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2" name="PoljeZBesedilom 1631">
          <a:extLst>
            <a:ext uri="{FF2B5EF4-FFF2-40B4-BE49-F238E27FC236}">
              <a16:creationId xmlns:a16="http://schemas.microsoft.com/office/drawing/2014/main" id="{AC75CFCA-B6C4-4E2D-8BB8-2ED6C49ACF7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3" name="PoljeZBesedilom 1632">
          <a:extLst>
            <a:ext uri="{FF2B5EF4-FFF2-40B4-BE49-F238E27FC236}">
              <a16:creationId xmlns:a16="http://schemas.microsoft.com/office/drawing/2014/main" id="{1406660A-7610-44F8-B7AF-C58D8CE827C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4" name="PoljeZBesedilom 1633">
          <a:extLst>
            <a:ext uri="{FF2B5EF4-FFF2-40B4-BE49-F238E27FC236}">
              <a16:creationId xmlns:a16="http://schemas.microsoft.com/office/drawing/2014/main" id="{3DF08B6E-8633-43CD-BF35-0162C4B3877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5" name="PoljeZBesedilom 1634">
          <a:extLst>
            <a:ext uri="{FF2B5EF4-FFF2-40B4-BE49-F238E27FC236}">
              <a16:creationId xmlns:a16="http://schemas.microsoft.com/office/drawing/2014/main" id="{AB05BF7B-B4B1-4813-B7D6-EB8FA0D4B1E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6" name="PoljeZBesedilom 1635">
          <a:extLst>
            <a:ext uri="{FF2B5EF4-FFF2-40B4-BE49-F238E27FC236}">
              <a16:creationId xmlns:a16="http://schemas.microsoft.com/office/drawing/2014/main" id="{191A57F6-861C-45CF-B618-97DC4AB2B34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7" name="PoljeZBesedilom 1636">
          <a:extLst>
            <a:ext uri="{FF2B5EF4-FFF2-40B4-BE49-F238E27FC236}">
              <a16:creationId xmlns:a16="http://schemas.microsoft.com/office/drawing/2014/main" id="{E0F98C4B-AF3E-45DE-AB83-7DB20250612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8" name="PoljeZBesedilom 1637">
          <a:extLst>
            <a:ext uri="{FF2B5EF4-FFF2-40B4-BE49-F238E27FC236}">
              <a16:creationId xmlns:a16="http://schemas.microsoft.com/office/drawing/2014/main" id="{F37EFAE6-6E87-442E-891E-21B3244B9D0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9" name="PoljeZBesedilom 1638">
          <a:extLst>
            <a:ext uri="{FF2B5EF4-FFF2-40B4-BE49-F238E27FC236}">
              <a16:creationId xmlns:a16="http://schemas.microsoft.com/office/drawing/2014/main" id="{FADFBC15-6013-4A37-849D-7B6D08EB43C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40" name="PoljeZBesedilom 1639">
          <a:extLst>
            <a:ext uri="{FF2B5EF4-FFF2-40B4-BE49-F238E27FC236}">
              <a16:creationId xmlns:a16="http://schemas.microsoft.com/office/drawing/2014/main" id="{B13376C5-8EB1-4F1E-B19B-AB10859EC516}"/>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41" name="PoljeZBesedilom 1640">
          <a:extLst>
            <a:ext uri="{FF2B5EF4-FFF2-40B4-BE49-F238E27FC236}">
              <a16:creationId xmlns:a16="http://schemas.microsoft.com/office/drawing/2014/main" id="{4382063D-33E1-4162-8060-E144DF1DB476}"/>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2" name="PoljeZBesedilom 1641">
          <a:extLst>
            <a:ext uri="{FF2B5EF4-FFF2-40B4-BE49-F238E27FC236}">
              <a16:creationId xmlns:a16="http://schemas.microsoft.com/office/drawing/2014/main" id="{FE45409F-B8CC-4F6E-8835-6670EADDF3A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3" name="PoljeZBesedilom 1642">
          <a:extLst>
            <a:ext uri="{FF2B5EF4-FFF2-40B4-BE49-F238E27FC236}">
              <a16:creationId xmlns:a16="http://schemas.microsoft.com/office/drawing/2014/main" id="{3820319A-12FF-4203-924B-29FC328AA78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4" name="PoljeZBesedilom 1643">
          <a:extLst>
            <a:ext uri="{FF2B5EF4-FFF2-40B4-BE49-F238E27FC236}">
              <a16:creationId xmlns:a16="http://schemas.microsoft.com/office/drawing/2014/main" id="{1C71E6C2-4650-4927-9EDA-3ACC87C7EB5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5" name="PoljeZBesedilom 1644">
          <a:extLst>
            <a:ext uri="{FF2B5EF4-FFF2-40B4-BE49-F238E27FC236}">
              <a16:creationId xmlns:a16="http://schemas.microsoft.com/office/drawing/2014/main" id="{092DD5CC-A14C-422D-B0DA-90826C4813F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6" name="PoljeZBesedilom 1645">
          <a:extLst>
            <a:ext uri="{FF2B5EF4-FFF2-40B4-BE49-F238E27FC236}">
              <a16:creationId xmlns:a16="http://schemas.microsoft.com/office/drawing/2014/main" id="{D4B93D00-7957-442E-A417-511710D1467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7" name="PoljeZBesedilom 1646">
          <a:extLst>
            <a:ext uri="{FF2B5EF4-FFF2-40B4-BE49-F238E27FC236}">
              <a16:creationId xmlns:a16="http://schemas.microsoft.com/office/drawing/2014/main" id="{3DA0B9EC-C376-4D8E-8CC7-96CD79FE807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8" name="PoljeZBesedilom 1647">
          <a:extLst>
            <a:ext uri="{FF2B5EF4-FFF2-40B4-BE49-F238E27FC236}">
              <a16:creationId xmlns:a16="http://schemas.microsoft.com/office/drawing/2014/main" id="{60FE6023-4734-4B12-AFC8-6D7A72E45A0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9" name="PoljeZBesedilom 1648">
          <a:extLst>
            <a:ext uri="{FF2B5EF4-FFF2-40B4-BE49-F238E27FC236}">
              <a16:creationId xmlns:a16="http://schemas.microsoft.com/office/drawing/2014/main" id="{FEA9E3E7-B2A8-4ED2-90E4-CA6696C8C31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0" name="PoljeZBesedilom 1649">
          <a:extLst>
            <a:ext uri="{FF2B5EF4-FFF2-40B4-BE49-F238E27FC236}">
              <a16:creationId xmlns:a16="http://schemas.microsoft.com/office/drawing/2014/main" id="{E804E886-EF72-474D-9318-BBEE0392EA6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1" name="PoljeZBesedilom 1650">
          <a:extLst>
            <a:ext uri="{FF2B5EF4-FFF2-40B4-BE49-F238E27FC236}">
              <a16:creationId xmlns:a16="http://schemas.microsoft.com/office/drawing/2014/main" id="{809B1924-5ED8-47F9-BD26-CC5A96D6695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2" name="PoljeZBesedilom 1651">
          <a:extLst>
            <a:ext uri="{FF2B5EF4-FFF2-40B4-BE49-F238E27FC236}">
              <a16:creationId xmlns:a16="http://schemas.microsoft.com/office/drawing/2014/main" id="{ED81E162-250A-4E4B-8124-29369D01A92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3" name="PoljeZBesedilom 1652">
          <a:extLst>
            <a:ext uri="{FF2B5EF4-FFF2-40B4-BE49-F238E27FC236}">
              <a16:creationId xmlns:a16="http://schemas.microsoft.com/office/drawing/2014/main" id="{E70B7BD3-4B77-483D-A12F-1368D63BAF6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4" name="PoljeZBesedilom 1653">
          <a:extLst>
            <a:ext uri="{FF2B5EF4-FFF2-40B4-BE49-F238E27FC236}">
              <a16:creationId xmlns:a16="http://schemas.microsoft.com/office/drawing/2014/main" id="{A6D14547-EC14-47A3-A8F5-37D2D73A25D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5" name="PoljeZBesedilom 1654">
          <a:extLst>
            <a:ext uri="{FF2B5EF4-FFF2-40B4-BE49-F238E27FC236}">
              <a16:creationId xmlns:a16="http://schemas.microsoft.com/office/drawing/2014/main" id="{73110C4B-DC78-42D0-908F-D77CAA35908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6" name="PoljeZBesedilom 1655">
          <a:extLst>
            <a:ext uri="{FF2B5EF4-FFF2-40B4-BE49-F238E27FC236}">
              <a16:creationId xmlns:a16="http://schemas.microsoft.com/office/drawing/2014/main" id="{D8640D75-3E69-4590-9C0C-A9BC119121C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7" name="PoljeZBesedilom 1656">
          <a:extLst>
            <a:ext uri="{FF2B5EF4-FFF2-40B4-BE49-F238E27FC236}">
              <a16:creationId xmlns:a16="http://schemas.microsoft.com/office/drawing/2014/main" id="{94B5A6F2-B246-4D84-8FEE-EFF66D2E776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8" name="PoljeZBesedilom 1657">
          <a:extLst>
            <a:ext uri="{FF2B5EF4-FFF2-40B4-BE49-F238E27FC236}">
              <a16:creationId xmlns:a16="http://schemas.microsoft.com/office/drawing/2014/main" id="{CC67EAE4-B64C-4854-A007-21614AB24CB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9" name="PoljeZBesedilom 1658">
          <a:extLst>
            <a:ext uri="{FF2B5EF4-FFF2-40B4-BE49-F238E27FC236}">
              <a16:creationId xmlns:a16="http://schemas.microsoft.com/office/drawing/2014/main" id="{DB7348DD-1C1C-4917-8BC4-F718B005A08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0" name="PoljeZBesedilom 1659">
          <a:extLst>
            <a:ext uri="{FF2B5EF4-FFF2-40B4-BE49-F238E27FC236}">
              <a16:creationId xmlns:a16="http://schemas.microsoft.com/office/drawing/2014/main" id="{B695E9B0-E4DF-4C50-A301-9F2F76A44C1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1" name="PoljeZBesedilom 1660">
          <a:extLst>
            <a:ext uri="{FF2B5EF4-FFF2-40B4-BE49-F238E27FC236}">
              <a16:creationId xmlns:a16="http://schemas.microsoft.com/office/drawing/2014/main" id="{02EF0E1A-BA6D-4B0F-91D9-49E641F5D0E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2" name="PoljeZBesedilom 1661">
          <a:extLst>
            <a:ext uri="{FF2B5EF4-FFF2-40B4-BE49-F238E27FC236}">
              <a16:creationId xmlns:a16="http://schemas.microsoft.com/office/drawing/2014/main" id="{874B5CA6-3EE8-476E-9DA9-C08BC552993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3" name="PoljeZBesedilom 1662">
          <a:extLst>
            <a:ext uri="{FF2B5EF4-FFF2-40B4-BE49-F238E27FC236}">
              <a16:creationId xmlns:a16="http://schemas.microsoft.com/office/drawing/2014/main" id="{D76F6FD9-A138-4816-A805-89835B8A250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4" name="PoljeZBesedilom 1663">
          <a:extLst>
            <a:ext uri="{FF2B5EF4-FFF2-40B4-BE49-F238E27FC236}">
              <a16:creationId xmlns:a16="http://schemas.microsoft.com/office/drawing/2014/main" id="{515303B1-4387-410E-8CDF-B4B7C4E8C9F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5" name="PoljeZBesedilom 1664">
          <a:extLst>
            <a:ext uri="{FF2B5EF4-FFF2-40B4-BE49-F238E27FC236}">
              <a16:creationId xmlns:a16="http://schemas.microsoft.com/office/drawing/2014/main" id="{A6929536-467D-4637-B581-4E2C956BA63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6" name="PoljeZBesedilom 1665">
          <a:extLst>
            <a:ext uri="{FF2B5EF4-FFF2-40B4-BE49-F238E27FC236}">
              <a16:creationId xmlns:a16="http://schemas.microsoft.com/office/drawing/2014/main" id="{DD2E810B-AF26-40F1-A5C9-9A990319AEB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7" name="PoljeZBesedilom 1666">
          <a:extLst>
            <a:ext uri="{FF2B5EF4-FFF2-40B4-BE49-F238E27FC236}">
              <a16:creationId xmlns:a16="http://schemas.microsoft.com/office/drawing/2014/main" id="{1AF22723-10D5-44F8-A8E9-FDEAFCE8C54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8" name="PoljeZBesedilom 1667">
          <a:extLst>
            <a:ext uri="{FF2B5EF4-FFF2-40B4-BE49-F238E27FC236}">
              <a16:creationId xmlns:a16="http://schemas.microsoft.com/office/drawing/2014/main" id="{385CE468-5985-41B8-8AFF-EE485B47A5C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9" name="PoljeZBesedilom 1668">
          <a:extLst>
            <a:ext uri="{FF2B5EF4-FFF2-40B4-BE49-F238E27FC236}">
              <a16:creationId xmlns:a16="http://schemas.microsoft.com/office/drawing/2014/main" id="{060AED81-AE0A-43D6-92E0-B2EA8FD3688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0" name="PoljeZBesedilom 1669">
          <a:extLst>
            <a:ext uri="{FF2B5EF4-FFF2-40B4-BE49-F238E27FC236}">
              <a16:creationId xmlns:a16="http://schemas.microsoft.com/office/drawing/2014/main" id="{D795B2ED-4DC6-4D12-867F-08D850873B2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1" name="PoljeZBesedilom 1670">
          <a:extLst>
            <a:ext uri="{FF2B5EF4-FFF2-40B4-BE49-F238E27FC236}">
              <a16:creationId xmlns:a16="http://schemas.microsoft.com/office/drawing/2014/main" id="{13DDCE0B-BC1A-4178-862D-D168793F8C0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2" name="PoljeZBesedilom 1671">
          <a:extLst>
            <a:ext uri="{FF2B5EF4-FFF2-40B4-BE49-F238E27FC236}">
              <a16:creationId xmlns:a16="http://schemas.microsoft.com/office/drawing/2014/main" id="{995B0259-92B1-4719-9A06-33CC8B0D1D5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3" name="PoljeZBesedilom 1672">
          <a:extLst>
            <a:ext uri="{FF2B5EF4-FFF2-40B4-BE49-F238E27FC236}">
              <a16:creationId xmlns:a16="http://schemas.microsoft.com/office/drawing/2014/main" id="{8614FD6C-0DB3-497C-A23A-9ECDF7FAC62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4" name="PoljeZBesedilom 1673">
          <a:extLst>
            <a:ext uri="{FF2B5EF4-FFF2-40B4-BE49-F238E27FC236}">
              <a16:creationId xmlns:a16="http://schemas.microsoft.com/office/drawing/2014/main" id="{0A4A83E4-76CA-4453-9E3B-99F24F517A9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5" name="PoljeZBesedilom 1674">
          <a:extLst>
            <a:ext uri="{FF2B5EF4-FFF2-40B4-BE49-F238E27FC236}">
              <a16:creationId xmlns:a16="http://schemas.microsoft.com/office/drawing/2014/main" id="{13F86141-9B9B-48EE-8878-B840C55EDF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6" name="PoljeZBesedilom 1675">
          <a:extLst>
            <a:ext uri="{FF2B5EF4-FFF2-40B4-BE49-F238E27FC236}">
              <a16:creationId xmlns:a16="http://schemas.microsoft.com/office/drawing/2014/main" id="{4438C9ED-C530-47A8-99C4-6177DD9E93A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7" name="PoljeZBesedilom 1676">
          <a:extLst>
            <a:ext uri="{FF2B5EF4-FFF2-40B4-BE49-F238E27FC236}">
              <a16:creationId xmlns:a16="http://schemas.microsoft.com/office/drawing/2014/main" id="{41BC4004-8F24-4C70-B165-BFEF2DE7A04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8" name="PoljeZBesedilom 1677">
          <a:extLst>
            <a:ext uri="{FF2B5EF4-FFF2-40B4-BE49-F238E27FC236}">
              <a16:creationId xmlns:a16="http://schemas.microsoft.com/office/drawing/2014/main" id="{D21BA2CA-EEE5-4539-84E6-D280705E334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9" name="PoljeZBesedilom 1678">
          <a:extLst>
            <a:ext uri="{FF2B5EF4-FFF2-40B4-BE49-F238E27FC236}">
              <a16:creationId xmlns:a16="http://schemas.microsoft.com/office/drawing/2014/main" id="{CD766F75-E537-43E7-99B9-FE9A246D680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0" name="PoljeZBesedilom 1679">
          <a:extLst>
            <a:ext uri="{FF2B5EF4-FFF2-40B4-BE49-F238E27FC236}">
              <a16:creationId xmlns:a16="http://schemas.microsoft.com/office/drawing/2014/main" id="{01D76463-D460-4B59-9CF4-CE362D6417F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1" name="PoljeZBesedilom 1680">
          <a:extLst>
            <a:ext uri="{FF2B5EF4-FFF2-40B4-BE49-F238E27FC236}">
              <a16:creationId xmlns:a16="http://schemas.microsoft.com/office/drawing/2014/main" id="{63332979-8DFA-4CC1-BFBE-655ED1332B9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2" name="PoljeZBesedilom 1681">
          <a:extLst>
            <a:ext uri="{FF2B5EF4-FFF2-40B4-BE49-F238E27FC236}">
              <a16:creationId xmlns:a16="http://schemas.microsoft.com/office/drawing/2014/main" id="{B1FFF201-85AE-42B2-82E2-EBAEE31F221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3" name="PoljeZBesedilom 1682">
          <a:extLst>
            <a:ext uri="{FF2B5EF4-FFF2-40B4-BE49-F238E27FC236}">
              <a16:creationId xmlns:a16="http://schemas.microsoft.com/office/drawing/2014/main" id="{411A74A9-DAF9-4EA9-AF1C-4B343DE62CF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4" name="PoljeZBesedilom 1683">
          <a:extLst>
            <a:ext uri="{FF2B5EF4-FFF2-40B4-BE49-F238E27FC236}">
              <a16:creationId xmlns:a16="http://schemas.microsoft.com/office/drawing/2014/main" id="{571BCCF3-102B-4424-A0FD-6636B747426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5" name="PoljeZBesedilom 1684">
          <a:extLst>
            <a:ext uri="{FF2B5EF4-FFF2-40B4-BE49-F238E27FC236}">
              <a16:creationId xmlns:a16="http://schemas.microsoft.com/office/drawing/2014/main" id="{FA5A8437-8811-4304-8A24-E9C43E367DC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6" name="PoljeZBesedilom 1685">
          <a:extLst>
            <a:ext uri="{FF2B5EF4-FFF2-40B4-BE49-F238E27FC236}">
              <a16:creationId xmlns:a16="http://schemas.microsoft.com/office/drawing/2014/main" id="{F9D2F392-D314-496A-973C-34977D20D67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7" name="PoljeZBesedilom 1686">
          <a:extLst>
            <a:ext uri="{FF2B5EF4-FFF2-40B4-BE49-F238E27FC236}">
              <a16:creationId xmlns:a16="http://schemas.microsoft.com/office/drawing/2014/main" id="{53100ED9-1AEA-4F9B-BDDE-72ACA8911DA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8" name="PoljeZBesedilom 1687">
          <a:extLst>
            <a:ext uri="{FF2B5EF4-FFF2-40B4-BE49-F238E27FC236}">
              <a16:creationId xmlns:a16="http://schemas.microsoft.com/office/drawing/2014/main" id="{E69CB3BF-6E53-43BB-9404-BCADAA9A2C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9" name="PoljeZBesedilom 1688">
          <a:extLst>
            <a:ext uri="{FF2B5EF4-FFF2-40B4-BE49-F238E27FC236}">
              <a16:creationId xmlns:a16="http://schemas.microsoft.com/office/drawing/2014/main" id="{0EFF86CC-66A3-4E72-87EF-06515FDEE3C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0" name="PoljeZBesedilom 1689">
          <a:extLst>
            <a:ext uri="{FF2B5EF4-FFF2-40B4-BE49-F238E27FC236}">
              <a16:creationId xmlns:a16="http://schemas.microsoft.com/office/drawing/2014/main" id="{13483A8B-E421-44C2-80F6-9404B599366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1" name="PoljeZBesedilom 1690">
          <a:extLst>
            <a:ext uri="{FF2B5EF4-FFF2-40B4-BE49-F238E27FC236}">
              <a16:creationId xmlns:a16="http://schemas.microsoft.com/office/drawing/2014/main" id="{60DBA271-AB7A-4AF7-A078-111FA31767F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2" name="PoljeZBesedilom 1691">
          <a:extLst>
            <a:ext uri="{FF2B5EF4-FFF2-40B4-BE49-F238E27FC236}">
              <a16:creationId xmlns:a16="http://schemas.microsoft.com/office/drawing/2014/main" id="{7962484E-9DFE-449F-8CB9-487A576EB3F6}"/>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3" name="PoljeZBesedilom 1692">
          <a:extLst>
            <a:ext uri="{FF2B5EF4-FFF2-40B4-BE49-F238E27FC236}">
              <a16:creationId xmlns:a16="http://schemas.microsoft.com/office/drawing/2014/main" id="{21010102-5ED3-4424-8EFA-2B05B80B507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4" name="PoljeZBesedilom 1693">
          <a:extLst>
            <a:ext uri="{FF2B5EF4-FFF2-40B4-BE49-F238E27FC236}">
              <a16:creationId xmlns:a16="http://schemas.microsoft.com/office/drawing/2014/main" id="{98FFCE27-9294-4949-9228-C7AB117C323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95" name="PoljeZBesedilom 1694">
          <a:extLst>
            <a:ext uri="{FF2B5EF4-FFF2-40B4-BE49-F238E27FC236}">
              <a16:creationId xmlns:a16="http://schemas.microsoft.com/office/drawing/2014/main" id="{44192B4B-887F-4617-B8AF-724BC21E7B8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96" name="PoljeZBesedilom 1695">
          <a:extLst>
            <a:ext uri="{FF2B5EF4-FFF2-40B4-BE49-F238E27FC236}">
              <a16:creationId xmlns:a16="http://schemas.microsoft.com/office/drawing/2014/main" id="{DC6D4A8C-5EF3-4572-BDFB-F8CD5188E8C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97" name="PoljeZBesedilom 1696">
          <a:extLst>
            <a:ext uri="{FF2B5EF4-FFF2-40B4-BE49-F238E27FC236}">
              <a16:creationId xmlns:a16="http://schemas.microsoft.com/office/drawing/2014/main" id="{6AC51354-FC74-44A7-9AFA-EFF1A5FFE12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98" name="PoljeZBesedilom 1697">
          <a:extLst>
            <a:ext uri="{FF2B5EF4-FFF2-40B4-BE49-F238E27FC236}">
              <a16:creationId xmlns:a16="http://schemas.microsoft.com/office/drawing/2014/main" id="{3EBEF8E2-DE07-469D-B0EA-08E54BEBA9E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9" name="PoljeZBesedilom 1698">
          <a:extLst>
            <a:ext uri="{FF2B5EF4-FFF2-40B4-BE49-F238E27FC236}">
              <a16:creationId xmlns:a16="http://schemas.microsoft.com/office/drawing/2014/main" id="{303E255C-C388-4251-BE77-C1C21CA6BC6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00" name="PoljeZBesedilom 1699">
          <a:extLst>
            <a:ext uri="{FF2B5EF4-FFF2-40B4-BE49-F238E27FC236}">
              <a16:creationId xmlns:a16="http://schemas.microsoft.com/office/drawing/2014/main" id="{9289A554-CA7A-4153-970D-E8245CBF703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01" name="PoljeZBesedilom 1700">
          <a:extLst>
            <a:ext uri="{FF2B5EF4-FFF2-40B4-BE49-F238E27FC236}">
              <a16:creationId xmlns:a16="http://schemas.microsoft.com/office/drawing/2014/main" id="{A2297F3F-4011-469C-B958-955AC8E05B9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262</xdr:col>
      <xdr:colOff>0</xdr:colOff>
      <xdr:row>4</xdr:row>
      <xdr:rowOff>0</xdr:rowOff>
    </xdr:from>
    <xdr:ext cx="65" cy="172227"/>
    <xdr:sp macro="" textlink="">
      <xdr:nvSpPr>
        <xdr:cNvPr id="2" name="PoljeZBesedilom 1">
          <a:extLst>
            <a:ext uri="{FF2B5EF4-FFF2-40B4-BE49-F238E27FC236}">
              <a16:creationId xmlns:a16="http://schemas.microsoft.com/office/drawing/2014/main" id="{0B24182A-FBD5-41CF-9417-060D901D0D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 name="PoljeZBesedilom 2">
          <a:extLst>
            <a:ext uri="{FF2B5EF4-FFF2-40B4-BE49-F238E27FC236}">
              <a16:creationId xmlns:a16="http://schemas.microsoft.com/office/drawing/2014/main" id="{6A763C0A-6F51-42CA-80B3-980D075C49B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 name="PoljeZBesedilom 3">
          <a:extLst>
            <a:ext uri="{FF2B5EF4-FFF2-40B4-BE49-F238E27FC236}">
              <a16:creationId xmlns:a16="http://schemas.microsoft.com/office/drawing/2014/main" id="{1F1052D7-0188-49E7-86D1-BFAFFC12508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 name="PoljeZBesedilom 4">
          <a:extLst>
            <a:ext uri="{FF2B5EF4-FFF2-40B4-BE49-F238E27FC236}">
              <a16:creationId xmlns:a16="http://schemas.microsoft.com/office/drawing/2014/main" id="{79ECF171-71BD-4830-AE97-0C5C1E0E6D1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 name="PoljeZBesedilom 5">
          <a:extLst>
            <a:ext uri="{FF2B5EF4-FFF2-40B4-BE49-F238E27FC236}">
              <a16:creationId xmlns:a16="http://schemas.microsoft.com/office/drawing/2014/main" id="{B69D587B-7ECA-4ED9-AA10-4B03BBE0497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 name="PoljeZBesedilom 6">
          <a:extLst>
            <a:ext uri="{FF2B5EF4-FFF2-40B4-BE49-F238E27FC236}">
              <a16:creationId xmlns:a16="http://schemas.microsoft.com/office/drawing/2014/main" id="{0D7C060C-930E-4728-BED9-2400628B370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 name="PoljeZBesedilom 7">
          <a:extLst>
            <a:ext uri="{FF2B5EF4-FFF2-40B4-BE49-F238E27FC236}">
              <a16:creationId xmlns:a16="http://schemas.microsoft.com/office/drawing/2014/main" id="{E5358BD3-2433-4C0B-9509-FCF092F2BA7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 name="PoljeZBesedilom 8">
          <a:extLst>
            <a:ext uri="{FF2B5EF4-FFF2-40B4-BE49-F238E27FC236}">
              <a16:creationId xmlns:a16="http://schemas.microsoft.com/office/drawing/2014/main" id="{43BC2A38-A98D-4B5D-ACFF-8A6E6AEF28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 name="PoljeZBesedilom 9">
          <a:extLst>
            <a:ext uri="{FF2B5EF4-FFF2-40B4-BE49-F238E27FC236}">
              <a16:creationId xmlns:a16="http://schemas.microsoft.com/office/drawing/2014/main" id="{7ABBD807-B22A-41C8-9AFB-E3E2F4524C5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 name="PoljeZBesedilom 10">
          <a:extLst>
            <a:ext uri="{FF2B5EF4-FFF2-40B4-BE49-F238E27FC236}">
              <a16:creationId xmlns:a16="http://schemas.microsoft.com/office/drawing/2014/main" id="{BFA801DC-C36B-49BF-A604-144B724D8CB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 name="PoljeZBesedilom 11">
          <a:extLst>
            <a:ext uri="{FF2B5EF4-FFF2-40B4-BE49-F238E27FC236}">
              <a16:creationId xmlns:a16="http://schemas.microsoft.com/office/drawing/2014/main" id="{3239A10E-EE5F-4C03-9194-F2602C8ECC9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 name="PoljeZBesedilom 12">
          <a:extLst>
            <a:ext uri="{FF2B5EF4-FFF2-40B4-BE49-F238E27FC236}">
              <a16:creationId xmlns:a16="http://schemas.microsoft.com/office/drawing/2014/main" id="{EF53D182-3BF0-41AD-A09D-25CA2C0C3D9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 name="PoljeZBesedilom 13">
          <a:extLst>
            <a:ext uri="{FF2B5EF4-FFF2-40B4-BE49-F238E27FC236}">
              <a16:creationId xmlns:a16="http://schemas.microsoft.com/office/drawing/2014/main" id="{15EC0D44-53C8-40BB-8AEB-CF42FA294CE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 name="PoljeZBesedilom 14">
          <a:extLst>
            <a:ext uri="{FF2B5EF4-FFF2-40B4-BE49-F238E27FC236}">
              <a16:creationId xmlns:a16="http://schemas.microsoft.com/office/drawing/2014/main" id="{4EA03AA7-9854-4ACB-AEFA-9CF58D8957C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 name="PoljeZBesedilom 15">
          <a:extLst>
            <a:ext uri="{FF2B5EF4-FFF2-40B4-BE49-F238E27FC236}">
              <a16:creationId xmlns:a16="http://schemas.microsoft.com/office/drawing/2014/main" id="{CE253767-9C9F-4CA9-A6D8-2846615099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 name="PoljeZBesedilom 16">
          <a:extLst>
            <a:ext uri="{FF2B5EF4-FFF2-40B4-BE49-F238E27FC236}">
              <a16:creationId xmlns:a16="http://schemas.microsoft.com/office/drawing/2014/main" id="{35836C7F-7F3B-4891-9B66-3748C1244C2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 name="PoljeZBesedilom 17">
          <a:extLst>
            <a:ext uri="{FF2B5EF4-FFF2-40B4-BE49-F238E27FC236}">
              <a16:creationId xmlns:a16="http://schemas.microsoft.com/office/drawing/2014/main" id="{3C47DFE9-D980-4182-A251-03F70C5D855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 name="PoljeZBesedilom 18">
          <a:extLst>
            <a:ext uri="{FF2B5EF4-FFF2-40B4-BE49-F238E27FC236}">
              <a16:creationId xmlns:a16="http://schemas.microsoft.com/office/drawing/2014/main" id="{B5E111B9-1A5F-4786-A766-5C1A65CD9E8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 name="PoljeZBesedilom 19">
          <a:extLst>
            <a:ext uri="{FF2B5EF4-FFF2-40B4-BE49-F238E27FC236}">
              <a16:creationId xmlns:a16="http://schemas.microsoft.com/office/drawing/2014/main" id="{3E4D46B4-8D14-4A73-B667-482E4CF4A9E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 name="PoljeZBesedilom 20">
          <a:extLst>
            <a:ext uri="{FF2B5EF4-FFF2-40B4-BE49-F238E27FC236}">
              <a16:creationId xmlns:a16="http://schemas.microsoft.com/office/drawing/2014/main" id="{63BE0F8B-7806-4727-B139-3E28A036057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 name="PoljeZBesedilom 21">
          <a:extLst>
            <a:ext uri="{FF2B5EF4-FFF2-40B4-BE49-F238E27FC236}">
              <a16:creationId xmlns:a16="http://schemas.microsoft.com/office/drawing/2014/main" id="{DDAFE4D3-E11D-4A05-A3D5-59904BA9635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 name="PoljeZBesedilom 22">
          <a:extLst>
            <a:ext uri="{FF2B5EF4-FFF2-40B4-BE49-F238E27FC236}">
              <a16:creationId xmlns:a16="http://schemas.microsoft.com/office/drawing/2014/main" id="{CA02C509-7A18-48C6-A2A1-A2C34E31D36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 name="PoljeZBesedilom 23">
          <a:extLst>
            <a:ext uri="{FF2B5EF4-FFF2-40B4-BE49-F238E27FC236}">
              <a16:creationId xmlns:a16="http://schemas.microsoft.com/office/drawing/2014/main" id="{ACFA954D-F04C-46FD-B376-7EA183E747A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5" name="PoljeZBesedilom 24">
          <a:extLst>
            <a:ext uri="{FF2B5EF4-FFF2-40B4-BE49-F238E27FC236}">
              <a16:creationId xmlns:a16="http://schemas.microsoft.com/office/drawing/2014/main" id="{05008EB1-32CF-4C60-A5E7-FE0E59B31C6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6" name="PoljeZBesedilom 25">
          <a:extLst>
            <a:ext uri="{FF2B5EF4-FFF2-40B4-BE49-F238E27FC236}">
              <a16:creationId xmlns:a16="http://schemas.microsoft.com/office/drawing/2014/main" id="{0FFD7C7D-599F-4EE0-91FE-A236FDE7684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 name="PoljeZBesedilom 26">
          <a:extLst>
            <a:ext uri="{FF2B5EF4-FFF2-40B4-BE49-F238E27FC236}">
              <a16:creationId xmlns:a16="http://schemas.microsoft.com/office/drawing/2014/main" id="{4BD81491-8E05-4253-B544-9855C1DEE4A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 name="PoljeZBesedilom 27">
          <a:extLst>
            <a:ext uri="{FF2B5EF4-FFF2-40B4-BE49-F238E27FC236}">
              <a16:creationId xmlns:a16="http://schemas.microsoft.com/office/drawing/2014/main" id="{7896006E-14A7-4EDD-8504-BA93AE96CDD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 name="PoljeZBesedilom 28">
          <a:extLst>
            <a:ext uri="{FF2B5EF4-FFF2-40B4-BE49-F238E27FC236}">
              <a16:creationId xmlns:a16="http://schemas.microsoft.com/office/drawing/2014/main" id="{CA6B7758-3CBE-419B-8B4A-B9CCAF590C1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 name="PoljeZBesedilom 29">
          <a:extLst>
            <a:ext uri="{FF2B5EF4-FFF2-40B4-BE49-F238E27FC236}">
              <a16:creationId xmlns:a16="http://schemas.microsoft.com/office/drawing/2014/main" id="{DC2EB92D-EB7E-4AC9-BCC0-DA5DC499AA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 name="PoljeZBesedilom 30">
          <a:extLst>
            <a:ext uri="{FF2B5EF4-FFF2-40B4-BE49-F238E27FC236}">
              <a16:creationId xmlns:a16="http://schemas.microsoft.com/office/drawing/2014/main" id="{41DAFFDE-6344-4A1B-8F07-737A0223B5F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 name="PoljeZBesedilom 31">
          <a:extLst>
            <a:ext uri="{FF2B5EF4-FFF2-40B4-BE49-F238E27FC236}">
              <a16:creationId xmlns:a16="http://schemas.microsoft.com/office/drawing/2014/main" id="{4D64FA78-9979-41B6-B195-2BBDE2B71F0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 name="PoljeZBesedilom 32">
          <a:extLst>
            <a:ext uri="{FF2B5EF4-FFF2-40B4-BE49-F238E27FC236}">
              <a16:creationId xmlns:a16="http://schemas.microsoft.com/office/drawing/2014/main" id="{27DD34D6-CE91-491E-8D58-82D28808679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 name="PoljeZBesedilom 33">
          <a:extLst>
            <a:ext uri="{FF2B5EF4-FFF2-40B4-BE49-F238E27FC236}">
              <a16:creationId xmlns:a16="http://schemas.microsoft.com/office/drawing/2014/main" id="{2926CE40-96CE-4F37-AD94-07C878DBC6A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 name="PoljeZBesedilom 34">
          <a:extLst>
            <a:ext uri="{FF2B5EF4-FFF2-40B4-BE49-F238E27FC236}">
              <a16:creationId xmlns:a16="http://schemas.microsoft.com/office/drawing/2014/main" id="{22AAD0BB-8863-4D80-9641-93EDA752E75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 name="PoljeZBesedilom 35">
          <a:extLst>
            <a:ext uri="{FF2B5EF4-FFF2-40B4-BE49-F238E27FC236}">
              <a16:creationId xmlns:a16="http://schemas.microsoft.com/office/drawing/2014/main" id="{4759CAD9-A523-462C-BFD4-64B5397BC87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 name="PoljeZBesedilom 36">
          <a:extLst>
            <a:ext uri="{FF2B5EF4-FFF2-40B4-BE49-F238E27FC236}">
              <a16:creationId xmlns:a16="http://schemas.microsoft.com/office/drawing/2014/main" id="{ECC64915-CBAA-4FC5-A6A1-74EF398D83D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 name="PoljeZBesedilom 37">
          <a:extLst>
            <a:ext uri="{FF2B5EF4-FFF2-40B4-BE49-F238E27FC236}">
              <a16:creationId xmlns:a16="http://schemas.microsoft.com/office/drawing/2014/main" id="{33457E55-7643-42E0-AB3E-9153B96D681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 name="PoljeZBesedilom 38">
          <a:extLst>
            <a:ext uri="{FF2B5EF4-FFF2-40B4-BE49-F238E27FC236}">
              <a16:creationId xmlns:a16="http://schemas.microsoft.com/office/drawing/2014/main" id="{B8E8BCE1-3110-422C-B2E1-A5A3228646C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 name="PoljeZBesedilom 39">
          <a:extLst>
            <a:ext uri="{FF2B5EF4-FFF2-40B4-BE49-F238E27FC236}">
              <a16:creationId xmlns:a16="http://schemas.microsoft.com/office/drawing/2014/main" id="{1603BA84-B982-434E-AF3D-D84A08E3FC7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 name="PoljeZBesedilom 40">
          <a:extLst>
            <a:ext uri="{FF2B5EF4-FFF2-40B4-BE49-F238E27FC236}">
              <a16:creationId xmlns:a16="http://schemas.microsoft.com/office/drawing/2014/main" id="{B5CFDC37-39F3-4192-8484-8195E9DC717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 name="PoljeZBesedilom 41">
          <a:extLst>
            <a:ext uri="{FF2B5EF4-FFF2-40B4-BE49-F238E27FC236}">
              <a16:creationId xmlns:a16="http://schemas.microsoft.com/office/drawing/2014/main" id="{87C34F3C-20E4-430F-ACC3-4F523C9AD7C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 name="PoljeZBesedilom 42">
          <a:extLst>
            <a:ext uri="{FF2B5EF4-FFF2-40B4-BE49-F238E27FC236}">
              <a16:creationId xmlns:a16="http://schemas.microsoft.com/office/drawing/2014/main" id="{218F7440-3A78-4182-AC0A-B98C0195FCC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 name="PoljeZBesedilom 43">
          <a:extLst>
            <a:ext uri="{FF2B5EF4-FFF2-40B4-BE49-F238E27FC236}">
              <a16:creationId xmlns:a16="http://schemas.microsoft.com/office/drawing/2014/main" id="{C218BDD8-4181-4969-96A4-D08251CDB72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 name="PoljeZBesedilom 44">
          <a:extLst>
            <a:ext uri="{FF2B5EF4-FFF2-40B4-BE49-F238E27FC236}">
              <a16:creationId xmlns:a16="http://schemas.microsoft.com/office/drawing/2014/main" id="{CA62807C-0819-40CE-9D15-C89B15D831F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 name="PoljeZBesedilom 45">
          <a:extLst>
            <a:ext uri="{FF2B5EF4-FFF2-40B4-BE49-F238E27FC236}">
              <a16:creationId xmlns:a16="http://schemas.microsoft.com/office/drawing/2014/main" id="{DF2F1C58-1DD1-4797-9233-9B4564C84C2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 name="PoljeZBesedilom 46">
          <a:extLst>
            <a:ext uri="{FF2B5EF4-FFF2-40B4-BE49-F238E27FC236}">
              <a16:creationId xmlns:a16="http://schemas.microsoft.com/office/drawing/2014/main" id="{6599F281-E5CB-48F3-98D2-00118B6EB16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 name="PoljeZBesedilom 47">
          <a:extLst>
            <a:ext uri="{FF2B5EF4-FFF2-40B4-BE49-F238E27FC236}">
              <a16:creationId xmlns:a16="http://schemas.microsoft.com/office/drawing/2014/main" id="{7EA1F394-2B8E-4157-ACFC-4628BEA1935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 name="PoljeZBesedilom 48">
          <a:extLst>
            <a:ext uri="{FF2B5EF4-FFF2-40B4-BE49-F238E27FC236}">
              <a16:creationId xmlns:a16="http://schemas.microsoft.com/office/drawing/2014/main" id="{A6BFE6E7-FEE4-4397-BA63-78B21376282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 name="PoljeZBesedilom 49">
          <a:extLst>
            <a:ext uri="{FF2B5EF4-FFF2-40B4-BE49-F238E27FC236}">
              <a16:creationId xmlns:a16="http://schemas.microsoft.com/office/drawing/2014/main" id="{745342BB-A060-4A18-AC5F-B5943081A53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 name="PoljeZBesedilom 50">
          <a:extLst>
            <a:ext uri="{FF2B5EF4-FFF2-40B4-BE49-F238E27FC236}">
              <a16:creationId xmlns:a16="http://schemas.microsoft.com/office/drawing/2014/main" id="{CCE2956C-D186-4CC5-8BCB-6E664BD6984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 name="PoljeZBesedilom 51">
          <a:extLst>
            <a:ext uri="{FF2B5EF4-FFF2-40B4-BE49-F238E27FC236}">
              <a16:creationId xmlns:a16="http://schemas.microsoft.com/office/drawing/2014/main" id="{F8C087EA-FDD4-4C6D-AA16-4A957D32D79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 name="PoljeZBesedilom 52">
          <a:extLst>
            <a:ext uri="{FF2B5EF4-FFF2-40B4-BE49-F238E27FC236}">
              <a16:creationId xmlns:a16="http://schemas.microsoft.com/office/drawing/2014/main" id="{4EFCD1F5-4B9A-405F-8F78-23E39BA99AD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 name="PoljeZBesedilom 53">
          <a:extLst>
            <a:ext uri="{FF2B5EF4-FFF2-40B4-BE49-F238E27FC236}">
              <a16:creationId xmlns:a16="http://schemas.microsoft.com/office/drawing/2014/main" id="{0B7D8EDF-D060-4C93-A254-FB219D15B22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 name="PoljeZBesedilom 54">
          <a:extLst>
            <a:ext uri="{FF2B5EF4-FFF2-40B4-BE49-F238E27FC236}">
              <a16:creationId xmlns:a16="http://schemas.microsoft.com/office/drawing/2014/main" id="{810529D2-0DAB-4715-A73A-B718D7E18D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 name="PoljeZBesedilom 55">
          <a:extLst>
            <a:ext uri="{FF2B5EF4-FFF2-40B4-BE49-F238E27FC236}">
              <a16:creationId xmlns:a16="http://schemas.microsoft.com/office/drawing/2014/main" id="{A5BEE6EE-0FB1-4C7E-BAD1-B3B10467043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 name="PoljeZBesedilom 56">
          <a:extLst>
            <a:ext uri="{FF2B5EF4-FFF2-40B4-BE49-F238E27FC236}">
              <a16:creationId xmlns:a16="http://schemas.microsoft.com/office/drawing/2014/main" id="{1AEE2BD0-8D86-4230-8E41-39D5720FC9A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 name="PoljeZBesedilom 57">
          <a:extLst>
            <a:ext uri="{FF2B5EF4-FFF2-40B4-BE49-F238E27FC236}">
              <a16:creationId xmlns:a16="http://schemas.microsoft.com/office/drawing/2014/main" id="{F3A10559-7749-460F-BB7E-13E306CE38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 name="PoljeZBesedilom 58">
          <a:extLst>
            <a:ext uri="{FF2B5EF4-FFF2-40B4-BE49-F238E27FC236}">
              <a16:creationId xmlns:a16="http://schemas.microsoft.com/office/drawing/2014/main" id="{A827F1F2-F77E-4738-A2D7-61C88C15D93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0" name="PoljeZBesedilom 59">
          <a:extLst>
            <a:ext uri="{FF2B5EF4-FFF2-40B4-BE49-F238E27FC236}">
              <a16:creationId xmlns:a16="http://schemas.microsoft.com/office/drawing/2014/main" id="{145E226F-8BF1-4502-A579-045FE444BD1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 name="PoljeZBesedilom 60">
          <a:extLst>
            <a:ext uri="{FF2B5EF4-FFF2-40B4-BE49-F238E27FC236}">
              <a16:creationId xmlns:a16="http://schemas.microsoft.com/office/drawing/2014/main" id="{0C87EBCD-F3DC-4195-A1D1-BAB70CCAB0B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 name="PoljeZBesedilom 61">
          <a:extLst>
            <a:ext uri="{FF2B5EF4-FFF2-40B4-BE49-F238E27FC236}">
              <a16:creationId xmlns:a16="http://schemas.microsoft.com/office/drawing/2014/main" id="{8FFB5E07-F4B4-4A14-B262-02048FE398C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 name="PoljeZBesedilom 62">
          <a:extLst>
            <a:ext uri="{FF2B5EF4-FFF2-40B4-BE49-F238E27FC236}">
              <a16:creationId xmlns:a16="http://schemas.microsoft.com/office/drawing/2014/main" id="{B99A4C40-49D1-461A-B9A1-0C2BA8B9AEE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 name="PoljeZBesedilom 63">
          <a:extLst>
            <a:ext uri="{FF2B5EF4-FFF2-40B4-BE49-F238E27FC236}">
              <a16:creationId xmlns:a16="http://schemas.microsoft.com/office/drawing/2014/main" id="{53FD073E-DA2F-423B-847F-47DB06A67F1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 name="PoljeZBesedilom 64">
          <a:extLst>
            <a:ext uri="{FF2B5EF4-FFF2-40B4-BE49-F238E27FC236}">
              <a16:creationId xmlns:a16="http://schemas.microsoft.com/office/drawing/2014/main" id="{D4A18121-55D6-4477-AE03-B82803A2A2C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 name="PoljeZBesedilom 65">
          <a:extLst>
            <a:ext uri="{FF2B5EF4-FFF2-40B4-BE49-F238E27FC236}">
              <a16:creationId xmlns:a16="http://schemas.microsoft.com/office/drawing/2014/main" id="{321F4316-34B1-49EC-9B6E-2980C883C08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 name="PoljeZBesedilom 66">
          <a:extLst>
            <a:ext uri="{FF2B5EF4-FFF2-40B4-BE49-F238E27FC236}">
              <a16:creationId xmlns:a16="http://schemas.microsoft.com/office/drawing/2014/main" id="{71144305-A21D-4511-B6C8-3A3BC2C0F2A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 name="PoljeZBesedilom 67">
          <a:extLst>
            <a:ext uri="{FF2B5EF4-FFF2-40B4-BE49-F238E27FC236}">
              <a16:creationId xmlns:a16="http://schemas.microsoft.com/office/drawing/2014/main" id="{9E52C395-6047-40B6-B578-90DDF3436BE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 name="PoljeZBesedilom 68">
          <a:extLst>
            <a:ext uri="{FF2B5EF4-FFF2-40B4-BE49-F238E27FC236}">
              <a16:creationId xmlns:a16="http://schemas.microsoft.com/office/drawing/2014/main" id="{A8788119-DBD2-4042-B0CD-7B93F534C99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 name="PoljeZBesedilom 69">
          <a:extLst>
            <a:ext uri="{FF2B5EF4-FFF2-40B4-BE49-F238E27FC236}">
              <a16:creationId xmlns:a16="http://schemas.microsoft.com/office/drawing/2014/main" id="{75FE7ACB-6DA7-4AA6-9F87-7F2E7CB89A5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 name="PoljeZBesedilom 70">
          <a:extLst>
            <a:ext uri="{FF2B5EF4-FFF2-40B4-BE49-F238E27FC236}">
              <a16:creationId xmlns:a16="http://schemas.microsoft.com/office/drawing/2014/main" id="{14484378-A37C-4ACE-9A17-46AAA78D7CC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 name="PoljeZBesedilom 71">
          <a:extLst>
            <a:ext uri="{FF2B5EF4-FFF2-40B4-BE49-F238E27FC236}">
              <a16:creationId xmlns:a16="http://schemas.microsoft.com/office/drawing/2014/main" id="{B578355D-281E-4873-AB61-3C560D4EF91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 name="PoljeZBesedilom 72">
          <a:extLst>
            <a:ext uri="{FF2B5EF4-FFF2-40B4-BE49-F238E27FC236}">
              <a16:creationId xmlns:a16="http://schemas.microsoft.com/office/drawing/2014/main" id="{6DAE542F-8367-4F20-B26D-57DC846B319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 name="PoljeZBesedilom 73">
          <a:extLst>
            <a:ext uri="{FF2B5EF4-FFF2-40B4-BE49-F238E27FC236}">
              <a16:creationId xmlns:a16="http://schemas.microsoft.com/office/drawing/2014/main" id="{AC463E5A-70C3-453E-8C33-AEE914FB99B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 name="PoljeZBesedilom 74">
          <a:extLst>
            <a:ext uri="{FF2B5EF4-FFF2-40B4-BE49-F238E27FC236}">
              <a16:creationId xmlns:a16="http://schemas.microsoft.com/office/drawing/2014/main" id="{AF9CCDC6-B565-4435-954C-87CD6F777B7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 name="PoljeZBesedilom 75">
          <a:extLst>
            <a:ext uri="{FF2B5EF4-FFF2-40B4-BE49-F238E27FC236}">
              <a16:creationId xmlns:a16="http://schemas.microsoft.com/office/drawing/2014/main" id="{96050A02-6193-431D-A793-C1D26CE0BF4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 name="PoljeZBesedilom 76">
          <a:extLst>
            <a:ext uri="{FF2B5EF4-FFF2-40B4-BE49-F238E27FC236}">
              <a16:creationId xmlns:a16="http://schemas.microsoft.com/office/drawing/2014/main" id="{0416613B-8EB2-4620-BD2D-03BCF25A02A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 name="PoljeZBesedilom 77">
          <a:extLst>
            <a:ext uri="{FF2B5EF4-FFF2-40B4-BE49-F238E27FC236}">
              <a16:creationId xmlns:a16="http://schemas.microsoft.com/office/drawing/2014/main" id="{AE307DBA-88DE-4EEE-86EE-4DF3DA75047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 name="PoljeZBesedilom 78">
          <a:extLst>
            <a:ext uri="{FF2B5EF4-FFF2-40B4-BE49-F238E27FC236}">
              <a16:creationId xmlns:a16="http://schemas.microsoft.com/office/drawing/2014/main" id="{A64651B5-E88F-4C8D-8628-C13D1584659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 name="PoljeZBesedilom 79">
          <a:extLst>
            <a:ext uri="{FF2B5EF4-FFF2-40B4-BE49-F238E27FC236}">
              <a16:creationId xmlns:a16="http://schemas.microsoft.com/office/drawing/2014/main" id="{ED8DAD86-3814-4C2F-9869-BD10CEC701D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 name="PoljeZBesedilom 80">
          <a:extLst>
            <a:ext uri="{FF2B5EF4-FFF2-40B4-BE49-F238E27FC236}">
              <a16:creationId xmlns:a16="http://schemas.microsoft.com/office/drawing/2014/main" id="{CA272110-0C49-488E-A442-B496CA71F4A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 name="PoljeZBesedilom 81">
          <a:extLst>
            <a:ext uri="{FF2B5EF4-FFF2-40B4-BE49-F238E27FC236}">
              <a16:creationId xmlns:a16="http://schemas.microsoft.com/office/drawing/2014/main" id="{054C220B-3814-4434-880A-AB2F735D970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 name="PoljeZBesedilom 82">
          <a:extLst>
            <a:ext uri="{FF2B5EF4-FFF2-40B4-BE49-F238E27FC236}">
              <a16:creationId xmlns:a16="http://schemas.microsoft.com/office/drawing/2014/main" id="{EE7D9859-9EBA-41CF-9EE1-090F8895075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4" name="PoljeZBesedilom 83">
          <a:extLst>
            <a:ext uri="{FF2B5EF4-FFF2-40B4-BE49-F238E27FC236}">
              <a16:creationId xmlns:a16="http://schemas.microsoft.com/office/drawing/2014/main" id="{308A5FCE-3AC1-4AC1-8FBD-F8A2AB761D7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 name="PoljeZBesedilom 84">
          <a:extLst>
            <a:ext uri="{FF2B5EF4-FFF2-40B4-BE49-F238E27FC236}">
              <a16:creationId xmlns:a16="http://schemas.microsoft.com/office/drawing/2014/main" id="{2D5F4D1C-E997-42B9-9D33-F5B1EC6DB28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 name="PoljeZBesedilom 85">
          <a:extLst>
            <a:ext uri="{FF2B5EF4-FFF2-40B4-BE49-F238E27FC236}">
              <a16:creationId xmlns:a16="http://schemas.microsoft.com/office/drawing/2014/main" id="{1D67904D-582C-42BC-AFA3-8C21B5938BF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 name="PoljeZBesedilom 86">
          <a:extLst>
            <a:ext uri="{FF2B5EF4-FFF2-40B4-BE49-F238E27FC236}">
              <a16:creationId xmlns:a16="http://schemas.microsoft.com/office/drawing/2014/main" id="{D1418E31-FEC4-474F-A3C0-98113012DB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 name="PoljeZBesedilom 87">
          <a:extLst>
            <a:ext uri="{FF2B5EF4-FFF2-40B4-BE49-F238E27FC236}">
              <a16:creationId xmlns:a16="http://schemas.microsoft.com/office/drawing/2014/main" id="{32DBB560-8A7A-4F3F-A717-BFEFDF1F332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 name="PoljeZBesedilom 88">
          <a:extLst>
            <a:ext uri="{FF2B5EF4-FFF2-40B4-BE49-F238E27FC236}">
              <a16:creationId xmlns:a16="http://schemas.microsoft.com/office/drawing/2014/main" id="{D87C1E98-B5D4-4AB0-A631-D0CB58D4D4B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 name="PoljeZBesedilom 89">
          <a:extLst>
            <a:ext uri="{FF2B5EF4-FFF2-40B4-BE49-F238E27FC236}">
              <a16:creationId xmlns:a16="http://schemas.microsoft.com/office/drawing/2014/main" id="{9E314DF4-AFEC-424F-8136-566C9EC1C30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 name="PoljeZBesedilom 90">
          <a:extLst>
            <a:ext uri="{FF2B5EF4-FFF2-40B4-BE49-F238E27FC236}">
              <a16:creationId xmlns:a16="http://schemas.microsoft.com/office/drawing/2014/main" id="{A66441F4-9685-4662-BC9C-562290175F9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 name="PoljeZBesedilom 91">
          <a:extLst>
            <a:ext uri="{FF2B5EF4-FFF2-40B4-BE49-F238E27FC236}">
              <a16:creationId xmlns:a16="http://schemas.microsoft.com/office/drawing/2014/main" id="{F27C850F-D2E9-4F8A-975F-C35806AA623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 name="PoljeZBesedilom 92">
          <a:extLst>
            <a:ext uri="{FF2B5EF4-FFF2-40B4-BE49-F238E27FC236}">
              <a16:creationId xmlns:a16="http://schemas.microsoft.com/office/drawing/2014/main" id="{04205D78-6C3C-4DFD-BD0B-8968A13A862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 name="PoljeZBesedilom 93">
          <a:extLst>
            <a:ext uri="{FF2B5EF4-FFF2-40B4-BE49-F238E27FC236}">
              <a16:creationId xmlns:a16="http://schemas.microsoft.com/office/drawing/2014/main" id="{B4727560-9C63-4283-B521-8CA9B6B9383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 name="PoljeZBesedilom 94">
          <a:extLst>
            <a:ext uri="{FF2B5EF4-FFF2-40B4-BE49-F238E27FC236}">
              <a16:creationId xmlns:a16="http://schemas.microsoft.com/office/drawing/2014/main" id="{70AF5124-5308-4776-BB63-C0101959E16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 name="PoljeZBesedilom 95">
          <a:extLst>
            <a:ext uri="{FF2B5EF4-FFF2-40B4-BE49-F238E27FC236}">
              <a16:creationId xmlns:a16="http://schemas.microsoft.com/office/drawing/2014/main" id="{71ABE44C-9868-4FFA-86D8-C1D43A0B06A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 name="PoljeZBesedilom 96">
          <a:extLst>
            <a:ext uri="{FF2B5EF4-FFF2-40B4-BE49-F238E27FC236}">
              <a16:creationId xmlns:a16="http://schemas.microsoft.com/office/drawing/2014/main" id="{72EB0B4B-B3AA-4143-A566-A003FD61649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8" name="PoljeZBesedilom 97">
          <a:extLst>
            <a:ext uri="{FF2B5EF4-FFF2-40B4-BE49-F238E27FC236}">
              <a16:creationId xmlns:a16="http://schemas.microsoft.com/office/drawing/2014/main" id="{C16A5B98-30F8-438E-BF47-9B6F687A824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9" name="PoljeZBesedilom 98">
          <a:extLst>
            <a:ext uri="{FF2B5EF4-FFF2-40B4-BE49-F238E27FC236}">
              <a16:creationId xmlns:a16="http://schemas.microsoft.com/office/drawing/2014/main" id="{89B8BADE-A878-4E51-B50C-9963B5ADE5A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0" name="PoljeZBesedilom 99">
          <a:extLst>
            <a:ext uri="{FF2B5EF4-FFF2-40B4-BE49-F238E27FC236}">
              <a16:creationId xmlns:a16="http://schemas.microsoft.com/office/drawing/2014/main" id="{794DBC87-BB20-49F7-9FCD-99B00DDCE3E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 name="PoljeZBesedilom 100">
          <a:extLst>
            <a:ext uri="{FF2B5EF4-FFF2-40B4-BE49-F238E27FC236}">
              <a16:creationId xmlns:a16="http://schemas.microsoft.com/office/drawing/2014/main" id="{8CD41169-5D56-496F-ACE6-EAC1A87D6B1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 name="PoljeZBesedilom 101">
          <a:extLst>
            <a:ext uri="{FF2B5EF4-FFF2-40B4-BE49-F238E27FC236}">
              <a16:creationId xmlns:a16="http://schemas.microsoft.com/office/drawing/2014/main" id="{9018F795-534D-4B44-97E3-859C15E6CB1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 name="PoljeZBesedilom 102">
          <a:extLst>
            <a:ext uri="{FF2B5EF4-FFF2-40B4-BE49-F238E27FC236}">
              <a16:creationId xmlns:a16="http://schemas.microsoft.com/office/drawing/2014/main" id="{DCC59EE4-AFFB-4ADA-85E9-071A9084408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 name="PoljeZBesedilom 103">
          <a:extLst>
            <a:ext uri="{FF2B5EF4-FFF2-40B4-BE49-F238E27FC236}">
              <a16:creationId xmlns:a16="http://schemas.microsoft.com/office/drawing/2014/main" id="{6A284408-4C18-4688-AFA9-E2EF61DCBD5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 name="PoljeZBesedilom 104">
          <a:extLst>
            <a:ext uri="{FF2B5EF4-FFF2-40B4-BE49-F238E27FC236}">
              <a16:creationId xmlns:a16="http://schemas.microsoft.com/office/drawing/2014/main" id="{B43C6706-3E86-4A41-88D2-1148EFA24F0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 name="PoljeZBesedilom 105">
          <a:extLst>
            <a:ext uri="{FF2B5EF4-FFF2-40B4-BE49-F238E27FC236}">
              <a16:creationId xmlns:a16="http://schemas.microsoft.com/office/drawing/2014/main" id="{D4665BF9-F313-40A3-B2FC-5D9ECB23505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 name="PoljeZBesedilom 106">
          <a:extLst>
            <a:ext uri="{FF2B5EF4-FFF2-40B4-BE49-F238E27FC236}">
              <a16:creationId xmlns:a16="http://schemas.microsoft.com/office/drawing/2014/main" id="{AC013C20-37BD-47D4-A658-DC5DD3B8ED8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 name="PoljeZBesedilom 107">
          <a:extLst>
            <a:ext uri="{FF2B5EF4-FFF2-40B4-BE49-F238E27FC236}">
              <a16:creationId xmlns:a16="http://schemas.microsoft.com/office/drawing/2014/main" id="{9A325A2E-3632-4B07-97AC-A7DD41D671C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 name="PoljeZBesedilom 108">
          <a:extLst>
            <a:ext uri="{FF2B5EF4-FFF2-40B4-BE49-F238E27FC236}">
              <a16:creationId xmlns:a16="http://schemas.microsoft.com/office/drawing/2014/main" id="{5455CD9B-16B4-43CB-894D-2A347465CF5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 name="PoljeZBesedilom 109">
          <a:extLst>
            <a:ext uri="{FF2B5EF4-FFF2-40B4-BE49-F238E27FC236}">
              <a16:creationId xmlns:a16="http://schemas.microsoft.com/office/drawing/2014/main" id="{5AB0CCC3-28FF-463C-AF88-BD375B73850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 name="PoljeZBesedilom 110">
          <a:extLst>
            <a:ext uri="{FF2B5EF4-FFF2-40B4-BE49-F238E27FC236}">
              <a16:creationId xmlns:a16="http://schemas.microsoft.com/office/drawing/2014/main" id="{A3E17AD1-DCC7-4428-A178-76164E2E468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 name="PoljeZBesedilom 111">
          <a:extLst>
            <a:ext uri="{FF2B5EF4-FFF2-40B4-BE49-F238E27FC236}">
              <a16:creationId xmlns:a16="http://schemas.microsoft.com/office/drawing/2014/main" id="{747653C4-A526-4A75-BB8E-FA8A38B902E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 name="PoljeZBesedilom 112">
          <a:extLst>
            <a:ext uri="{FF2B5EF4-FFF2-40B4-BE49-F238E27FC236}">
              <a16:creationId xmlns:a16="http://schemas.microsoft.com/office/drawing/2014/main" id="{DE837045-747E-407C-B63B-C9ED08BBE2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 name="PoljeZBesedilom 113">
          <a:extLst>
            <a:ext uri="{FF2B5EF4-FFF2-40B4-BE49-F238E27FC236}">
              <a16:creationId xmlns:a16="http://schemas.microsoft.com/office/drawing/2014/main" id="{E663DA58-5221-4CE2-976D-AF2C9601F4E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 name="PoljeZBesedilom 114">
          <a:extLst>
            <a:ext uri="{FF2B5EF4-FFF2-40B4-BE49-F238E27FC236}">
              <a16:creationId xmlns:a16="http://schemas.microsoft.com/office/drawing/2014/main" id="{D31B73C5-50F8-45DE-BA7B-50F6565F371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 name="PoljeZBesedilom 115">
          <a:extLst>
            <a:ext uri="{FF2B5EF4-FFF2-40B4-BE49-F238E27FC236}">
              <a16:creationId xmlns:a16="http://schemas.microsoft.com/office/drawing/2014/main" id="{C0F15541-C0C5-440D-8A36-D1E0E7B4BA0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 name="PoljeZBesedilom 116">
          <a:extLst>
            <a:ext uri="{FF2B5EF4-FFF2-40B4-BE49-F238E27FC236}">
              <a16:creationId xmlns:a16="http://schemas.microsoft.com/office/drawing/2014/main" id="{F48DE9B9-B68B-41DA-8AAF-EB0B131D2EC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 name="PoljeZBesedilom 117">
          <a:extLst>
            <a:ext uri="{FF2B5EF4-FFF2-40B4-BE49-F238E27FC236}">
              <a16:creationId xmlns:a16="http://schemas.microsoft.com/office/drawing/2014/main" id="{2791F557-C1EC-4A30-BDFD-09FB67ED89C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 name="PoljeZBesedilom 118">
          <a:extLst>
            <a:ext uri="{FF2B5EF4-FFF2-40B4-BE49-F238E27FC236}">
              <a16:creationId xmlns:a16="http://schemas.microsoft.com/office/drawing/2014/main" id="{5659365D-2D5F-4113-8BF9-1FD0A85CEB3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 name="PoljeZBesedilom 119">
          <a:extLst>
            <a:ext uri="{FF2B5EF4-FFF2-40B4-BE49-F238E27FC236}">
              <a16:creationId xmlns:a16="http://schemas.microsoft.com/office/drawing/2014/main" id="{4F69949E-00AF-4BB5-B348-7FDCC7A389B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 name="PoljeZBesedilom 120">
          <a:extLst>
            <a:ext uri="{FF2B5EF4-FFF2-40B4-BE49-F238E27FC236}">
              <a16:creationId xmlns:a16="http://schemas.microsoft.com/office/drawing/2014/main" id="{65B8344B-C0D9-450F-AE39-067C1465B44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 name="PoljeZBesedilom 121">
          <a:extLst>
            <a:ext uri="{FF2B5EF4-FFF2-40B4-BE49-F238E27FC236}">
              <a16:creationId xmlns:a16="http://schemas.microsoft.com/office/drawing/2014/main" id="{F3D81A1C-5DF3-4962-87ED-A7871869BC4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 name="PoljeZBesedilom 122">
          <a:extLst>
            <a:ext uri="{FF2B5EF4-FFF2-40B4-BE49-F238E27FC236}">
              <a16:creationId xmlns:a16="http://schemas.microsoft.com/office/drawing/2014/main" id="{C13D151D-7642-4965-B888-325E4EB18D7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 name="PoljeZBesedilom 123">
          <a:extLst>
            <a:ext uri="{FF2B5EF4-FFF2-40B4-BE49-F238E27FC236}">
              <a16:creationId xmlns:a16="http://schemas.microsoft.com/office/drawing/2014/main" id="{FC732A14-AADF-46B6-A941-E52194B2DAD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5" name="PoljeZBesedilom 124">
          <a:extLst>
            <a:ext uri="{FF2B5EF4-FFF2-40B4-BE49-F238E27FC236}">
              <a16:creationId xmlns:a16="http://schemas.microsoft.com/office/drawing/2014/main" id="{EAA518E0-3978-4C8A-88F0-B82B8A1A61E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6" name="PoljeZBesedilom 125">
          <a:extLst>
            <a:ext uri="{FF2B5EF4-FFF2-40B4-BE49-F238E27FC236}">
              <a16:creationId xmlns:a16="http://schemas.microsoft.com/office/drawing/2014/main" id="{B28C7072-022A-4D8D-9C47-803CBD9B37F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 name="PoljeZBesedilom 126">
          <a:extLst>
            <a:ext uri="{FF2B5EF4-FFF2-40B4-BE49-F238E27FC236}">
              <a16:creationId xmlns:a16="http://schemas.microsoft.com/office/drawing/2014/main" id="{231949EA-809D-45CC-A99C-E3D4A23D991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 name="PoljeZBesedilom 127">
          <a:extLst>
            <a:ext uri="{FF2B5EF4-FFF2-40B4-BE49-F238E27FC236}">
              <a16:creationId xmlns:a16="http://schemas.microsoft.com/office/drawing/2014/main" id="{486FA797-1A1D-4464-AD3B-9A4C78E648D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 name="PoljeZBesedilom 128">
          <a:extLst>
            <a:ext uri="{FF2B5EF4-FFF2-40B4-BE49-F238E27FC236}">
              <a16:creationId xmlns:a16="http://schemas.microsoft.com/office/drawing/2014/main" id="{97440C75-A210-41DF-AED9-3B8538ACD02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 name="PoljeZBesedilom 129">
          <a:extLst>
            <a:ext uri="{FF2B5EF4-FFF2-40B4-BE49-F238E27FC236}">
              <a16:creationId xmlns:a16="http://schemas.microsoft.com/office/drawing/2014/main" id="{EC1455A2-8A96-4DFF-B166-008ECE17F36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 name="PoljeZBesedilom 130">
          <a:extLst>
            <a:ext uri="{FF2B5EF4-FFF2-40B4-BE49-F238E27FC236}">
              <a16:creationId xmlns:a16="http://schemas.microsoft.com/office/drawing/2014/main" id="{4D57F974-780F-43DD-97B7-001CDCA9AD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 name="PoljeZBesedilom 131">
          <a:extLst>
            <a:ext uri="{FF2B5EF4-FFF2-40B4-BE49-F238E27FC236}">
              <a16:creationId xmlns:a16="http://schemas.microsoft.com/office/drawing/2014/main" id="{7EF6CEB1-B9CF-4DE3-8C6F-3FC1D03F193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 name="PoljeZBesedilom 132">
          <a:extLst>
            <a:ext uri="{FF2B5EF4-FFF2-40B4-BE49-F238E27FC236}">
              <a16:creationId xmlns:a16="http://schemas.microsoft.com/office/drawing/2014/main" id="{6B327125-760E-4DCE-91EE-E367523EA20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 name="PoljeZBesedilom 133">
          <a:extLst>
            <a:ext uri="{FF2B5EF4-FFF2-40B4-BE49-F238E27FC236}">
              <a16:creationId xmlns:a16="http://schemas.microsoft.com/office/drawing/2014/main" id="{9D80EB51-75CC-42D5-9F47-D1E6ED37C90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 name="PoljeZBesedilom 134">
          <a:extLst>
            <a:ext uri="{FF2B5EF4-FFF2-40B4-BE49-F238E27FC236}">
              <a16:creationId xmlns:a16="http://schemas.microsoft.com/office/drawing/2014/main" id="{6DF40D2F-C627-4202-A8DD-24AE7090991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 name="PoljeZBesedilom 135">
          <a:extLst>
            <a:ext uri="{FF2B5EF4-FFF2-40B4-BE49-F238E27FC236}">
              <a16:creationId xmlns:a16="http://schemas.microsoft.com/office/drawing/2014/main" id="{7BE32828-A02C-41EF-ACBC-06AAC991E31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 name="PoljeZBesedilom 136">
          <a:extLst>
            <a:ext uri="{FF2B5EF4-FFF2-40B4-BE49-F238E27FC236}">
              <a16:creationId xmlns:a16="http://schemas.microsoft.com/office/drawing/2014/main" id="{C9925724-F2D0-412F-A759-D55A6F247B8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 name="PoljeZBesedilom 137">
          <a:extLst>
            <a:ext uri="{FF2B5EF4-FFF2-40B4-BE49-F238E27FC236}">
              <a16:creationId xmlns:a16="http://schemas.microsoft.com/office/drawing/2014/main" id="{382546FE-F53C-4755-B2E2-3ED81821962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 name="PoljeZBesedilom 138">
          <a:extLst>
            <a:ext uri="{FF2B5EF4-FFF2-40B4-BE49-F238E27FC236}">
              <a16:creationId xmlns:a16="http://schemas.microsoft.com/office/drawing/2014/main" id="{4DDB6F3E-D0EB-4B6E-B7E4-138E5BD78FF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 name="PoljeZBesedilom 139">
          <a:extLst>
            <a:ext uri="{FF2B5EF4-FFF2-40B4-BE49-F238E27FC236}">
              <a16:creationId xmlns:a16="http://schemas.microsoft.com/office/drawing/2014/main" id="{CFA8630B-4EF5-4E88-B864-6A27739B1B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 name="PoljeZBesedilom 140">
          <a:extLst>
            <a:ext uri="{FF2B5EF4-FFF2-40B4-BE49-F238E27FC236}">
              <a16:creationId xmlns:a16="http://schemas.microsoft.com/office/drawing/2014/main" id="{A9ED4BCE-40CA-4881-ADE8-00CB0826DCC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 name="PoljeZBesedilom 141">
          <a:extLst>
            <a:ext uri="{FF2B5EF4-FFF2-40B4-BE49-F238E27FC236}">
              <a16:creationId xmlns:a16="http://schemas.microsoft.com/office/drawing/2014/main" id="{23850FC7-3944-4824-8581-BDB6EC4D00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 name="PoljeZBesedilom 142">
          <a:extLst>
            <a:ext uri="{FF2B5EF4-FFF2-40B4-BE49-F238E27FC236}">
              <a16:creationId xmlns:a16="http://schemas.microsoft.com/office/drawing/2014/main" id="{23C767D2-28EF-46E5-A751-C8C073754A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 name="PoljeZBesedilom 143">
          <a:extLst>
            <a:ext uri="{FF2B5EF4-FFF2-40B4-BE49-F238E27FC236}">
              <a16:creationId xmlns:a16="http://schemas.microsoft.com/office/drawing/2014/main" id="{18A900E9-E311-4111-8041-1C1CD016B8B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5" name="PoljeZBesedilom 144">
          <a:extLst>
            <a:ext uri="{FF2B5EF4-FFF2-40B4-BE49-F238E27FC236}">
              <a16:creationId xmlns:a16="http://schemas.microsoft.com/office/drawing/2014/main" id="{2F42B529-8F80-4425-9FB3-DFE7010E96E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 name="PoljeZBesedilom 145">
          <a:extLst>
            <a:ext uri="{FF2B5EF4-FFF2-40B4-BE49-F238E27FC236}">
              <a16:creationId xmlns:a16="http://schemas.microsoft.com/office/drawing/2014/main" id="{4B22E8D8-E737-4144-B353-E792063A544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 name="PoljeZBesedilom 146">
          <a:extLst>
            <a:ext uri="{FF2B5EF4-FFF2-40B4-BE49-F238E27FC236}">
              <a16:creationId xmlns:a16="http://schemas.microsoft.com/office/drawing/2014/main" id="{0DE505DB-4905-4FD8-B9B0-EA701E01CB4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 name="PoljeZBesedilom 147">
          <a:extLst>
            <a:ext uri="{FF2B5EF4-FFF2-40B4-BE49-F238E27FC236}">
              <a16:creationId xmlns:a16="http://schemas.microsoft.com/office/drawing/2014/main" id="{04125D0B-DE9B-4E43-92AA-579E3DDD5D4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 name="PoljeZBesedilom 148">
          <a:extLst>
            <a:ext uri="{FF2B5EF4-FFF2-40B4-BE49-F238E27FC236}">
              <a16:creationId xmlns:a16="http://schemas.microsoft.com/office/drawing/2014/main" id="{C6F776A5-F01C-41DC-BBC8-BA5EDA2A750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 name="PoljeZBesedilom 149">
          <a:extLst>
            <a:ext uri="{FF2B5EF4-FFF2-40B4-BE49-F238E27FC236}">
              <a16:creationId xmlns:a16="http://schemas.microsoft.com/office/drawing/2014/main" id="{338D11AD-EBAD-4DE5-BB35-D4108BFC175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 name="PoljeZBesedilom 150">
          <a:extLst>
            <a:ext uri="{FF2B5EF4-FFF2-40B4-BE49-F238E27FC236}">
              <a16:creationId xmlns:a16="http://schemas.microsoft.com/office/drawing/2014/main" id="{DF3FD1E9-CC0C-418C-A802-6B06CDA0FEF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 name="PoljeZBesedilom 151">
          <a:extLst>
            <a:ext uri="{FF2B5EF4-FFF2-40B4-BE49-F238E27FC236}">
              <a16:creationId xmlns:a16="http://schemas.microsoft.com/office/drawing/2014/main" id="{9823F56E-BF1A-4E4A-B279-635FBFEFD3A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 name="PoljeZBesedilom 152">
          <a:extLst>
            <a:ext uri="{FF2B5EF4-FFF2-40B4-BE49-F238E27FC236}">
              <a16:creationId xmlns:a16="http://schemas.microsoft.com/office/drawing/2014/main" id="{FD973377-12A3-4C33-AA7D-C4BE3979F75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 name="PoljeZBesedilom 153">
          <a:extLst>
            <a:ext uri="{FF2B5EF4-FFF2-40B4-BE49-F238E27FC236}">
              <a16:creationId xmlns:a16="http://schemas.microsoft.com/office/drawing/2014/main" id="{F3B0EBE8-4700-4AD1-AF94-21B8DE7CA77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 name="PoljeZBesedilom 154">
          <a:extLst>
            <a:ext uri="{FF2B5EF4-FFF2-40B4-BE49-F238E27FC236}">
              <a16:creationId xmlns:a16="http://schemas.microsoft.com/office/drawing/2014/main" id="{2B4E16DB-DD53-4031-B0B9-B1E1ABD6A68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 name="PoljeZBesedilom 155">
          <a:extLst>
            <a:ext uri="{FF2B5EF4-FFF2-40B4-BE49-F238E27FC236}">
              <a16:creationId xmlns:a16="http://schemas.microsoft.com/office/drawing/2014/main" id="{B2CAF512-AE7E-409E-80FF-3F4FAAEA5C8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 name="PoljeZBesedilom 156">
          <a:extLst>
            <a:ext uri="{FF2B5EF4-FFF2-40B4-BE49-F238E27FC236}">
              <a16:creationId xmlns:a16="http://schemas.microsoft.com/office/drawing/2014/main" id="{480DDDE3-D93A-4FA7-9815-CAC286614AC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 name="PoljeZBesedilom 157">
          <a:extLst>
            <a:ext uri="{FF2B5EF4-FFF2-40B4-BE49-F238E27FC236}">
              <a16:creationId xmlns:a16="http://schemas.microsoft.com/office/drawing/2014/main" id="{7B88CB3E-0625-48A8-9ED4-C3338A52133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 name="PoljeZBesedilom 158">
          <a:extLst>
            <a:ext uri="{FF2B5EF4-FFF2-40B4-BE49-F238E27FC236}">
              <a16:creationId xmlns:a16="http://schemas.microsoft.com/office/drawing/2014/main" id="{99129B7C-C636-4954-875F-64C228E79BA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 name="PoljeZBesedilom 159">
          <a:extLst>
            <a:ext uri="{FF2B5EF4-FFF2-40B4-BE49-F238E27FC236}">
              <a16:creationId xmlns:a16="http://schemas.microsoft.com/office/drawing/2014/main" id="{5F694BE3-97D7-41C3-ACE2-E8A60F1EB5D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 name="PoljeZBesedilom 160">
          <a:extLst>
            <a:ext uri="{FF2B5EF4-FFF2-40B4-BE49-F238E27FC236}">
              <a16:creationId xmlns:a16="http://schemas.microsoft.com/office/drawing/2014/main" id="{EA47315F-4ECA-43D3-915B-742086E7B21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 name="PoljeZBesedilom 161">
          <a:extLst>
            <a:ext uri="{FF2B5EF4-FFF2-40B4-BE49-F238E27FC236}">
              <a16:creationId xmlns:a16="http://schemas.microsoft.com/office/drawing/2014/main" id="{40DEB55F-F210-48D2-94BC-820696DA277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 name="PoljeZBesedilom 162">
          <a:extLst>
            <a:ext uri="{FF2B5EF4-FFF2-40B4-BE49-F238E27FC236}">
              <a16:creationId xmlns:a16="http://schemas.microsoft.com/office/drawing/2014/main" id="{3BB51848-61F5-4A45-96E6-91047AAFA87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 name="PoljeZBesedilom 163">
          <a:extLst>
            <a:ext uri="{FF2B5EF4-FFF2-40B4-BE49-F238E27FC236}">
              <a16:creationId xmlns:a16="http://schemas.microsoft.com/office/drawing/2014/main" id="{76FE0006-E0BE-4D4D-917A-98110EDFB84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 name="PoljeZBesedilom 164">
          <a:extLst>
            <a:ext uri="{FF2B5EF4-FFF2-40B4-BE49-F238E27FC236}">
              <a16:creationId xmlns:a16="http://schemas.microsoft.com/office/drawing/2014/main" id="{81728217-757A-42B0-A1F2-9AA6599D13E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 name="PoljeZBesedilom 165">
          <a:extLst>
            <a:ext uri="{FF2B5EF4-FFF2-40B4-BE49-F238E27FC236}">
              <a16:creationId xmlns:a16="http://schemas.microsoft.com/office/drawing/2014/main" id="{1F73A973-0307-4E27-8DEC-7AC44FC290D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 name="PoljeZBesedilom 166">
          <a:extLst>
            <a:ext uri="{FF2B5EF4-FFF2-40B4-BE49-F238E27FC236}">
              <a16:creationId xmlns:a16="http://schemas.microsoft.com/office/drawing/2014/main" id="{8A9769A2-2C4E-4CA0-8984-DA46FB9F0F6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 name="PoljeZBesedilom 167">
          <a:extLst>
            <a:ext uri="{FF2B5EF4-FFF2-40B4-BE49-F238E27FC236}">
              <a16:creationId xmlns:a16="http://schemas.microsoft.com/office/drawing/2014/main" id="{F8D849E5-0872-4BE8-9C1F-4EE408B575C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9" name="PoljeZBesedilom 168">
          <a:extLst>
            <a:ext uri="{FF2B5EF4-FFF2-40B4-BE49-F238E27FC236}">
              <a16:creationId xmlns:a16="http://schemas.microsoft.com/office/drawing/2014/main" id="{AAE5D681-9621-41F5-A218-1B371E09A9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0" name="PoljeZBesedilom 169">
          <a:extLst>
            <a:ext uri="{FF2B5EF4-FFF2-40B4-BE49-F238E27FC236}">
              <a16:creationId xmlns:a16="http://schemas.microsoft.com/office/drawing/2014/main" id="{BC903C05-7613-4B37-B260-5D36A777143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1" name="PoljeZBesedilom 170">
          <a:extLst>
            <a:ext uri="{FF2B5EF4-FFF2-40B4-BE49-F238E27FC236}">
              <a16:creationId xmlns:a16="http://schemas.microsoft.com/office/drawing/2014/main" id="{AFE2E673-1905-4F04-98C0-5354D6842B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2" name="PoljeZBesedilom 171">
          <a:extLst>
            <a:ext uri="{FF2B5EF4-FFF2-40B4-BE49-F238E27FC236}">
              <a16:creationId xmlns:a16="http://schemas.microsoft.com/office/drawing/2014/main" id="{B3ABB6E9-0482-4BE7-88E3-57FCD364900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3" name="PoljeZBesedilom 172">
          <a:extLst>
            <a:ext uri="{FF2B5EF4-FFF2-40B4-BE49-F238E27FC236}">
              <a16:creationId xmlns:a16="http://schemas.microsoft.com/office/drawing/2014/main" id="{0A908BF5-7AE6-4970-A554-2282805B714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4" name="PoljeZBesedilom 173">
          <a:extLst>
            <a:ext uri="{FF2B5EF4-FFF2-40B4-BE49-F238E27FC236}">
              <a16:creationId xmlns:a16="http://schemas.microsoft.com/office/drawing/2014/main" id="{469CBB7B-113F-4B35-9D4F-D74AC17E73C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5" name="PoljeZBesedilom 174">
          <a:extLst>
            <a:ext uri="{FF2B5EF4-FFF2-40B4-BE49-F238E27FC236}">
              <a16:creationId xmlns:a16="http://schemas.microsoft.com/office/drawing/2014/main" id="{C1C99768-B5D2-42DB-ADE9-6BBB31BA9B1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6" name="PoljeZBesedilom 175">
          <a:extLst>
            <a:ext uri="{FF2B5EF4-FFF2-40B4-BE49-F238E27FC236}">
              <a16:creationId xmlns:a16="http://schemas.microsoft.com/office/drawing/2014/main" id="{3D130DE0-B001-4F4B-811B-7955A44E431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7" name="PoljeZBesedilom 176">
          <a:extLst>
            <a:ext uri="{FF2B5EF4-FFF2-40B4-BE49-F238E27FC236}">
              <a16:creationId xmlns:a16="http://schemas.microsoft.com/office/drawing/2014/main" id="{AFD97600-0861-4802-9CF4-0A40BBCE30D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8" name="PoljeZBesedilom 177">
          <a:extLst>
            <a:ext uri="{FF2B5EF4-FFF2-40B4-BE49-F238E27FC236}">
              <a16:creationId xmlns:a16="http://schemas.microsoft.com/office/drawing/2014/main" id="{12D97A5E-7DB6-4BDF-927A-03439A4B15B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9" name="PoljeZBesedilom 178">
          <a:extLst>
            <a:ext uri="{FF2B5EF4-FFF2-40B4-BE49-F238E27FC236}">
              <a16:creationId xmlns:a16="http://schemas.microsoft.com/office/drawing/2014/main" id="{6EB3A5C9-05BA-4099-8CE3-9A1EE0F18FE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0" name="PoljeZBesedilom 179">
          <a:extLst>
            <a:ext uri="{FF2B5EF4-FFF2-40B4-BE49-F238E27FC236}">
              <a16:creationId xmlns:a16="http://schemas.microsoft.com/office/drawing/2014/main" id="{A1D046FE-DFB8-40E2-B3CB-F75E022974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1" name="PoljeZBesedilom 180">
          <a:extLst>
            <a:ext uri="{FF2B5EF4-FFF2-40B4-BE49-F238E27FC236}">
              <a16:creationId xmlns:a16="http://schemas.microsoft.com/office/drawing/2014/main" id="{F46709E6-00FF-48B0-A2F9-56012F6009E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2" name="PoljeZBesedilom 181">
          <a:extLst>
            <a:ext uri="{FF2B5EF4-FFF2-40B4-BE49-F238E27FC236}">
              <a16:creationId xmlns:a16="http://schemas.microsoft.com/office/drawing/2014/main" id="{23D49BFD-DB78-4A19-8F79-25FC0483985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3" name="PoljeZBesedilom 182">
          <a:extLst>
            <a:ext uri="{FF2B5EF4-FFF2-40B4-BE49-F238E27FC236}">
              <a16:creationId xmlns:a16="http://schemas.microsoft.com/office/drawing/2014/main" id="{E1430FB9-EF12-4CFF-B95D-A3C0CEC35B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84" name="PoljeZBesedilom 183">
          <a:extLst>
            <a:ext uri="{FF2B5EF4-FFF2-40B4-BE49-F238E27FC236}">
              <a16:creationId xmlns:a16="http://schemas.microsoft.com/office/drawing/2014/main" id="{85B1FBAB-BF8B-4363-A6E6-3190FBA0F75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85" name="PoljeZBesedilom 184">
          <a:extLst>
            <a:ext uri="{FF2B5EF4-FFF2-40B4-BE49-F238E27FC236}">
              <a16:creationId xmlns:a16="http://schemas.microsoft.com/office/drawing/2014/main" id="{7C5ECA5F-B733-4C0A-840C-AA44373C325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86" name="PoljeZBesedilom 185">
          <a:extLst>
            <a:ext uri="{FF2B5EF4-FFF2-40B4-BE49-F238E27FC236}">
              <a16:creationId xmlns:a16="http://schemas.microsoft.com/office/drawing/2014/main" id="{D8597A73-0032-43E1-AD0D-E9E78B89EAD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7" name="PoljeZBesedilom 186">
          <a:extLst>
            <a:ext uri="{FF2B5EF4-FFF2-40B4-BE49-F238E27FC236}">
              <a16:creationId xmlns:a16="http://schemas.microsoft.com/office/drawing/2014/main" id="{9533CF76-B73D-4736-AA50-EA1D6F36B9B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8" name="PoljeZBesedilom 187">
          <a:extLst>
            <a:ext uri="{FF2B5EF4-FFF2-40B4-BE49-F238E27FC236}">
              <a16:creationId xmlns:a16="http://schemas.microsoft.com/office/drawing/2014/main" id="{4F11681B-B447-44E7-A921-04CAFB1B1A4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9" name="PoljeZBesedilom 188">
          <a:extLst>
            <a:ext uri="{FF2B5EF4-FFF2-40B4-BE49-F238E27FC236}">
              <a16:creationId xmlns:a16="http://schemas.microsoft.com/office/drawing/2014/main" id="{07C2139A-33DD-4A2E-8658-B14468C671D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0" name="PoljeZBesedilom 189">
          <a:extLst>
            <a:ext uri="{FF2B5EF4-FFF2-40B4-BE49-F238E27FC236}">
              <a16:creationId xmlns:a16="http://schemas.microsoft.com/office/drawing/2014/main" id="{B2BE68E9-79CC-49F2-BB4B-93983C1ECE8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91" name="PoljeZBesedilom 190">
          <a:extLst>
            <a:ext uri="{FF2B5EF4-FFF2-40B4-BE49-F238E27FC236}">
              <a16:creationId xmlns:a16="http://schemas.microsoft.com/office/drawing/2014/main" id="{FEA537E3-0E81-4950-AF53-BE0E26C6511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92" name="PoljeZBesedilom 191">
          <a:extLst>
            <a:ext uri="{FF2B5EF4-FFF2-40B4-BE49-F238E27FC236}">
              <a16:creationId xmlns:a16="http://schemas.microsoft.com/office/drawing/2014/main" id="{4EE57462-323C-4F03-A299-B8462A679B39}"/>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3" name="PoljeZBesedilom 192">
          <a:extLst>
            <a:ext uri="{FF2B5EF4-FFF2-40B4-BE49-F238E27FC236}">
              <a16:creationId xmlns:a16="http://schemas.microsoft.com/office/drawing/2014/main" id="{82CAA66E-607F-4AF9-9979-CFD94CC5849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4" name="PoljeZBesedilom 193">
          <a:extLst>
            <a:ext uri="{FF2B5EF4-FFF2-40B4-BE49-F238E27FC236}">
              <a16:creationId xmlns:a16="http://schemas.microsoft.com/office/drawing/2014/main" id="{FCC87545-8CE3-4422-B352-5F25ED901CE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5" name="PoljeZBesedilom 194">
          <a:extLst>
            <a:ext uri="{FF2B5EF4-FFF2-40B4-BE49-F238E27FC236}">
              <a16:creationId xmlns:a16="http://schemas.microsoft.com/office/drawing/2014/main" id="{ADEC5FBA-6B40-4353-BF6A-6E5E184F129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6" name="PoljeZBesedilom 195">
          <a:extLst>
            <a:ext uri="{FF2B5EF4-FFF2-40B4-BE49-F238E27FC236}">
              <a16:creationId xmlns:a16="http://schemas.microsoft.com/office/drawing/2014/main" id="{B67C1CFB-1ABD-4D88-BDB4-825AD1F8F78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7" name="PoljeZBesedilom 196">
          <a:extLst>
            <a:ext uri="{FF2B5EF4-FFF2-40B4-BE49-F238E27FC236}">
              <a16:creationId xmlns:a16="http://schemas.microsoft.com/office/drawing/2014/main" id="{2220F443-1529-49C8-B400-8E1B96C8DEF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8" name="PoljeZBesedilom 197">
          <a:extLst>
            <a:ext uri="{FF2B5EF4-FFF2-40B4-BE49-F238E27FC236}">
              <a16:creationId xmlns:a16="http://schemas.microsoft.com/office/drawing/2014/main" id="{302F0F49-0F09-46AB-BD42-75AEB098EED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9" name="PoljeZBesedilom 198">
          <a:extLst>
            <a:ext uri="{FF2B5EF4-FFF2-40B4-BE49-F238E27FC236}">
              <a16:creationId xmlns:a16="http://schemas.microsoft.com/office/drawing/2014/main" id="{F91CEFB9-2D54-438A-90DB-5089D85312D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0" name="PoljeZBesedilom 199">
          <a:extLst>
            <a:ext uri="{FF2B5EF4-FFF2-40B4-BE49-F238E27FC236}">
              <a16:creationId xmlns:a16="http://schemas.microsoft.com/office/drawing/2014/main" id="{57522A82-726B-4F18-96E2-44C728717CA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1" name="PoljeZBesedilom 200">
          <a:extLst>
            <a:ext uri="{FF2B5EF4-FFF2-40B4-BE49-F238E27FC236}">
              <a16:creationId xmlns:a16="http://schemas.microsoft.com/office/drawing/2014/main" id="{4EFBDEF5-C587-4234-890A-12721AFA76A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2" name="PoljeZBesedilom 201">
          <a:extLst>
            <a:ext uri="{FF2B5EF4-FFF2-40B4-BE49-F238E27FC236}">
              <a16:creationId xmlns:a16="http://schemas.microsoft.com/office/drawing/2014/main" id="{D8FB9F72-0463-49FD-87B7-F511D6F2840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3" name="PoljeZBesedilom 202">
          <a:extLst>
            <a:ext uri="{FF2B5EF4-FFF2-40B4-BE49-F238E27FC236}">
              <a16:creationId xmlns:a16="http://schemas.microsoft.com/office/drawing/2014/main" id="{27E69D58-25C4-4F5E-A5D7-7D6AD93A0FC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4" name="PoljeZBesedilom 203">
          <a:extLst>
            <a:ext uri="{FF2B5EF4-FFF2-40B4-BE49-F238E27FC236}">
              <a16:creationId xmlns:a16="http://schemas.microsoft.com/office/drawing/2014/main" id="{EC388406-9789-4EF5-AE77-7D337631CDC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5" name="PoljeZBesedilom 204">
          <a:extLst>
            <a:ext uri="{FF2B5EF4-FFF2-40B4-BE49-F238E27FC236}">
              <a16:creationId xmlns:a16="http://schemas.microsoft.com/office/drawing/2014/main" id="{A8B5BE02-177A-40C5-A92D-612BEEF42D0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6" name="PoljeZBesedilom 205">
          <a:extLst>
            <a:ext uri="{FF2B5EF4-FFF2-40B4-BE49-F238E27FC236}">
              <a16:creationId xmlns:a16="http://schemas.microsoft.com/office/drawing/2014/main" id="{BF0928D9-0D37-4F07-A954-F472397CF25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7" name="PoljeZBesedilom 206">
          <a:extLst>
            <a:ext uri="{FF2B5EF4-FFF2-40B4-BE49-F238E27FC236}">
              <a16:creationId xmlns:a16="http://schemas.microsoft.com/office/drawing/2014/main" id="{11F707E3-CB0E-46F2-8317-739BF32FCDB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8" name="PoljeZBesedilom 207">
          <a:extLst>
            <a:ext uri="{FF2B5EF4-FFF2-40B4-BE49-F238E27FC236}">
              <a16:creationId xmlns:a16="http://schemas.microsoft.com/office/drawing/2014/main" id="{10924199-B8B0-4271-85C1-F47644C77C6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9" name="PoljeZBesedilom 208">
          <a:extLst>
            <a:ext uri="{FF2B5EF4-FFF2-40B4-BE49-F238E27FC236}">
              <a16:creationId xmlns:a16="http://schemas.microsoft.com/office/drawing/2014/main" id="{2E5F0E3F-87F7-414F-95D3-2C1594AE75B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0" name="PoljeZBesedilom 209">
          <a:extLst>
            <a:ext uri="{FF2B5EF4-FFF2-40B4-BE49-F238E27FC236}">
              <a16:creationId xmlns:a16="http://schemas.microsoft.com/office/drawing/2014/main" id="{834D35D4-B100-4A48-9EAF-AED74A572E1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1" name="PoljeZBesedilom 210">
          <a:extLst>
            <a:ext uri="{FF2B5EF4-FFF2-40B4-BE49-F238E27FC236}">
              <a16:creationId xmlns:a16="http://schemas.microsoft.com/office/drawing/2014/main" id="{1D052434-2AC2-4F0C-B45A-7C1F4C3126F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2" name="PoljeZBesedilom 211">
          <a:extLst>
            <a:ext uri="{FF2B5EF4-FFF2-40B4-BE49-F238E27FC236}">
              <a16:creationId xmlns:a16="http://schemas.microsoft.com/office/drawing/2014/main" id="{524442B4-09ED-4B10-9300-990CD1494D8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3" name="PoljeZBesedilom 212">
          <a:extLst>
            <a:ext uri="{FF2B5EF4-FFF2-40B4-BE49-F238E27FC236}">
              <a16:creationId xmlns:a16="http://schemas.microsoft.com/office/drawing/2014/main" id="{7879A8A1-7238-47B2-A0E4-8939E88E4C5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4" name="PoljeZBesedilom 213">
          <a:extLst>
            <a:ext uri="{FF2B5EF4-FFF2-40B4-BE49-F238E27FC236}">
              <a16:creationId xmlns:a16="http://schemas.microsoft.com/office/drawing/2014/main" id="{FB0D6C55-FD57-4001-A3EA-FF34E8A548D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5" name="PoljeZBesedilom 214">
          <a:extLst>
            <a:ext uri="{FF2B5EF4-FFF2-40B4-BE49-F238E27FC236}">
              <a16:creationId xmlns:a16="http://schemas.microsoft.com/office/drawing/2014/main" id="{4F5332B2-0B54-4097-9582-DCF43BF61EA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6" name="PoljeZBesedilom 215">
          <a:extLst>
            <a:ext uri="{FF2B5EF4-FFF2-40B4-BE49-F238E27FC236}">
              <a16:creationId xmlns:a16="http://schemas.microsoft.com/office/drawing/2014/main" id="{596991E4-0877-4DC0-B4EA-AD820BAD26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7" name="PoljeZBesedilom 216">
          <a:extLst>
            <a:ext uri="{FF2B5EF4-FFF2-40B4-BE49-F238E27FC236}">
              <a16:creationId xmlns:a16="http://schemas.microsoft.com/office/drawing/2014/main" id="{AF2BDDAF-1F68-4B03-AE7E-E1CED917A62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8" name="PoljeZBesedilom 217">
          <a:extLst>
            <a:ext uri="{FF2B5EF4-FFF2-40B4-BE49-F238E27FC236}">
              <a16:creationId xmlns:a16="http://schemas.microsoft.com/office/drawing/2014/main" id="{327EB624-4CD0-4843-8775-DB66787968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9" name="PoljeZBesedilom 218">
          <a:extLst>
            <a:ext uri="{FF2B5EF4-FFF2-40B4-BE49-F238E27FC236}">
              <a16:creationId xmlns:a16="http://schemas.microsoft.com/office/drawing/2014/main" id="{59503A7D-893E-4223-A41C-F0E3C9BDD28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0" name="PoljeZBesedilom 219">
          <a:extLst>
            <a:ext uri="{FF2B5EF4-FFF2-40B4-BE49-F238E27FC236}">
              <a16:creationId xmlns:a16="http://schemas.microsoft.com/office/drawing/2014/main" id="{3C5ACE23-F285-4A12-A849-AE059AD8F38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1" name="PoljeZBesedilom 220">
          <a:extLst>
            <a:ext uri="{FF2B5EF4-FFF2-40B4-BE49-F238E27FC236}">
              <a16:creationId xmlns:a16="http://schemas.microsoft.com/office/drawing/2014/main" id="{CABBBEF8-BEF0-421D-80F8-818551C4644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2" name="PoljeZBesedilom 221">
          <a:extLst>
            <a:ext uri="{FF2B5EF4-FFF2-40B4-BE49-F238E27FC236}">
              <a16:creationId xmlns:a16="http://schemas.microsoft.com/office/drawing/2014/main" id="{6BE7507A-0D5F-4D52-9715-A88C8319377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3" name="PoljeZBesedilom 222">
          <a:extLst>
            <a:ext uri="{FF2B5EF4-FFF2-40B4-BE49-F238E27FC236}">
              <a16:creationId xmlns:a16="http://schemas.microsoft.com/office/drawing/2014/main" id="{11F2BD02-DAEC-4A89-B5B8-1FEB8B4B12E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4" name="PoljeZBesedilom 223">
          <a:extLst>
            <a:ext uri="{FF2B5EF4-FFF2-40B4-BE49-F238E27FC236}">
              <a16:creationId xmlns:a16="http://schemas.microsoft.com/office/drawing/2014/main" id="{EE87E554-2D48-468A-9B2B-A606875FC21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5" name="PoljeZBesedilom 224">
          <a:extLst>
            <a:ext uri="{FF2B5EF4-FFF2-40B4-BE49-F238E27FC236}">
              <a16:creationId xmlns:a16="http://schemas.microsoft.com/office/drawing/2014/main" id="{2317BA83-FD47-4EC3-A4A9-407C3AABB09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6" name="PoljeZBesedilom 225">
          <a:extLst>
            <a:ext uri="{FF2B5EF4-FFF2-40B4-BE49-F238E27FC236}">
              <a16:creationId xmlns:a16="http://schemas.microsoft.com/office/drawing/2014/main" id="{54F7F65D-FC97-4033-B731-077432FFB85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7" name="PoljeZBesedilom 226">
          <a:extLst>
            <a:ext uri="{FF2B5EF4-FFF2-40B4-BE49-F238E27FC236}">
              <a16:creationId xmlns:a16="http://schemas.microsoft.com/office/drawing/2014/main" id="{F071430F-DB56-46BD-8B1B-40B55C51517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8" name="PoljeZBesedilom 227">
          <a:extLst>
            <a:ext uri="{FF2B5EF4-FFF2-40B4-BE49-F238E27FC236}">
              <a16:creationId xmlns:a16="http://schemas.microsoft.com/office/drawing/2014/main" id="{AE76F57E-7878-4768-BB44-497DF821E31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9" name="PoljeZBesedilom 228">
          <a:extLst>
            <a:ext uri="{FF2B5EF4-FFF2-40B4-BE49-F238E27FC236}">
              <a16:creationId xmlns:a16="http://schemas.microsoft.com/office/drawing/2014/main" id="{D024450A-A794-49C1-8BB0-15A930A5A30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0" name="PoljeZBesedilom 229">
          <a:extLst>
            <a:ext uri="{FF2B5EF4-FFF2-40B4-BE49-F238E27FC236}">
              <a16:creationId xmlns:a16="http://schemas.microsoft.com/office/drawing/2014/main" id="{925C3072-9850-4F4D-A2E9-F160FC509A1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1" name="PoljeZBesedilom 230">
          <a:extLst>
            <a:ext uri="{FF2B5EF4-FFF2-40B4-BE49-F238E27FC236}">
              <a16:creationId xmlns:a16="http://schemas.microsoft.com/office/drawing/2014/main" id="{D4B6F241-4439-4480-BAD9-459D0EFAE3B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2" name="PoljeZBesedilom 231">
          <a:extLst>
            <a:ext uri="{FF2B5EF4-FFF2-40B4-BE49-F238E27FC236}">
              <a16:creationId xmlns:a16="http://schemas.microsoft.com/office/drawing/2014/main" id="{A53BBAE1-8B30-4824-9E60-6527146FCAE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3" name="PoljeZBesedilom 232">
          <a:extLst>
            <a:ext uri="{FF2B5EF4-FFF2-40B4-BE49-F238E27FC236}">
              <a16:creationId xmlns:a16="http://schemas.microsoft.com/office/drawing/2014/main" id="{534AFFF6-A18C-45B3-A4FB-22BAEEB3C5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4" name="PoljeZBesedilom 233">
          <a:extLst>
            <a:ext uri="{FF2B5EF4-FFF2-40B4-BE49-F238E27FC236}">
              <a16:creationId xmlns:a16="http://schemas.microsoft.com/office/drawing/2014/main" id="{6B1EF885-E78D-46EF-BC6C-304B7D1C047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5" name="PoljeZBesedilom 234">
          <a:extLst>
            <a:ext uri="{FF2B5EF4-FFF2-40B4-BE49-F238E27FC236}">
              <a16:creationId xmlns:a16="http://schemas.microsoft.com/office/drawing/2014/main" id="{C469F8DB-DCE7-42CE-B99F-C5B572E17D3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6" name="PoljeZBesedilom 235">
          <a:extLst>
            <a:ext uri="{FF2B5EF4-FFF2-40B4-BE49-F238E27FC236}">
              <a16:creationId xmlns:a16="http://schemas.microsoft.com/office/drawing/2014/main" id="{73A23184-6785-4FA1-BA85-1D8E138E36B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7" name="PoljeZBesedilom 236">
          <a:extLst>
            <a:ext uri="{FF2B5EF4-FFF2-40B4-BE49-F238E27FC236}">
              <a16:creationId xmlns:a16="http://schemas.microsoft.com/office/drawing/2014/main" id="{B16E5663-A150-4313-AA0E-8A72DBE4C1A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8" name="PoljeZBesedilom 237">
          <a:extLst>
            <a:ext uri="{FF2B5EF4-FFF2-40B4-BE49-F238E27FC236}">
              <a16:creationId xmlns:a16="http://schemas.microsoft.com/office/drawing/2014/main" id="{00ACBD1B-CE74-4159-9123-EFCFF9D04B0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9" name="PoljeZBesedilom 238">
          <a:extLst>
            <a:ext uri="{FF2B5EF4-FFF2-40B4-BE49-F238E27FC236}">
              <a16:creationId xmlns:a16="http://schemas.microsoft.com/office/drawing/2014/main" id="{BC32F5F8-E9FC-4FEF-98F0-6048913A2C8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0" name="PoljeZBesedilom 239">
          <a:extLst>
            <a:ext uri="{FF2B5EF4-FFF2-40B4-BE49-F238E27FC236}">
              <a16:creationId xmlns:a16="http://schemas.microsoft.com/office/drawing/2014/main" id="{D710EC05-8B10-4BB9-AEAF-BEC1869B490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41" name="PoljeZBesedilom 240">
          <a:extLst>
            <a:ext uri="{FF2B5EF4-FFF2-40B4-BE49-F238E27FC236}">
              <a16:creationId xmlns:a16="http://schemas.microsoft.com/office/drawing/2014/main" id="{48D5B89D-9C76-4A69-AF62-DA55159C98A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42" name="PoljeZBesedilom 241">
          <a:extLst>
            <a:ext uri="{FF2B5EF4-FFF2-40B4-BE49-F238E27FC236}">
              <a16:creationId xmlns:a16="http://schemas.microsoft.com/office/drawing/2014/main" id="{4D5809E2-DEF9-4D72-88BC-DE08F250DA8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43" name="PoljeZBesedilom 242">
          <a:extLst>
            <a:ext uri="{FF2B5EF4-FFF2-40B4-BE49-F238E27FC236}">
              <a16:creationId xmlns:a16="http://schemas.microsoft.com/office/drawing/2014/main" id="{4A4EB5DF-E231-42BD-9693-007EABEA8996}"/>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4" name="PoljeZBesedilom 243">
          <a:extLst>
            <a:ext uri="{FF2B5EF4-FFF2-40B4-BE49-F238E27FC236}">
              <a16:creationId xmlns:a16="http://schemas.microsoft.com/office/drawing/2014/main" id="{01A8A047-7172-4E09-91AD-B401DBD1B4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5" name="PoljeZBesedilom 244">
          <a:extLst>
            <a:ext uri="{FF2B5EF4-FFF2-40B4-BE49-F238E27FC236}">
              <a16:creationId xmlns:a16="http://schemas.microsoft.com/office/drawing/2014/main" id="{902CFB5A-6DAB-49FB-92AD-EC5B42EE368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6" name="PoljeZBesedilom 245">
          <a:extLst>
            <a:ext uri="{FF2B5EF4-FFF2-40B4-BE49-F238E27FC236}">
              <a16:creationId xmlns:a16="http://schemas.microsoft.com/office/drawing/2014/main" id="{2673FEE9-542B-4643-B0C7-A3130D3EC8E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7" name="PoljeZBesedilom 246">
          <a:extLst>
            <a:ext uri="{FF2B5EF4-FFF2-40B4-BE49-F238E27FC236}">
              <a16:creationId xmlns:a16="http://schemas.microsoft.com/office/drawing/2014/main" id="{17B981B6-6CF2-4082-BDFE-CEBCDFD6B07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8" name="PoljeZBesedilom 247">
          <a:extLst>
            <a:ext uri="{FF2B5EF4-FFF2-40B4-BE49-F238E27FC236}">
              <a16:creationId xmlns:a16="http://schemas.microsoft.com/office/drawing/2014/main" id="{1A3DA6C8-2A3F-40B8-9821-24E181470C1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9" name="PoljeZBesedilom 248">
          <a:extLst>
            <a:ext uri="{FF2B5EF4-FFF2-40B4-BE49-F238E27FC236}">
              <a16:creationId xmlns:a16="http://schemas.microsoft.com/office/drawing/2014/main" id="{0D87F44B-64A9-4ED2-B1C5-0423E35A148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0" name="PoljeZBesedilom 249">
          <a:extLst>
            <a:ext uri="{FF2B5EF4-FFF2-40B4-BE49-F238E27FC236}">
              <a16:creationId xmlns:a16="http://schemas.microsoft.com/office/drawing/2014/main" id="{3C71C6BF-B7CB-47CC-8023-1517D9BF2AE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1" name="PoljeZBesedilom 250">
          <a:extLst>
            <a:ext uri="{FF2B5EF4-FFF2-40B4-BE49-F238E27FC236}">
              <a16:creationId xmlns:a16="http://schemas.microsoft.com/office/drawing/2014/main" id="{80893832-00F2-457F-A6E4-C9513EC6631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2" name="PoljeZBesedilom 251">
          <a:extLst>
            <a:ext uri="{FF2B5EF4-FFF2-40B4-BE49-F238E27FC236}">
              <a16:creationId xmlns:a16="http://schemas.microsoft.com/office/drawing/2014/main" id="{EFDF936A-AE6C-4FA1-858B-1CC02462F70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3" name="PoljeZBesedilom 252">
          <a:extLst>
            <a:ext uri="{FF2B5EF4-FFF2-40B4-BE49-F238E27FC236}">
              <a16:creationId xmlns:a16="http://schemas.microsoft.com/office/drawing/2014/main" id="{9B0976EA-E308-49B1-84BA-7EE28BED65A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54" name="PoljeZBesedilom 253">
          <a:extLst>
            <a:ext uri="{FF2B5EF4-FFF2-40B4-BE49-F238E27FC236}">
              <a16:creationId xmlns:a16="http://schemas.microsoft.com/office/drawing/2014/main" id="{55791DB5-B2C8-4AD1-95D8-0F7F24499DB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5" name="PoljeZBesedilom 254">
          <a:extLst>
            <a:ext uri="{FF2B5EF4-FFF2-40B4-BE49-F238E27FC236}">
              <a16:creationId xmlns:a16="http://schemas.microsoft.com/office/drawing/2014/main" id="{26C1DE8C-0071-40E0-85A5-42330438003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6" name="PoljeZBesedilom 255">
          <a:extLst>
            <a:ext uri="{FF2B5EF4-FFF2-40B4-BE49-F238E27FC236}">
              <a16:creationId xmlns:a16="http://schemas.microsoft.com/office/drawing/2014/main" id="{6CD31A1B-0FCF-40A6-9836-E440BCAC8FF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7" name="PoljeZBesedilom 256">
          <a:extLst>
            <a:ext uri="{FF2B5EF4-FFF2-40B4-BE49-F238E27FC236}">
              <a16:creationId xmlns:a16="http://schemas.microsoft.com/office/drawing/2014/main" id="{DF2FBB8B-D6AE-4978-B1A3-3D4625256A7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8" name="PoljeZBesedilom 257">
          <a:extLst>
            <a:ext uri="{FF2B5EF4-FFF2-40B4-BE49-F238E27FC236}">
              <a16:creationId xmlns:a16="http://schemas.microsoft.com/office/drawing/2014/main" id="{717B8B3D-A5DC-48EA-8BE2-361531CCB6D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9" name="PoljeZBesedilom 258">
          <a:extLst>
            <a:ext uri="{FF2B5EF4-FFF2-40B4-BE49-F238E27FC236}">
              <a16:creationId xmlns:a16="http://schemas.microsoft.com/office/drawing/2014/main" id="{EE576E32-B9FF-41E3-9228-285B95CD43B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0" name="PoljeZBesedilom 259">
          <a:extLst>
            <a:ext uri="{FF2B5EF4-FFF2-40B4-BE49-F238E27FC236}">
              <a16:creationId xmlns:a16="http://schemas.microsoft.com/office/drawing/2014/main" id="{CC6D542B-7458-4B4E-9361-0C70932B4A8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1" name="PoljeZBesedilom 260">
          <a:extLst>
            <a:ext uri="{FF2B5EF4-FFF2-40B4-BE49-F238E27FC236}">
              <a16:creationId xmlns:a16="http://schemas.microsoft.com/office/drawing/2014/main" id="{59D4A3E5-3FC9-4CA9-BE52-49A44EC5F68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2" name="PoljeZBesedilom 261">
          <a:extLst>
            <a:ext uri="{FF2B5EF4-FFF2-40B4-BE49-F238E27FC236}">
              <a16:creationId xmlns:a16="http://schemas.microsoft.com/office/drawing/2014/main" id="{DC273CF4-3E4C-420D-9973-4038518AA59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3" name="PoljeZBesedilom 262">
          <a:extLst>
            <a:ext uri="{FF2B5EF4-FFF2-40B4-BE49-F238E27FC236}">
              <a16:creationId xmlns:a16="http://schemas.microsoft.com/office/drawing/2014/main" id="{36C2C413-7530-4752-B10A-4F06AB9A391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4" name="PoljeZBesedilom 263">
          <a:extLst>
            <a:ext uri="{FF2B5EF4-FFF2-40B4-BE49-F238E27FC236}">
              <a16:creationId xmlns:a16="http://schemas.microsoft.com/office/drawing/2014/main" id="{7C7AA3B5-854F-4945-AE0E-1772E214185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65" name="PoljeZBesedilom 264">
          <a:extLst>
            <a:ext uri="{FF2B5EF4-FFF2-40B4-BE49-F238E27FC236}">
              <a16:creationId xmlns:a16="http://schemas.microsoft.com/office/drawing/2014/main" id="{A6070D3B-963D-4006-9509-21744F53F3C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66" name="PoljeZBesedilom 265">
          <a:extLst>
            <a:ext uri="{FF2B5EF4-FFF2-40B4-BE49-F238E27FC236}">
              <a16:creationId xmlns:a16="http://schemas.microsoft.com/office/drawing/2014/main" id="{378F3E2C-0A12-48A7-BE4E-C170E63175B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7" name="PoljeZBesedilom 266">
          <a:extLst>
            <a:ext uri="{FF2B5EF4-FFF2-40B4-BE49-F238E27FC236}">
              <a16:creationId xmlns:a16="http://schemas.microsoft.com/office/drawing/2014/main" id="{676D8783-2775-4DBD-9E09-3B3BC269CED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8" name="PoljeZBesedilom 267">
          <a:extLst>
            <a:ext uri="{FF2B5EF4-FFF2-40B4-BE49-F238E27FC236}">
              <a16:creationId xmlns:a16="http://schemas.microsoft.com/office/drawing/2014/main" id="{F61C9FF2-7F9A-440C-AD66-BBF5A42C3CB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9" name="PoljeZBesedilom 268">
          <a:extLst>
            <a:ext uri="{FF2B5EF4-FFF2-40B4-BE49-F238E27FC236}">
              <a16:creationId xmlns:a16="http://schemas.microsoft.com/office/drawing/2014/main" id="{F6F40C92-22C8-4A3D-9B52-0E542411552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0" name="PoljeZBesedilom 269">
          <a:extLst>
            <a:ext uri="{FF2B5EF4-FFF2-40B4-BE49-F238E27FC236}">
              <a16:creationId xmlns:a16="http://schemas.microsoft.com/office/drawing/2014/main" id="{02937CA3-2357-4CAB-9EDD-F6C61C3A2E4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1" name="PoljeZBesedilom 270">
          <a:extLst>
            <a:ext uri="{FF2B5EF4-FFF2-40B4-BE49-F238E27FC236}">
              <a16:creationId xmlns:a16="http://schemas.microsoft.com/office/drawing/2014/main" id="{1BB656B6-137C-45E0-9CB1-A912B15B80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2" name="PoljeZBesedilom 271">
          <a:extLst>
            <a:ext uri="{FF2B5EF4-FFF2-40B4-BE49-F238E27FC236}">
              <a16:creationId xmlns:a16="http://schemas.microsoft.com/office/drawing/2014/main" id="{B66DE05A-FAAD-42D8-A56F-832DAF93545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3" name="PoljeZBesedilom 272">
          <a:extLst>
            <a:ext uri="{FF2B5EF4-FFF2-40B4-BE49-F238E27FC236}">
              <a16:creationId xmlns:a16="http://schemas.microsoft.com/office/drawing/2014/main" id="{5F8BEC6E-1F0A-45F9-9A48-409D21914C6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4" name="PoljeZBesedilom 273">
          <a:extLst>
            <a:ext uri="{FF2B5EF4-FFF2-40B4-BE49-F238E27FC236}">
              <a16:creationId xmlns:a16="http://schemas.microsoft.com/office/drawing/2014/main" id="{63D43DC5-6C61-42EE-84A0-B9EF1C6D697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5" name="PoljeZBesedilom 274">
          <a:extLst>
            <a:ext uri="{FF2B5EF4-FFF2-40B4-BE49-F238E27FC236}">
              <a16:creationId xmlns:a16="http://schemas.microsoft.com/office/drawing/2014/main" id="{0369434F-9E24-4FDF-AE48-9D0898CFC0C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6" name="PoljeZBesedilom 275">
          <a:extLst>
            <a:ext uri="{FF2B5EF4-FFF2-40B4-BE49-F238E27FC236}">
              <a16:creationId xmlns:a16="http://schemas.microsoft.com/office/drawing/2014/main" id="{2E25361B-66EC-487F-92A5-8FFAD8B58CD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7" name="PoljeZBesedilom 276">
          <a:extLst>
            <a:ext uri="{FF2B5EF4-FFF2-40B4-BE49-F238E27FC236}">
              <a16:creationId xmlns:a16="http://schemas.microsoft.com/office/drawing/2014/main" id="{AC2D1DCB-7863-4A93-BCA1-5578BEE58CB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8" name="PoljeZBesedilom 277">
          <a:extLst>
            <a:ext uri="{FF2B5EF4-FFF2-40B4-BE49-F238E27FC236}">
              <a16:creationId xmlns:a16="http://schemas.microsoft.com/office/drawing/2014/main" id="{CFC653B6-158C-4310-9C4A-97B771210CF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9" name="PoljeZBesedilom 278">
          <a:extLst>
            <a:ext uri="{FF2B5EF4-FFF2-40B4-BE49-F238E27FC236}">
              <a16:creationId xmlns:a16="http://schemas.microsoft.com/office/drawing/2014/main" id="{22337833-7ED9-4E7E-8C0D-74FEB253815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0" name="PoljeZBesedilom 279">
          <a:extLst>
            <a:ext uri="{FF2B5EF4-FFF2-40B4-BE49-F238E27FC236}">
              <a16:creationId xmlns:a16="http://schemas.microsoft.com/office/drawing/2014/main" id="{5F28E97D-8D5F-4920-95C7-242D1C557D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1" name="PoljeZBesedilom 280">
          <a:extLst>
            <a:ext uri="{FF2B5EF4-FFF2-40B4-BE49-F238E27FC236}">
              <a16:creationId xmlns:a16="http://schemas.microsoft.com/office/drawing/2014/main" id="{5FA3022C-0E1A-4DCF-A720-ADE84810C67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2" name="PoljeZBesedilom 281">
          <a:extLst>
            <a:ext uri="{FF2B5EF4-FFF2-40B4-BE49-F238E27FC236}">
              <a16:creationId xmlns:a16="http://schemas.microsoft.com/office/drawing/2014/main" id="{7CDF4378-D584-4EBD-B7DC-47A07538C79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3" name="PoljeZBesedilom 282">
          <a:extLst>
            <a:ext uri="{FF2B5EF4-FFF2-40B4-BE49-F238E27FC236}">
              <a16:creationId xmlns:a16="http://schemas.microsoft.com/office/drawing/2014/main" id="{F1AAA949-2F4B-4F58-A0F4-886D666B22B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4" name="PoljeZBesedilom 283">
          <a:extLst>
            <a:ext uri="{FF2B5EF4-FFF2-40B4-BE49-F238E27FC236}">
              <a16:creationId xmlns:a16="http://schemas.microsoft.com/office/drawing/2014/main" id="{B920A5E3-5090-48C1-83F6-ACE76AE957A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5" name="PoljeZBesedilom 284">
          <a:extLst>
            <a:ext uri="{FF2B5EF4-FFF2-40B4-BE49-F238E27FC236}">
              <a16:creationId xmlns:a16="http://schemas.microsoft.com/office/drawing/2014/main" id="{6C887FC4-1CD6-4EC1-90A8-DFF1D21758E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6" name="PoljeZBesedilom 285">
          <a:extLst>
            <a:ext uri="{FF2B5EF4-FFF2-40B4-BE49-F238E27FC236}">
              <a16:creationId xmlns:a16="http://schemas.microsoft.com/office/drawing/2014/main" id="{577B7A0C-7459-4034-8F1E-8CC9652D19E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7" name="PoljeZBesedilom 286">
          <a:extLst>
            <a:ext uri="{FF2B5EF4-FFF2-40B4-BE49-F238E27FC236}">
              <a16:creationId xmlns:a16="http://schemas.microsoft.com/office/drawing/2014/main" id="{5B314A8D-EACF-4B89-977F-FC54D5D44E9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8" name="PoljeZBesedilom 287">
          <a:extLst>
            <a:ext uri="{FF2B5EF4-FFF2-40B4-BE49-F238E27FC236}">
              <a16:creationId xmlns:a16="http://schemas.microsoft.com/office/drawing/2014/main" id="{079EC413-99DC-4B19-9316-8772188C98F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9" name="PoljeZBesedilom 288">
          <a:extLst>
            <a:ext uri="{FF2B5EF4-FFF2-40B4-BE49-F238E27FC236}">
              <a16:creationId xmlns:a16="http://schemas.microsoft.com/office/drawing/2014/main" id="{12F48845-4F06-47D8-BFFE-62D51AF9FF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0" name="PoljeZBesedilom 289">
          <a:extLst>
            <a:ext uri="{FF2B5EF4-FFF2-40B4-BE49-F238E27FC236}">
              <a16:creationId xmlns:a16="http://schemas.microsoft.com/office/drawing/2014/main" id="{981C5A11-56FB-4661-84B5-BCFED292EAB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1" name="PoljeZBesedilom 290">
          <a:extLst>
            <a:ext uri="{FF2B5EF4-FFF2-40B4-BE49-F238E27FC236}">
              <a16:creationId xmlns:a16="http://schemas.microsoft.com/office/drawing/2014/main" id="{DB4983DF-A215-4D5E-AF98-27D5F769C3B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2" name="PoljeZBesedilom 291">
          <a:extLst>
            <a:ext uri="{FF2B5EF4-FFF2-40B4-BE49-F238E27FC236}">
              <a16:creationId xmlns:a16="http://schemas.microsoft.com/office/drawing/2014/main" id="{2D8F26AD-9310-4001-AE10-D88F532528D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3" name="PoljeZBesedilom 292">
          <a:extLst>
            <a:ext uri="{FF2B5EF4-FFF2-40B4-BE49-F238E27FC236}">
              <a16:creationId xmlns:a16="http://schemas.microsoft.com/office/drawing/2014/main" id="{793311CC-7A3E-484D-9D4B-24E522E5416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4" name="PoljeZBesedilom 293">
          <a:extLst>
            <a:ext uri="{FF2B5EF4-FFF2-40B4-BE49-F238E27FC236}">
              <a16:creationId xmlns:a16="http://schemas.microsoft.com/office/drawing/2014/main" id="{1404D048-14B7-4BDF-8417-12AA02E04C5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5" name="PoljeZBesedilom 294">
          <a:extLst>
            <a:ext uri="{FF2B5EF4-FFF2-40B4-BE49-F238E27FC236}">
              <a16:creationId xmlns:a16="http://schemas.microsoft.com/office/drawing/2014/main" id="{C308A7C9-5D99-4F8C-8628-A336034EE88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6" name="PoljeZBesedilom 295">
          <a:extLst>
            <a:ext uri="{FF2B5EF4-FFF2-40B4-BE49-F238E27FC236}">
              <a16:creationId xmlns:a16="http://schemas.microsoft.com/office/drawing/2014/main" id="{F6C040E2-9E3B-4035-8048-83E6D39F846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7" name="PoljeZBesedilom 296">
          <a:extLst>
            <a:ext uri="{FF2B5EF4-FFF2-40B4-BE49-F238E27FC236}">
              <a16:creationId xmlns:a16="http://schemas.microsoft.com/office/drawing/2014/main" id="{986B374B-8F0E-43A0-AC7D-D241DF01DC5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8" name="PoljeZBesedilom 297">
          <a:extLst>
            <a:ext uri="{FF2B5EF4-FFF2-40B4-BE49-F238E27FC236}">
              <a16:creationId xmlns:a16="http://schemas.microsoft.com/office/drawing/2014/main" id="{EF00EBC8-913C-4823-B966-3A751C53B96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9" name="PoljeZBesedilom 298">
          <a:extLst>
            <a:ext uri="{FF2B5EF4-FFF2-40B4-BE49-F238E27FC236}">
              <a16:creationId xmlns:a16="http://schemas.microsoft.com/office/drawing/2014/main" id="{59CBE00B-6A13-4FD7-A402-0991FCBBE3E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0" name="PoljeZBesedilom 299">
          <a:extLst>
            <a:ext uri="{FF2B5EF4-FFF2-40B4-BE49-F238E27FC236}">
              <a16:creationId xmlns:a16="http://schemas.microsoft.com/office/drawing/2014/main" id="{AB4A2CB6-E207-439C-9E0C-BAF2E237791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1" name="PoljeZBesedilom 300">
          <a:extLst>
            <a:ext uri="{FF2B5EF4-FFF2-40B4-BE49-F238E27FC236}">
              <a16:creationId xmlns:a16="http://schemas.microsoft.com/office/drawing/2014/main" id="{E09339D7-854B-456B-868B-B10903568A4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2" name="PoljeZBesedilom 301">
          <a:extLst>
            <a:ext uri="{FF2B5EF4-FFF2-40B4-BE49-F238E27FC236}">
              <a16:creationId xmlns:a16="http://schemas.microsoft.com/office/drawing/2014/main" id="{21BFC95C-94FC-4A6E-97BD-70C02FFF3C2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3" name="PoljeZBesedilom 302">
          <a:extLst>
            <a:ext uri="{FF2B5EF4-FFF2-40B4-BE49-F238E27FC236}">
              <a16:creationId xmlns:a16="http://schemas.microsoft.com/office/drawing/2014/main" id="{DBFC6427-4B0F-4763-B172-F7FE7421FA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4" name="PoljeZBesedilom 303">
          <a:extLst>
            <a:ext uri="{FF2B5EF4-FFF2-40B4-BE49-F238E27FC236}">
              <a16:creationId xmlns:a16="http://schemas.microsoft.com/office/drawing/2014/main" id="{78D41F97-0A0A-4210-B184-6C5367B1CEA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5" name="PoljeZBesedilom 304">
          <a:extLst>
            <a:ext uri="{FF2B5EF4-FFF2-40B4-BE49-F238E27FC236}">
              <a16:creationId xmlns:a16="http://schemas.microsoft.com/office/drawing/2014/main" id="{7E7969DF-57B4-44AA-BFA9-201E6E2AB1D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6" name="PoljeZBesedilom 305">
          <a:extLst>
            <a:ext uri="{FF2B5EF4-FFF2-40B4-BE49-F238E27FC236}">
              <a16:creationId xmlns:a16="http://schemas.microsoft.com/office/drawing/2014/main" id="{FD6CA34D-195E-4E3C-B57B-C337896F1FB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7" name="PoljeZBesedilom 306">
          <a:extLst>
            <a:ext uri="{FF2B5EF4-FFF2-40B4-BE49-F238E27FC236}">
              <a16:creationId xmlns:a16="http://schemas.microsoft.com/office/drawing/2014/main" id="{5274D626-2F0D-4D6F-BB20-EEA4CDFA287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8" name="PoljeZBesedilom 307">
          <a:extLst>
            <a:ext uri="{FF2B5EF4-FFF2-40B4-BE49-F238E27FC236}">
              <a16:creationId xmlns:a16="http://schemas.microsoft.com/office/drawing/2014/main" id="{1E6518E1-5CC8-4754-A981-952705F9409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9" name="PoljeZBesedilom 308">
          <a:extLst>
            <a:ext uri="{FF2B5EF4-FFF2-40B4-BE49-F238E27FC236}">
              <a16:creationId xmlns:a16="http://schemas.microsoft.com/office/drawing/2014/main" id="{55BD35F7-5C38-48D7-AAF8-49B9E3ADC5B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0" name="PoljeZBesedilom 309">
          <a:extLst>
            <a:ext uri="{FF2B5EF4-FFF2-40B4-BE49-F238E27FC236}">
              <a16:creationId xmlns:a16="http://schemas.microsoft.com/office/drawing/2014/main" id="{520F973A-8192-49AB-87D0-26D9015AA16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1" name="PoljeZBesedilom 310">
          <a:extLst>
            <a:ext uri="{FF2B5EF4-FFF2-40B4-BE49-F238E27FC236}">
              <a16:creationId xmlns:a16="http://schemas.microsoft.com/office/drawing/2014/main" id="{46110331-E2B7-400E-89BF-305EB558089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2" name="PoljeZBesedilom 311">
          <a:extLst>
            <a:ext uri="{FF2B5EF4-FFF2-40B4-BE49-F238E27FC236}">
              <a16:creationId xmlns:a16="http://schemas.microsoft.com/office/drawing/2014/main" id="{392E76D1-E342-4A70-B5CA-30A32A7CB24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3" name="PoljeZBesedilom 312">
          <a:extLst>
            <a:ext uri="{FF2B5EF4-FFF2-40B4-BE49-F238E27FC236}">
              <a16:creationId xmlns:a16="http://schemas.microsoft.com/office/drawing/2014/main" id="{5CD42640-2427-4F88-82DA-B165B7DF8F0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4" name="PoljeZBesedilom 313">
          <a:extLst>
            <a:ext uri="{FF2B5EF4-FFF2-40B4-BE49-F238E27FC236}">
              <a16:creationId xmlns:a16="http://schemas.microsoft.com/office/drawing/2014/main" id="{08009EAA-2087-4E17-9B3E-6A7F6F5F89F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5" name="PoljeZBesedilom 314">
          <a:extLst>
            <a:ext uri="{FF2B5EF4-FFF2-40B4-BE49-F238E27FC236}">
              <a16:creationId xmlns:a16="http://schemas.microsoft.com/office/drawing/2014/main" id="{75DCF23C-314C-468D-9F5A-C3A22E4FFCD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6" name="PoljeZBesedilom 315">
          <a:extLst>
            <a:ext uri="{FF2B5EF4-FFF2-40B4-BE49-F238E27FC236}">
              <a16:creationId xmlns:a16="http://schemas.microsoft.com/office/drawing/2014/main" id="{F5286861-C6BA-4654-B419-0373FD564DB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7" name="PoljeZBesedilom 316">
          <a:extLst>
            <a:ext uri="{FF2B5EF4-FFF2-40B4-BE49-F238E27FC236}">
              <a16:creationId xmlns:a16="http://schemas.microsoft.com/office/drawing/2014/main" id="{45133916-2BE1-4A32-B4F7-99F5EBCB590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8" name="PoljeZBesedilom 317">
          <a:extLst>
            <a:ext uri="{FF2B5EF4-FFF2-40B4-BE49-F238E27FC236}">
              <a16:creationId xmlns:a16="http://schemas.microsoft.com/office/drawing/2014/main" id="{50EFB7F3-91C2-42A3-A1DE-EBF1443717F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9" name="PoljeZBesedilom 318">
          <a:extLst>
            <a:ext uri="{FF2B5EF4-FFF2-40B4-BE49-F238E27FC236}">
              <a16:creationId xmlns:a16="http://schemas.microsoft.com/office/drawing/2014/main" id="{8BB39CB5-226B-4713-BA56-65D0592EC3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0" name="PoljeZBesedilom 319">
          <a:extLst>
            <a:ext uri="{FF2B5EF4-FFF2-40B4-BE49-F238E27FC236}">
              <a16:creationId xmlns:a16="http://schemas.microsoft.com/office/drawing/2014/main" id="{B76CCA7B-E814-4B23-BF8E-DCA05E456EC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1" name="PoljeZBesedilom 320">
          <a:extLst>
            <a:ext uri="{FF2B5EF4-FFF2-40B4-BE49-F238E27FC236}">
              <a16:creationId xmlns:a16="http://schemas.microsoft.com/office/drawing/2014/main" id="{51518D2C-F431-4A70-AA8B-0C29F15C299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2" name="PoljeZBesedilom 321">
          <a:extLst>
            <a:ext uri="{FF2B5EF4-FFF2-40B4-BE49-F238E27FC236}">
              <a16:creationId xmlns:a16="http://schemas.microsoft.com/office/drawing/2014/main" id="{9B03A7CC-C1FE-4F0A-B4C7-6F51CF42C6D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3" name="PoljeZBesedilom 322">
          <a:extLst>
            <a:ext uri="{FF2B5EF4-FFF2-40B4-BE49-F238E27FC236}">
              <a16:creationId xmlns:a16="http://schemas.microsoft.com/office/drawing/2014/main" id="{0432E9A6-5812-46FE-A269-1BF8C0AD216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4" name="PoljeZBesedilom 323">
          <a:extLst>
            <a:ext uri="{FF2B5EF4-FFF2-40B4-BE49-F238E27FC236}">
              <a16:creationId xmlns:a16="http://schemas.microsoft.com/office/drawing/2014/main" id="{6322E538-D2CA-4BCE-ABDB-E22FD786F7A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5" name="PoljeZBesedilom 324">
          <a:extLst>
            <a:ext uri="{FF2B5EF4-FFF2-40B4-BE49-F238E27FC236}">
              <a16:creationId xmlns:a16="http://schemas.microsoft.com/office/drawing/2014/main" id="{B297A1CC-66D6-4110-BABC-5BC2916B4C3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6" name="PoljeZBesedilom 325">
          <a:extLst>
            <a:ext uri="{FF2B5EF4-FFF2-40B4-BE49-F238E27FC236}">
              <a16:creationId xmlns:a16="http://schemas.microsoft.com/office/drawing/2014/main" id="{C066E6D9-CB69-41DE-B5D7-44345991FF4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7" name="PoljeZBesedilom 326">
          <a:extLst>
            <a:ext uri="{FF2B5EF4-FFF2-40B4-BE49-F238E27FC236}">
              <a16:creationId xmlns:a16="http://schemas.microsoft.com/office/drawing/2014/main" id="{ED2830BD-2ECF-4469-952D-61ABA23E7D1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8" name="PoljeZBesedilom 327">
          <a:extLst>
            <a:ext uri="{FF2B5EF4-FFF2-40B4-BE49-F238E27FC236}">
              <a16:creationId xmlns:a16="http://schemas.microsoft.com/office/drawing/2014/main" id="{4AE82204-EEE3-4BAC-B47C-C667F57952F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9" name="PoljeZBesedilom 328">
          <a:extLst>
            <a:ext uri="{FF2B5EF4-FFF2-40B4-BE49-F238E27FC236}">
              <a16:creationId xmlns:a16="http://schemas.microsoft.com/office/drawing/2014/main" id="{A6F734D4-6537-4BE1-A85F-278C86FB114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0" name="PoljeZBesedilom 329">
          <a:extLst>
            <a:ext uri="{FF2B5EF4-FFF2-40B4-BE49-F238E27FC236}">
              <a16:creationId xmlns:a16="http://schemas.microsoft.com/office/drawing/2014/main" id="{2F1B54EC-1883-4FAC-82B6-EADDA54AEA8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1" name="PoljeZBesedilom 330">
          <a:extLst>
            <a:ext uri="{FF2B5EF4-FFF2-40B4-BE49-F238E27FC236}">
              <a16:creationId xmlns:a16="http://schemas.microsoft.com/office/drawing/2014/main" id="{8253DFC8-6E8E-49AD-B142-47D3CFE772A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2" name="PoljeZBesedilom 331">
          <a:extLst>
            <a:ext uri="{FF2B5EF4-FFF2-40B4-BE49-F238E27FC236}">
              <a16:creationId xmlns:a16="http://schemas.microsoft.com/office/drawing/2014/main" id="{68D003B8-A2FA-4C89-8AD3-FA71FDBEFC0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3" name="PoljeZBesedilom 332">
          <a:extLst>
            <a:ext uri="{FF2B5EF4-FFF2-40B4-BE49-F238E27FC236}">
              <a16:creationId xmlns:a16="http://schemas.microsoft.com/office/drawing/2014/main" id="{901C484E-6E2E-4250-9DEB-0E9326E0375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4" name="PoljeZBesedilom 333">
          <a:extLst>
            <a:ext uri="{FF2B5EF4-FFF2-40B4-BE49-F238E27FC236}">
              <a16:creationId xmlns:a16="http://schemas.microsoft.com/office/drawing/2014/main" id="{8262B3AE-4D02-4F4A-A016-902F3AA9D30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5" name="PoljeZBesedilom 334">
          <a:extLst>
            <a:ext uri="{FF2B5EF4-FFF2-40B4-BE49-F238E27FC236}">
              <a16:creationId xmlns:a16="http://schemas.microsoft.com/office/drawing/2014/main" id="{B0635F2A-01D7-4AA7-8097-BBBFDF26F70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6" name="PoljeZBesedilom 335">
          <a:extLst>
            <a:ext uri="{FF2B5EF4-FFF2-40B4-BE49-F238E27FC236}">
              <a16:creationId xmlns:a16="http://schemas.microsoft.com/office/drawing/2014/main" id="{EE77B8ED-CCC0-4820-8F5B-E0C16BEB3E2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7" name="PoljeZBesedilom 336">
          <a:extLst>
            <a:ext uri="{FF2B5EF4-FFF2-40B4-BE49-F238E27FC236}">
              <a16:creationId xmlns:a16="http://schemas.microsoft.com/office/drawing/2014/main" id="{10931D92-CFD6-4BD2-8611-F8D14EB1F0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338" name="PoljeZBesedilom 337">
          <a:extLst>
            <a:ext uri="{FF2B5EF4-FFF2-40B4-BE49-F238E27FC236}">
              <a16:creationId xmlns:a16="http://schemas.microsoft.com/office/drawing/2014/main" id="{1A9441F5-F6A0-42F2-BAE9-F6FB0452A81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339" name="PoljeZBesedilom 338">
          <a:extLst>
            <a:ext uri="{FF2B5EF4-FFF2-40B4-BE49-F238E27FC236}">
              <a16:creationId xmlns:a16="http://schemas.microsoft.com/office/drawing/2014/main" id="{1681AA99-4D20-4075-9F6D-6B9FA81F1B1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340" name="PoljeZBesedilom 339">
          <a:extLst>
            <a:ext uri="{FF2B5EF4-FFF2-40B4-BE49-F238E27FC236}">
              <a16:creationId xmlns:a16="http://schemas.microsoft.com/office/drawing/2014/main" id="{BAB6A6BF-0A93-495F-AF13-66030D8A05A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1" name="PoljeZBesedilom 340">
          <a:extLst>
            <a:ext uri="{FF2B5EF4-FFF2-40B4-BE49-F238E27FC236}">
              <a16:creationId xmlns:a16="http://schemas.microsoft.com/office/drawing/2014/main" id="{12C4FE64-DE51-45B7-8C6B-CD8E356F525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2" name="PoljeZBesedilom 341">
          <a:extLst>
            <a:ext uri="{FF2B5EF4-FFF2-40B4-BE49-F238E27FC236}">
              <a16:creationId xmlns:a16="http://schemas.microsoft.com/office/drawing/2014/main" id="{5A3B86C3-61A0-4169-9437-3741112A0ED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3" name="PoljeZBesedilom 342">
          <a:extLst>
            <a:ext uri="{FF2B5EF4-FFF2-40B4-BE49-F238E27FC236}">
              <a16:creationId xmlns:a16="http://schemas.microsoft.com/office/drawing/2014/main" id="{2C1D4435-586D-4047-91D7-01D7F2F8CDE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4" name="PoljeZBesedilom 343">
          <a:extLst>
            <a:ext uri="{FF2B5EF4-FFF2-40B4-BE49-F238E27FC236}">
              <a16:creationId xmlns:a16="http://schemas.microsoft.com/office/drawing/2014/main" id="{A4414F06-BCDC-4637-A839-C4A0A057C76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5" name="PoljeZBesedilom 344">
          <a:extLst>
            <a:ext uri="{FF2B5EF4-FFF2-40B4-BE49-F238E27FC236}">
              <a16:creationId xmlns:a16="http://schemas.microsoft.com/office/drawing/2014/main" id="{B198BBB3-0BEF-40CB-86CC-93EB12FCF7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6" name="PoljeZBesedilom 345">
          <a:extLst>
            <a:ext uri="{FF2B5EF4-FFF2-40B4-BE49-F238E27FC236}">
              <a16:creationId xmlns:a16="http://schemas.microsoft.com/office/drawing/2014/main" id="{B6F1CC9E-D7C5-4DC5-839D-AA02A98FFED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7" name="PoljeZBesedilom 346">
          <a:extLst>
            <a:ext uri="{FF2B5EF4-FFF2-40B4-BE49-F238E27FC236}">
              <a16:creationId xmlns:a16="http://schemas.microsoft.com/office/drawing/2014/main" id="{ABFA8746-0A3F-4786-9B87-22B00334B7A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8" name="PoljeZBesedilom 347">
          <a:extLst>
            <a:ext uri="{FF2B5EF4-FFF2-40B4-BE49-F238E27FC236}">
              <a16:creationId xmlns:a16="http://schemas.microsoft.com/office/drawing/2014/main" id="{2A9E3981-9CD7-435D-B72F-ECF98C2EE2B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9" name="PoljeZBesedilom 348">
          <a:extLst>
            <a:ext uri="{FF2B5EF4-FFF2-40B4-BE49-F238E27FC236}">
              <a16:creationId xmlns:a16="http://schemas.microsoft.com/office/drawing/2014/main" id="{0FBFD144-D28F-4B65-B627-B870D78FB0A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0" name="PoljeZBesedilom 349">
          <a:extLst>
            <a:ext uri="{FF2B5EF4-FFF2-40B4-BE49-F238E27FC236}">
              <a16:creationId xmlns:a16="http://schemas.microsoft.com/office/drawing/2014/main" id="{515F3755-3A6B-4541-B7B2-5F77A76E021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1" name="PoljeZBesedilom 350">
          <a:extLst>
            <a:ext uri="{FF2B5EF4-FFF2-40B4-BE49-F238E27FC236}">
              <a16:creationId xmlns:a16="http://schemas.microsoft.com/office/drawing/2014/main" id="{E3A59B67-0336-4FD8-916B-840CA3FC3CD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2" name="PoljeZBesedilom 351">
          <a:extLst>
            <a:ext uri="{FF2B5EF4-FFF2-40B4-BE49-F238E27FC236}">
              <a16:creationId xmlns:a16="http://schemas.microsoft.com/office/drawing/2014/main" id="{B7C4A87E-C3A8-4507-A7C4-1F460870D2B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3" name="PoljeZBesedilom 352">
          <a:extLst>
            <a:ext uri="{FF2B5EF4-FFF2-40B4-BE49-F238E27FC236}">
              <a16:creationId xmlns:a16="http://schemas.microsoft.com/office/drawing/2014/main" id="{93F51CC0-9163-4D8A-A170-0668B639F88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4" name="PoljeZBesedilom 353">
          <a:extLst>
            <a:ext uri="{FF2B5EF4-FFF2-40B4-BE49-F238E27FC236}">
              <a16:creationId xmlns:a16="http://schemas.microsoft.com/office/drawing/2014/main" id="{37C8DE1D-5B86-42CF-82A1-2E0E154DF6A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5" name="PoljeZBesedilom 354">
          <a:extLst>
            <a:ext uri="{FF2B5EF4-FFF2-40B4-BE49-F238E27FC236}">
              <a16:creationId xmlns:a16="http://schemas.microsoft.com/office/drawing/2014/main" id="{88B61E5F-842E-424B-A0F4-786E00D3E8E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6" name="PoljeZBesedilom 355">
          <a:extLst>
            <a:ext uri="{FF2B5EF4-FFF2-40B4-BE49-F238E27FC236}">
              <a16:creationId xmlns:a16="http://schemas.microsoft.com/office/drawing/2014/main" id="{D9D2669D-79D1-4934-8C3F-C3BBAF1477C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7" name="PoljeZBesedilom 356">
          <a:extLst>
            <a:ext uri="{FF2B5EF4-FFF2-40B4-BE49-F238E27FC236}">
              <a16:creationId xmlns:a16="http://schemas.microsoft.com/office/drawing/2014/main" id="{C05AFBCA-4B7C-4316-8BA4-2CB4FEB8049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8" name="PoljeZBesedilom 357">
          <a:extLst>
            <a:ext uri="{FF2B5EF4-FFF2-40B4-BE49-F238E27FC236}">
              <a16:creationId xmlns:a16="http://schemas.microsoft.com/office/drawing/2014/main" id="{EBC1EA54-D6FA-49DA-8EB9-A1FDE713E5B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9" name="PoljeZBesedilom 358">
          <a:extLst>
            <a:ext uri="{FF2B5EF4-FFF2-40B4-BE49-F238E27FC236}">
              <a16:creationId xmlns:a16="http://schemas.microsoft.com/office/drawing/2014/main" id="{D6837DC1-C6F8-41D3-B044-33193C7CAEE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0" name="PoljeZBesedilom 359">
          <a:extLst>
            <a:ext uri="{FF2B5EF4-FFF2-40B4-BE49-F238E27FC236}">
              <a16:creationId xmlns:a16="http://schemas.microsoft.com/office/drawing/2014/main" id="{EB8DF129-CF62-4488-B7F9-1F5EF81788F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1" name="PoljeZBesedilom 360">
          <a:extLst>
            <a:ext uri="{FF2B5EF4-FFF2-40B4-BE49-F238E27FC236}">
              <a16:creationId xmlns:a16="http://schemas.microsoft.com/office/drawing/2014/main" id="{EF464215-DE9E-439A-8A83-F48BFD19451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2" name="PoljeZBesedilom 361">
          <a:extLst>
            <a:ext uri="{FF2B5EF4-FFF2-40B4-BE49-F238E27FC236}">
              <a16:creationId xmlns:a16="http://schemas.microsoft.com/office/drawing/2014/main" id="{6B903C9B-FFC9-4BCB-A525-8BC885D8D0A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3" name="PoljeZBesedilom 362">
          <a:extLst>
            <a:ext uri="{FF2B5EF4-FFF2-40B4-BE49-F238E27FC236}">
              <a16:creationId xmlns:a16="http://schemas.microsoft.com/office/drawing/2014/main" id="{EDF59F04-D671-421B-8470-9CC65D2738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4" name="PoljeZBesedilom 363">
          <a:extLst>
            <a:ext uri="{FF2B5EF4-FFF2-40B4-BE49-F238E27FC236}">
              <a16:creationId xmlns:a16="http://schemas.microsoft.com/office/drawing/2014/main" id="{FD6CC62C-B031-4B59-B73C-CBE77BFED2F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365" name="PoljeZBesedilom 364">
          <a:extLst>
            <a:ext uri="{FF2B5EF4-FFF2-40B4-BE49-F238E27FC236}">
              <a16:creationId xmlns:a16="http://schemas.microsoft.com/office/drawing/2014/main" id="{08F97A4E-9EAE-4601-8C6F-952B9EDA624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366" name="PoljeZBesedilom 365">
          <a:extLst>
            <a:ext uri="{FF2B5EF4-FFF2-40B4-BE49-F238E27FC236}">
              <a16:creationId xmlns:a16="http://schemas.microsoft.com/office/drawing/2014/main" id="{E7266CF1-1B38-4E56-BF88-D35DCE3D04A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7" name="PoljeZBesedilom 366">
          <a:extLst>
            <a:ext uri="{FF2B5EF4-FFF2-40B4-BE49-F238E27FC236}">
              <a16:creationId xmlns:a16="http://schemas.microsoft.com/office/drawing/2014/main" id="{50EB646B-B10B-4F67-B5A5-55933C20C2E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8" name="PoljeZBesedilom 367">
          <a:extLst>
            <a:ext uri="{FF2B5EF4-FFF2-40B4-BE49-F238E27FC236}">
              <a16:creationId xmlns:a16="http://schemas.microsoft.com/office/drawing/2014/main" id="{27B7F2BF-7D3B-45D0-9A1D-AE71236E5C2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9" name="PoljeZBesedilom 368">
          <a:extLst>
            <a:ext uri="{FF2B5EF4-FFF2-40B4-BE49-F238E27FC236}">
              <a16:creationId xmlns:a16="http://schemas.microsoft.com/office/drawing/2014/main" id="{8141F08D-4913-4F7B-98A5-35F059ACF3F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0" name="PoljeZBesedilom 369">
          <a:extLst>
            <a:ext uri="{FF2B5EF4-FFF2-40B4-BE49-F238E27FC236}">
              <a16:creationId xmlns:a16="http://schemas.microsoft.com/office/drawing/2014/main" id="{762A910B-2E2D-4FE8-BAC8-8BD8E7B6478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1" name="PoljeZBesedilom 370">
          <a:extLst>
            <a:ext uri="{FF2B5EF4-FFF2-40B4-BE49-F238E27FC236}">
              <a16:creationId xmlns:a16="http://schemas.microsoft.com/office/drawing/2014/main" id="{C9E824DB-1F1D-4F4C-B1CB-00DA45FFFAA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2" name="PoljeZBesedilom 371">
          <a:extLst>
            <a:ext uri="{FF2B5EF4-FFF2-40B4-BE49-F238E27FC236}">
              <a16:creationId xmlns:a16="http://schemas.microsoft.com/office/drawing/2014/main" id="{D2D97488-32A0-40A4-8E1A-79FEFD9366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3" name="PoljeZBesedilom 372">
          <a:extLst>
            <a:ext uri="{FF2B5EF4-FFF2-40B4-BE49-F238E27FC236}">
              <a16:creationId xmlns:a16="http://schemas.microsoft.com/office/drawing/2014/main" id="{B2E5AA67-F897-4C58-A305-56F3E00B1CD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4" name="PoljeZBesedilom 373">
          <a:extLst>
            <a:ext uri="{FF2B5EF4-FFF2-40B4-BE49-F238E27FC236}">
              <a16:creationId xmlns:a16="http://schemas.microsoft.com/office/drawing/2014/main" id="{2E30D375-7B04-42DA-B0D7-025FAD5B58A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5" name="PoljeZBesedilom 374">
          <a:extLst>
            <a:ext uri="{FF2B5EF4-FFF2-40B4-BE49-F238E27FC236}">
              <a16:creationId xmlns:a16="http://schemas.microsoft.com/office/drawing/2014/main" id="{16A4F050-5DFD-4F7E-BC26-BCF229A7809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6" name="PoljeZBesedilom 375">
          <a:extLst>
            <a:ext uri="{FF2B5EF4-FFF2-40B4-BE49-F238E27FC236}">
              <a16:creationId xmlns:a16="http://schemas.microsoft.com/office/drawing/2014/main" id="{C5624559-1497-45CF-8EC7-61651068EC2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7" name="PoljeZBesedilom 376">
          <a:extLst>
            <a:ext uri="{FF2B5EF4-FFF2-40B4-BE49-F238E27FC236}">
              <a16:creationId xmlns:a16="http://schemas.microsoft.com/office/drawing/2014/main" id="{696FF796-B780-4239-8FB9-9DE0DACCD7E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8" name="PoljeZBesedilom 377">
          <a:extLst>
            <a:ext uri="{FF2B5EF4-FFF2-40B4-BE49-F238E27FC236}">
              <a16:creationId xmlns:a16="http://schemas.microsoft.com/office/drawing/2014/main" id="{86D2EFFA-1783-4BE5-B347-D3E0C6AB163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9" name="PoljeZBesedilom 378">
          <a:extLst>
            <a:ext uri="{FF2B5EF4-FFF2-40B4-BE49-F238E27FC236}">
              <a16:creationId xmlns:a16="http://schemas.microsoft.com/office/drawing/2014/main" id="{06AD083A-EDD8-4462-BF94-5D2CBFDB768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0" name="PoljeZBesedilom 379">
          <a:extLst>
            <a:ext uri="{FF2B5EF4-FFF2-40B4-BE49-F238E27FC236}">
              <a16:creationId xmlns:a16="http://schemas.microsoft.com/office/drawing/2014/main" id="{563F3458-176D-4ED1-901D-305F6DD3A96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1" name="PoljeZBesedilom 380">
          <a:extLst>
            <a:ext uri="{FF2B5EF4-FFF2-40B4-BE49-F238E27FC236}">
              <a16:creationId xmlns:a16="http://schemas.microsoft.com/office/drawing/2014/main" id="{2E6CC374-5916-4D60-AF6F-E42AAC07E69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2" name="PoljeZBesedilom 381">
          <a:extLst>
            <a:ext uri="{FF2B5EF4-FFF2-40B4-BE49-F238E27FC236}">
              <a16:creationId xmlns:a16="http://schemas.microsoft.com/office/drawing/2014/main" id="{CBB981D9-4CCE-48DB-B6F3-C89A527D7DB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3" name="PoljeZBesedilom 382">
          <a:extLst>
            <a:ext uri="{FF2B5EF4-FFF2-40B4-BE49-F238E27FC236}">
              <a16:creationId xmlns:a16="http://schemas.microsoft.com/office/drawing/2014/main" id="{A2669267-9EF2-4BE9-AE80-9034C6038F3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4" name="PoljeZBesedilom 383">
          <a:extLst>
            <a:ext uri="{FF2B5EF4-FFF2-40B4-BE49-F238E27FC236}">
              <a16:creationId xmlns:a16="http://schemas.microsoft.com/office/drawing/2014/main" id="{0B95386A-CD73-44F6-A9DB-8EFB3E0810A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5" name="PoljeZBesedilom 384">
          <a:extLst>
            <a:ext uri="{FF2B5EF4-FFF2-40B4-BE49-F238E27FC236}">
              <a16:creationId xmlns:a16="http://schemas.microsoft.com/office/drawing/2014/main" id="{960D4284-4900-413C-9070-04CF8D143CD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6" name="PoljeZBesedilom 385">
          <a:extLst>
            <a:ext uri="{FF2B5EF4-FFF2-40B4-BE49-F238E27FC236}">
              <a16:creationId xmlns:a16="http://schemas.microsoft.com/office/drawing/2014/main" id="{9AA0A99C-2F63-4AAC-87D0-D9A4232368C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7" name="PoljeZBesedilom 386">
          <a:extLst>
            <a:ext uri="{FF2B5EF4-FFF2-40B4-BE49-F238E27FC236}">
              <a16:creationId xmlns:a16="http://schemas.microsoft.com/office/drawing/2014/main" id="{6CDA9997-76A4-441A-8D46-8DED6443BF0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8" name="PoljeZBesedilom 387">
          <a:extLst>
            <a:ext uri="{FF2B5EF4-FFF2-40B4-BE49-F238E27FC236}">
              <a16:creationId xmlns:a16="http://schemas.microsoft.com/office/drawing/2014/main" id="{D8A61E74-2E29-40B1-BF65-76F0FCA43E8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9" name="PoljeZBesedilom 388">
          <a:extLst>
            <a:ext uri="{FF2B5EF4-FFF2-40B4-BE49-F238E27FC236}">
              <a16:creationId xmlns:a16="http://schemas.microsoft.com/office/drawing/2014/main" id="{65030965-5264-449E-BA9D-7E2354292C3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0" name="PoljeZBesedilom 389">
          <a:extLst>
            <a:ext uri="{FF2B5EF4-FFF2-40B4-BE49-F238E27FC236}">
              <a16:creationId xmlns:a16="http://schemas.microsoft.com/office/drawing/2014/main" id="{1A0861CB-ACCB-480A-ACBA-ECF131AF3AA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1" name="PoljeZBesedilom 390">
          <a:extLst>
            <a:ext uri="{FF2B5EF4-FFF2-40B4-BE49-F238E27FC236}">
              <a16:creationId xmlns:a16="http://schemas.microsoft.com/office/drawing/2014/main" id="{3588AD2C-688B-4F78-8ECE-70C228CA1B8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2" name="PoljeZBesedilom 391">
          <a:extLst>
            <a:ext uri="{FF2B5EF4-FFF2-40B4-BE49-F238E27FC236}">
              <a16:creationId xmlns:a16="http://schemas.microsoft.com/office/drawing/2014/main" id="{A338BC28-1163-4E3F-B33C-12833514DB8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3" name="PoljeZBesedilom 392">
          <a:extLst>
            <a:ext uri="{FF2B5EF4-FFF2-40B4-BE49-F238E27FC236}">
              <a16:creationId xmlns:a16="http://schemas.microsoft.com/office/drawing/2014/main" id="{CF85A8C1-7D12-45F1-A5F8-D113B74E7DB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4" name="PoljeZBesedilom 393">
          <a:extLst>
            <a:ext uri="{FF2B5EF4-FFF2-40B4-BE49-F238E27FC236}">
              <a16:creationId xmlns:a16="http://schemas.microsoft.com/office/drawing/2014/main" id="{BB5CACB5-D4DA-476C-AEBA-EB46E10D2D3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5" name="PoljeZBesedilom 394">
          <a:extLst>
            <a:ext uri="{FF2B5EF4-FFF2-40B4-BE49-F238E27FC236}">
              <a16:creationId xmlns:a16="http://schemas.microsoft.com/office/drawing/2014/main" id="{FB3A76A8-1332-4F4E-BE2F-F0FEB98C8CD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6" name="PoljeZBesedilom 395">
          <a:extLst>
            <a:ext uri="{FF2B5EF4-FFF2-40B4-BE49-F238E27FC236}">
              <a16:creationId xmlns:a16="http://schemas.microsoft.com/office/drawing/2014/main" id="{082BD454-C633-4CA1-ADFF-CD3209A9EEC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7" name="PoljeZBesedilom 396">
          <a:extLst>
            <a:ext uri="{FF2B5EF4-FFF2-40B4-BE49-F238E27FC236}">
              <a16:creationId xmlns:a16="http://schemas.microsoft.com/office/drawing/2014/main" id="{C596750F-DE1C-44BE-80F6-5A1D9D419CE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8" name="PoljeZBesedilom 397">
          <a:extLst>
            <a:ext uri="{FF2B5EF4-FFF2-40B4-BE49-F238E27FC236}">
              <a16:creationId xmlns:a16="http://schemas.microsoft.com/office/drawing/2014/main" id="{CA99FBC0-1F91-442E-853F-9360643A569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9" name="PoljeZBesedilom 398">
          <a:extLst>
            <a:ext uri="{FF2B5EF4-FFF2-40B4-BE49-F238E27FC236}">
              <a16:creationId xmlns:a16="http://schemas.microsoft.com/office/drawing/2014/main" id="{6B9FC81D-DD51-4244-B1A3-42EE2DC4FEB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0" name="PoljeZBesedilom 399">
          <a:extLst>
            <a:ext uri="{FF2B5EF4-FFF2-40B4-BE49-F238E27FC236}">
              <a16:creationId xmlns:a16="http://schemas.microsoft.com/office/drawing/2014/main" id="{4105A851-132E-4CC6-B1E8-CC29A8BD961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1" name="PoljeZBesedilom 400">
          <a:extLst>
            <a:ext uri="{FF2B5EF4-FFF2-40B4-BE49-F238E27FC236}">
              <a16:creationId xmlns:a16="http://schemas.microsoft.com/office/drawing/2014/main" id="{1D97C845-A591-414A-8562-346CEBC2020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2" name="PoljeZBesedilom 401">
          <a:extLst>
            <a:ext uri="{FF2B5EF4-FFF2-40B4-BE49-F238E27FC236}">
              <a16:creationId xmlns:a16="http://schemas.microsoft.com/office/drawing/2014/main" id="{D6DF7CAD-421E-4AA5-A19C-1B9B4DEFA36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3" name="PoljeZBesedilom 402">
          <a:extLst>
            <a:ext uri="{FF2B5EF4-FFF2-40B4-BE49-F238E27FC236}">
              <a16:creationId xmlns:a16="http://schemas.microsoft.com/office/drawing/2014/main" id="{48064771-06AC-4254-B737-30427AFC4FB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4" name="PoljeZBesedilom 403">
          <a:extLst>
            <a:ext uri="{FF2B5EF4-FFF2-40B4-BE49-F238E27FC236}">
              <a16:creationId xmlns:a16="http://schemas.microsoft.com/office/drawing/2014/main" id="{5260C0CF-B9B1-4902-98D9-16579A1E554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5" name="PoljeZBesedilom 404">
          <a:extLst>
            <a:ext uri="{FF2B5EF4-FFF2-40B4-BE49-F238E27FC236}">
              <a16:creationId xmlns:a16="http://schemas.microsoft.com/office/drawing/2014/main" id="{508A5BE2-2B3B-46E5-817D-E38F5635D82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6" name="PoljeZBesedilom 405">
          <a:extLst>
            <a:ext uri="{FF2B5EF4-FFF2-40B4-BE49-F238E27FC236}">
              <a16:creationId xmlns:a16="http://schemas.microsoft.com/office/drawing/2014/main" id="{AD574545-5C6B-40AF-9F23-913FDAAA10B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7" name="PoljeZBesedilom 406">
          <a:extLst>
            <a:ext uri="{FF2B5EF4-FFF2-40B4-BE49-F238E27FC236}">
              <a16:creationId xmlns:a16="http://schemas.microsoft.com/office/drawing/2014/main" id="{9707735D-F9A8-43FB-BD11-B68BCA70698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8" name="PoljeZBesedilom 407">
          <a:extLst>
            <a:ext uri="{FF2B5EF4-FFF2-40B4-BE49-F238E27FC236}">
              <a16:creationId xmlns:a16="http://schemas.microsoft.com/office/drawing/2014/main" id="{C84B5EDF-F27F-4EDA-9431-F34CAC6B82E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9" name="PoljeZBesedilom 408">
          <a:extLst>
            <a:ext uri="{FF2B5EF4-FFF2-40B4-BE49-F238E27FC236}">
              <a16:creationId xmlns:a16="http://schemas.microsoft.com/office/drawing/2014/main" id="{DA9E30DF-0FC5-4CC5-A61E-2E920128F9E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0" name="PoljeZBesedilom 409">
          <a:extLst>
            <a:ext uri="{FF2B5EF4-FFF2-40B4-BE49-F238E27FC236}">
              <a16:creationId xmlns:a16="http://schemas.microsoft.com/office/drawing/2014/main" id="{14603770-8BCF-4D56-B175-F8913E52445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1" name="PoljeZBesedilom 410">
          <a:extLst>
            <a:ext uri="{FF2B5EF4-FFF2-40B4-BE49-F238E27FC236}">
              <a16:creationId xmlns:a16="http://schemas.microsoft.com/office/drawing/2014/main" id="{35B345CF-4A7E-490A-9F30-3FB7B1B98CD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2" name="PoljeZBesedilom 411">
          <a:extLst>
            <a:ext uri="{FF2B5EF4-FFF2-40B4-BE49-F238E27FC236}">
              <a16:creationId xmlns:a16="http://schemas.microsoft.com/office/drawing/2014/main" id="{6F61714E-094B-4367-B81B-DA046B3EF10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3" name="PoljeZBesedilom 412">
          <a:extLst>
            <a:ext uri="{FF2B5EF4-FFF2-40B4-BE49-F238E27FC236}">
              <a16:creationId xmlns:a16="http://schemas.microsoft.com/office/drawing/2014/main" id="{303D7FA0-C80A-40D8-BA7B-1ED34619ED5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4" name="PoljeZBesedilom 413">
          <a:extLst>
            <a:ext uri="{FF2B5EF4-FFF2-40B4-BE49-F238E27FC236}">
              <a16:creationId xmlns:a16="http://schemas.microsoft.com/office/drawing/2014/main" id="{9EF349E0-EAB2-481E-996F-F61EA8ECDE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15" name="PoljeZBesedilom 414">
          <a:extLst>
            <a:ext uri="{FF2B5EF4-FFF2-40B4-BE49-F238E27FC236}">
              <a16:creationId xmlns:a16="http://schemas.microsoft.com/office/drawing/2014/main" id="{0EA18B79-6917-4DCB-8D40-0FC8C14B706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16" name="PoljeZBesedilom 415">
          <a:extLst>
            <a:ext uri="{FF2B5EF4-FFF2-40B4-BE49-F238E27FC236}">
              <a16:creationId xmlns:a16="http://schemas.microsoft.com/office/drawing/2014/main" id="{85F43A7F-8C10-46D5-9A18-5FD54C45F91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17" name="PoljeZBesedilom 416">
          <a:extLst>
            <a:ext uri="{FF2B5EF4-FFF2-40B4-BE49-F238E27FC236}">
              <a16:creationId xmlns:a16="http://schemas.microsoft.com/office/drawing/2014/main" id="{0850B699-23F3-41C7-93B7-CA4D0378A1D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18" name="PoljeZBesedilom 417">
          <a:extLst>
            <a:ext uri="{FF2B5EF4-FFF2-40B4-BE49-F238E27FC236}">
              <a16:creationId xmlns:a16="http://schemas.microsoft.com/office/drawing/2014/main" id="{A78CE941-1491-4057-A3C6-5134030D3026}"/>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19" name="PoljeZBesedilom 418">
          <a:extLst>
            <a:ext uri="{FF2B5EF4-FFF2-40B4-BE49-F238E27FC236}">
              <a16:creationId xmlns:a16="http://schemas.microsoft.com/office/drawing/2014/main" id="{610DFD16-B9AA-4FEF-8B9E-3883B16D57D9}"/>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0" name="PoljeZBesedilom 419">
          <a:extLst>
            <a:ext uri="{FF2B5EF4-FFF2-40B4-BE49-F238E27FC236}">
              <a16:creationId xmlns:a16="http://schemas.microsoft.com/office/drawing/2014/main" id="{68928AD0-A374-476D-A4BA-6F549DA6F77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1" name="PoljeZBesedilom 420">
          <a:extLst>
            <a:ext uri="{FF2B5EF4-FFF2-40B4-BE49-F238E27FC236}">
              <a16:creationId xmlns:a16="http://schemas.microsoft.com/office/drawing/2014/main" id="{27216780-CC39-4474-9307-A3D0B0D4F56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2" name="PoljeZBesedilom 421">
          <a:extLst>
            <a:ext uri="{FF2B5EF4-FFF2-40B4-BE49-F238E27FC236}">
              <a16:creationId xmlns:a16="http://schemas.microsoft.com/office/drawing/2014/main" id="{EB0EF86A-6319-461D-B003-89078508DEF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3" name="PoljeZBesedilom 422">
          <a:extLst>
            <a:ext uri="{FF2B5EF4-FFF2-40B4-BE49-F238E27FC236}">
              <a16:creationId xmlns:a16="http://schemas.microsoft.com/office/drawing/2014/main" id="{0E464E85-FDA6-4E41-98FA-C35A9EB2705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24" name="PoljeZBesedilom 423">
          <a:extLst>
            <a:ext uri="{FF2B5EF4-FFF2-40B4-BE49-F238E27FC236}">
              <a16:creationId xmlns:a16="http://schemas.microsoft.com/office/drawing/2014/main" id="{00796B21-ABB7-4347-9762-823151C0063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25" name="PoljeZBesedilom 424">
          <a:extLst>
            <a:ext uri="{FF2B5EF4-FFF2-40B4-BE49-F238E27FC236}">
              <a16:creationId xmlns:a16="http://schemas.microsoft.com/office/drawing/2014/main" id="{8A7F98B6-4BA2-4A1C-A005-97FA2DE73C56}"/>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26" name="PoljeZBesedilom 425">
          <a:extLst>
            <a:ext uri="{FF2B5EF4-FFF2-40B4-BE49-F238E27FC236}">
              <a16:creationId xmlns:a16="http://schemas.microsoft.com/office/drawing/2014/main" id="{2C6F81D6-D3C3-445B-B291-545180784EC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7" name="PoljeZBesedilom 426">
          <a:extLst>
            <a:ext uri="{FF2B5EF4-FFF2-40B4-BE49-F238E27FC236}">
              <a16:creationId xmlns:a16="http://schemas.microsoft.com/office/drawing/2014/main" id="{8DAD0BCA-ADF7-4951-9275-82CFB71752A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8" name="PoljeZBesedilom 427">
          <a:extLst>
            <a:ext uri="{FF2B5EF4-FFF2-40B4-BE49-F238E27FC236}">
              <a16:creationId xmlns:a16="http://schemas.microsoft.com/office/drawing/2014/main" id="{17915921-44D3-4A8C-830A-3CAAC8504C0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9" name="PoljeZBesedilom 428">
          <a:extLst>
            <a:ext uri="{FF2B5EF4-FFF2-40B4-BE49-F238E27FC236}">
              <a16:creationId xmlns:a16="http://schemas.microsoft.com/office/drawing/2014/main" id="{98A1EF76-F66A-4951-9FA6-8F2164EFC8E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0" name="PoljeZBesedilom 429">
          <a:extLst>
            <a:ext uri="{FF2B5EF4-FFF2-40B4-BE49-F238E27FC236}">
              <a16:creationId xmlns:a16="http://schemas.microsoft.com/office/drawing/2014/main" id="{DB0B8CF3-B2BB-4FBE-BA95-D8ADC42ECF2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1" name="PoljeZBesedilom 430">
          <a:extLst>
            <a:ext uri="{FF2B5EF4-FFF2-40B4-BE49-F238E27FC236}">
              <a16:creationId xmlns:a16="http://schemas.microsoft.com/office/drawing/2014/main" id="{F4154E19-016F-451A-8D00-1089E8D92F8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2" name="PoljeZBesedilom 431">
          <a:extLst>
            <a:ext uri="{FF2B5EF4-FFF2-40B4-BE49-F238E27FC236}">
              <a16:creationId xmlns:a16="http://schemas.microsoft.com/office/drawing/2014/main" id="{99489894-FB24-4F48-A9A1-2780755EB34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3" name="PoljeZBesedilom 432">
          <a:extLst>
            <a:ext uri="{FF2B5EF4-FFF2-40B4-BE49-F238E27FC236}">
              <a16:creationId xmlns:a16="http://schemas.microsoft.com/office/drawing/2014/main" id="{FBC4BFD1-390C-4B63-A27F-4E734641587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4" name="PoljeZBesedilom 433">
          <a:extLst>
            <a:ext uri="{FF2B5EF4-FFF2-40B4-BE49-F238E27FC236}">
              <a16:creationId xmlns:a16="http://schemas.microsoft.com/office/drawing/2014/main" id="{7AF8FA13-D977-40D6-9B92-82B1F2F4640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5" name="PoljeZBesedilom 434">
          <a:extLst>
            <a:ext uri="{FF2B5EF4-FFF2-40B4-BE49-F238E27FC236}">
              <a16:creationId xmlns:a16="http://schemas.microsoft.com/office/drawing/2014/main" id="{168CE33D-FAB9-4DB2-9069-0DE50AA2FC2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6" name="PoljeZBesedilom 435">
          <a:extLst>
            <a:ext uri="{FF2B5EF4-FFF2-40B4-BE49-F238E27FC236}">
              <a16:creationId xmlns:a16="http://schemas.microsoft.com/office/drawing/2014/main" id="{6973D5B2-567B-4C36-86DC-97C282A9109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37" name="PoljeZBesedilom 436">
          <a:extLst>
            <a:ext uri="{FF2B5EF4-FFF2-40B4-BE49-F238E27FC236}">
              <a16:creationId xmlns:a16="http://schemas.microsoft.com/office/drawing/2014/main" id="{18F1CDDB-D44B-4022-A34C-24CEB62C9E6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8" name="PoljeZBesedilom 437">
          <a:extLst>
            <a:ext uri="{FF2B5EF4-FFF2-40B4-BE49-F238E27FC236}">
              <a16:creationId xmlns:a16="http://schemas.microsoft.com/office/drawing/2014/main" id="{65381C71-87F7-4650-B254-4F58817DB85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9" name="PoljeZBesedilom 438">
          <a:extLst>
            <a:ext uri="{FF2B5EF4-FFF2-40B4-BE49-F238E27FC236}">
              <a16:creationId xmlns:a16="http://schemas.microsoft.com/office/drawing/2014/main" id="{8AE9B5C9-F752-487D-A9C5-FEB976CF3A7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0" name="PoljeZBesedilom 439">
          <a:extLst>
            <a:ext uri="{FF2B5EF4-FFF2-40B4-BE49-F238E27FC236}">
              <a16:creationId xmlns:a16="http://schemas.microsoft.com/office/drawing/2014/main" id="{2D4CDCEE-DBB0-4716-9852-A98F3151CA2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1" name="PoljeZBesedilom 440">
          <a:extLst>
            <a:ext uri="{FF2B5EF4-FFF2-40B4-BE49-F238E27FC236}">
              <a16:creationId xmlns:a16="http://schemas.microsoft.com/office/drawing/2014/main" id="{E0C0665A-B2F9-4244-8C21-B0156ADA428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2" name="PoljeZBesedilom 441">
          <a:extLst>
            <a:ext uri="{FF2B5EF4-FFF2-40B4-BE49-F238E27FC236}">
              <a16:creationId xmlns:a16="http://schemas.microsoft.com/office/drawing/2014/main" id="{02046753-7CEE-4D3A-881E-6FDD4B28C24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3" name="PoljeZBesedilom 442">
          <a:extLst>
            <a:ext uri="{FF2B5EF4-FFF2-40B4-BE49-F238E27FC236}">
              <a16:creationId xmlns:a16="http://schemas.microsoft.com/office/drawing/2014/main" id="{60C16EB1-081A-4DD0-9E95-CEFBFF2FEB4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4" name="PoljeZBesedilom 443">
          <a:extLst>
            <a:ext uri="{FF2B5EF4-FFF2-40B4-BE49-F238E27FC236}">
              <a16:creationId xmlns:a16="http://schemas.microsoft.com/office/drawing/2014/main" id="{928A7749-EEDC-4FBD-8295-00C9FACF34B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5" name="PoljeZBesedilom 444">
          <a:extLst>
            <a:ext uri="{FF2B5EF4-FFF2-40B4-BE49-F238E27FC236}">
              <a16:creationId xmlns:a16="http://schemas.microsoft.com/office/drawing/2014/main" id="{4E7EE012-0831-4E88-821B-320F6C396AE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6" name="PoljeZBesedilom 445">
          <a:extLst>
            <a:ext uri="{FF2B5EF4-FFF2-40B4-BE49-F238E27FC236}">
              <a16:creationId xmlns:a16="http://schemas.microsoft.com/office/drawing/2014/main" id="{6BA5568D-6BFF-441C-8936-0137370FD41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7" name="PoljeZBesedilom 446">
          <a:extLst>
            <a:ext uri="{FF2B5EF4-FFF2-40B4-BE49-F238E27FC236}">
              <a16:creationId xmlns:a16="http://schemas.microsoft.com/office/drawing/2014/main" id="{2F0B8095-DBC6-4040-8347-3C42535516F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48" name="PoljeZBesedilom 447">
          <a:extLst>
            <a:ext uri="{FF2B5EF4-FFF2-40B4-BE49-F238E27FC236}">
              <a16:creationId xmlns:a16="http://schemas.microsoft.com/office/drawing/2014/main" id="{02BF93A1-8362-45BD-87E7-557E85C0F42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49" name="PoljeZBesedilom 448">
          <a:extLst>
            <a:ext uri="{FF2B5EF4-FFF2-40B4-BE49-F238E27FC236}">
              <a16:creationId xmlns:a16="http://schemas.microsoft.com/office/drawing/2014/main" id="{8A3BE89A-3E94-4761-AE9D-93D38C41633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0" name="PoljeZBesedilom 449">
          <a:extLst>
            <a:ext uri="{FF2B5EF4-FFF2-40B4-BE49-F238E27FC236}">
              <a16:creationId xmlns:a16="http://schemas.microsoft.com/office/drawing/2014/main" id="{B2CCCD8D-79FC-43CA-B85B-2A05CF676C0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1" name="PoljeZBesedilom 450">
          <a:extLst>
            <a:ext uri="{FF2B5EF4-FFF2-40B4-BE49-F238E27FC236}">
              <a16:creationId xmlns:a16="http://schemas.microsoft.com/office/drawing/2014/main" id="{74800E73-882A-43F2-BB9D-3C4AEF204AD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2" name="PoljeZBesedilom 451">
          <a:extLst>
            <a:ext uri="{FF2B5EF4-FFF2-40B4-BE49-F238E27FC236}">
              <a16:creationId xmlns:a16="http://schemas.microsoft.com/office/drawing/2014/main" id="{BC33035A-B624-47AC-A36E-D0F5336DFEE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3" name="PoljeZBesedilom 452">
          <a:extLst>
            <a:ext uri="{FF2B5EF4-FFF2-40B4-BE49-F238E27FC236}">
              <a16:creationId xmlns:a16="http://schemas.microsoft.com/office/drawing/2014/main" id="{32FADE17-8F51-4084-B846-CE0EFD4AA7E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4" name="PoljeZBesedilom 453">
          <a:extLst>
            <a:ext uri="{FF2B5EF4-FFF2-40B4-BE49-F238E27FC236}">
              <a16:creationId xmlns:a16="http://schemas.microsoft.com/office/drawing/2014/main" id="{FFF3F37C-BDAE-4DF2-99FA-891FF72C4A1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5" name="PoljeZBesedilom 454">
          <a:extLst>
            <a:ext uri="{FF2B5EF4-FFF2-40B4-BE49-F238E27FC236}">
              <a16:creationId xmlns:a16="http://schemas.microsoft.com/office/drawing/2014/main" id="{11B29BF4-DCE2-4D1A-875E-E1DB87F211F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6" name="PoljeZBesedilom 455">
          <a:extLst>
            <a:ext uri="{FF2B5EF4-FFF2-40B4-BE49-F238E27FC236}">
              <a16:creationId xmlns:a16="http://schemas.microsoft.com/office/drawing/2014/main" id="{DC39779B-CA52-4788-9789-623ABE6842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7" name="PoljeZBesedilom 456">
          <a:extLst>
            <a:ext uri="{FF2B5EF4-FFF2-40B4-BE49-F238E27FC236}">
              <a16:creationId xmlns:a16="http://schemas.microsoft.com/office/drawing/2014/main" id="{D3E72A53-C180-4605-BA57-25AEEE80934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8" name="PoljeZBesedilom 457">
          <a:extLst>
            <a:ext uri="{FF2B5EF4-FFF2-40B4-BE49-F238E27FC236}">
              <a16:creationId xmlns:a16="http://schemas.microsoft.com/office/drawing/2014/main" id="{2D7BC3CE-DC99-4F19-8887-656F4C31F73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9" name="PoljeZBesedilom 458">
          <a:extLst>
            <a:ext uri="{FF2B5EF4-FFF2-40B4-BE49-F238E27FC236}">
              <a16:creationId xmlns:a16="http://schemas.microsoft.com/office/drawing/2014/main" id="{B6846994-533A-421F-B4EF-0DD4AF03A8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0" name="PoljeZBesedilom 459">
          <a:extLst>
            <a:ext uri="{FF2B5EF4-FFF2-40B4-BE49-F238E27FC236}">
              <a16:creationId xmlns:a16="http://schemas.microsoft.com/office/drawing/2014/main" id="{816198D8-D47E-4E6A-AE10-8F6BBF3EE96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1" name="PoljeZBesedilom 460">
          <a:extLst>
            <a:ext uri="{FF2B5EF4-FFF2-40B4-BE49-F238E27FC236}">
              <a16:creationId xmlns:a16="http://schemas.microsoft.com/office/drawing/2014/main" id="{442F075F-B914-4133-B5E3-20C60B338F6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2" name="PoljeZBesedilom 461">
          <a:extLst>
            <a:ext uri="{FF2B5EF4-FFF2-40B4-BE49-F238E27FC236}">
              <a16:creationId xmlns:a16="http://schemas.microsoft.com/office/drawing/2014/main" id="{7A629BE5-A2AB-4EEB-9A27-72535B2A516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3" name="PoljeZBesedilom 462">
          <a:extLst>
            <a:ext uri="{FF2B5EF4-FFF2-40B4-BE49-F238E27FC236}">
              <a16:creationId xmlns:a16="http://schemas.microsoft.com/office/drawing/2014/main" id="{7BD93FDC-748E-46C1-A67B-4CDE22AD2A0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4" name="PoljeZBesedilom 463">
          <a:extLst>
            <a:ext uri="{FF2B5EF4-FFF2-40B4-BE49-F238E27FC236}">
              <a16:creationId xmlns:a16="http://schemas.microsoft.com/office/drawing/2014/main" id="{B144A97D-1009-4638-AB10-CF1CE275F05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5" name="PoljeZBesedilom 464">
          <a:extLst>
            <a:ext uri="{FF2B5EF4-FFF2-40B4-BE49-F238E27FC236}">
              <a16:creationId xmlns:a16="http://schemas.microsoft.com/office/drawing/2014/main" id="{CDF0F330-C039-4B70-A402-B05E8B56C22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6" name="PoljeZBesedilom 465">
          <a:extLst>
            <a:ext uri="{FF2B5EF4-FFF2-40B4-BE49-F238E27FC236}">
              <a16:creationId xmlns:a16="http://schemas.microsoft.com/office/drawing/2014/main" id="{6538F5F3-EA2B-4995-8A29-690253DE08B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7" name="PoljeZBesedilom 466">
          <a:extLst>
            <a:ext uri="{FF2B5EF4-FFF2-40B4-BE49-F238E27FC236}">
              <a16:creationId xmlns:a16="http://schemas.microsoft.com/office/drawing/2014/main" id="{E751C6C9-4D3B-44C0-9D35-3BF9EE85D0C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8" name="PoljeZBesedilom 467">
          <a:extLst>
            <a:ext uri="{FF2B5EF4-FFF2-40B4-BE49-F238E27FC236}">
              <a16:creationId xmlns:a16="http://schemas.microsoft.com/office/drawing/2014/main" id="{F9FDA124-580B-4CEE-B609-B67A942D46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9" name="PoljeZBesedilom 468">
          <a:extLst>
            <a:ext uri="{FF2B5EF4-FFF2-40B4-BE49-F238E27FC236}">
              <a16:creationId xmlns:a16="http://schemas.microsoft.com/office/drawing/2014/main" id="{9D1B3094-9487-4FA5-A7BE-0D8F837F06A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0" name="PoljeZBesedilom 469">
          <a:extLst>
            <a:ext uri="{FF2B5EF4-FFF2-40B4-BE49-F238E27FC236}">
              <a16:creationId xmlns:a16="http://schemas.microsoft.com/office/drawing/2014/main" id="{8CBA6CE0-1820-4675-B6A3-9AB96D9ABE3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1" name="PoljeZBesedilom 470">
          <a:extLst>
            <a:ext uri="{FF2B5EF4-FFF2-40B4-BE49-F238E27FC236}">
              <a16:creationId xmlns:a16="http://schemas.microsoft.com/office/drawing/2014/main" id="{44C2827E-DC32-484C-9AAA-E22AD200106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2" name="PoljeZBesedilom 471">
          <a:extLst>
            <a:ext uri="{FF2B5EF4-FFF2-40B4-BE49-F238E27FC236}">
              <a16:creationId xmlns:a16="http://schemas.microsoft.com/office/drawing/2014/main" id="{1098954C-C835-43B8-9AB5-63E647A992C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3" name="PoljeZBesedilom 472">
          <a:extLst>
            <a:ext uri="{FF2B5EF4-FFF2-40B4-BE49-F238E27FC236}">
              <a16:creationId xmlns:a16="http://schemas.microsoft.com/office/drawing/2014/main" id="{A5338CBA-5CBA-418D-8AFE-B371356E99E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4" name="PoljeZBesedilom 473">
          <a:extLst>
            <a:ext uri="{FF2B5EF4-FFF2-40B4-BE49-F238E27FC236}">
              <a16:creationId xmlns:a16="http://schemas.microsoft.com/office/drawing/2014/main" id="{7C349CB9-910A-4D28-88EC-29F10EE01C1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5" name="PoljeZBesedilom 474">
          <a:extLst>
            <a:ext uri="{FF2B5EF4-FFF2-40B4-BE49-F238E27FC236}">
              <a16:creationId xmlns:a16="http://schemas.microsoft.com/office/drawing/2014/main" id="{9F6272F0-56AA-4511-A076-A02360B4048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6" name="PoljeZBesedilom 475">
          <a:extLst>
            <a:ext uri="{FF2B5EF4-FFF2-40B4-BE49-F238E27FC236}">
              <a16:creationId xmlns:a16="http://schemas.microsoft.com/office/drawing/2014/main" id="{65EA19B5-8441-4195-B768-7F6336D7D92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7" name="PoljeZBesedilom 476">
          <a:extLst>
            <a:ext uri="{FF2B5EF4-FFF2-40B4-BE49-F238E27FC236}">
              <a16:creationId xmlns:a16="http://schemas.microsoft.com/office/drawing/2014/main" id="{40263B8C-349F-406F-997D-EDB30B43C1D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8" name="PoljeZBesedilom 477">
          <a:extLst>
            <a:ext uri="{FF2B5EF4-FFF2-40B4-BE49-F238E27FC236}">
              <a16:creationId xmlns:a16="http://schemas.microsoft.com/office/drawing/2014/main" id="{67291112-D4F8-4D46-B31C-0839BA51246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9" name="PoljeZBesedilom 478">
          <a:extLst>
            <a:ext uri="{FF2B5EF4-FFF2-40B4-BE49-F238E27FC236}">
              <a16:creationId xmlns:a16="http://schemas.microsoft.com/office/drawing/2014/main" id="{247F32FC-12AD-4459-9A1C-641B000C393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0" name="PoljeZBesedilom 479">
          <a:extLst>
            <a:ext uri="{FF2B5EF4-FFF2-40B4-BE49-F238E27FC236}">
              <a16:creationId xmlns:a16="http://schemas.microsoft.com/office/drawing/2014/main" id="{2B2C91FD-DE12-468D-B6CB-510412F7D12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1" name="PoljeZBesedilom 480">
          <a:extLst>
            <a:ext uri="{FF2B5EF4-FFF2-40B4-BE49-F238E27FC236}">
              <a16:creationId xmlns:a16="http://schemas.microsoft.com/office/drawing/2014/main" id="{F9CD9F6B-7B6A-4C72-BD20-290388A1A53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2" name="PoljeZBesedilom 481">
          <a:extLst>
            <a:ext uri="{FF2B5EF4-FFF2-40B4-BE49-F238E27FC236}">
              <a16:creationId xmlns:a16="http://schemas.microsoft.com/office/drawing/2014/main" id="{16245933-1418-4037-8A4A-9A752BFD667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3" name="PoljeZBesedilom 482">
          <a:extLst>
            <a:ext uri="{FF2B5EF4-FFF2-40B4-BE49-F238E27FC236}">
              <a16:creationId xmlns:a16="http://schemas.microsoft.com/office/drawing/2014/main" id="{9F16B46F-C013-45B7-82B3-656BEED3CAF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4" name="PoljeZBesedilom 483">
          <a:extLst>
            <a:ext uri="{FF2B5EF4-FFF2-40B4-BE49-F238E27FC236}">
              <a16:creationId xmlns:a16="http://schemas.microsoft.com/office/drawing/2014/main" id="{B997AFBE-0E0C-414F-8A38-4AB207B9CBC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5" name="PoljeZBesedilom 484">
          <a:extLst>
            <a:ext uri="{FF2B5EF4-FFF2-40B4-BE49-F238E27FC236}">
              <a16:creationId xmlns:a16="http://schemas.microsoft.com/office/drawing/2014/main" id="{293B1465-EB0C-48C3-90CD-B4BABAE40CB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6" name="PoljeZBesedilom 485">
          <a:extLst>
            <a:ext uri="{FF2B5EF4-FFF2-40B4-BE49-F238E27FC236}">
              <a16:creationId xmlns:a16="http://schemas.microsoft.com/office/drawing/2014/main" id="{59A93353-5085-4641-9E7F-27136DAAAE4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7" name="PoljeZBesedilom 486">
          <a:extLst>
            <a:ext uri="{FF2B5EF4-FFF2-40B4-BE49-F238E27FC236}">
              <a16:creationId xmlns:a16="http://schemas.microsoft.com/office/drawing/2014/main" id="{94D107C6-CFC0-456C-B989-D4A52244810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8" name="PoljeZBesedilom 487">
          <a:extLst>
            <a:ext uri="{FF2B5EF4-FFF2-40B4-BE49-F238E27FC236}">
              <a16:creationId xmlns:a16="http://schemas.microsoft.com/office/drawing/2014/main" id="{BCE241F8-5295-4D14-881A-87D2A30278C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9" name="PoljeZBesedilom 488">
          <a:extLst>
            <a:ext uri="{FF2B5EF4-FFF2-40B4-BE49-F238E27FC236}">
              <a16:creationId xmlns:a16="http://schemas.microsoft.com/office/drawing/2014/main" id="{710D565D-660D-4681-8DD3-B2913D974ED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0" name="PoljeZBesedilom 489">
          <a:extLst>
            <a:ext uri="{FF2B5EF4-FFF2-40B4-BE49-F238E27FC236}">
              <a16:creationId xmlns:a16="http://schemas.microsoft.com/office/drawing/2014/main" id="{8B23456B-F754-4D59-9BB0-BB095427D57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1" name="PoljeZBesedilom 490">
          <a:extLst>
            <a:ext uri="{FF2B5EF4-FFF2-40B4-BE49-F238E27FC236}">
              <a16:creationId xmlns:a16="http://schemas.microsoft.com/office/drawing/2014/main" id="{545A6F54-A838-4172-AF64-3AC1E25933B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2" name="PoljeZBesedilom 491">
          <a:extLst>
            <a:ext uri="{FF2B5EF4-FFF2-40B4-BE49-F238E27FC236}">
              <a16:creationId xmlns:a16="http://schemas.microsoft.com/office/drawing/2014/main" id="{85A1A17F-9E43-4A0F-B90E-A1070891988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3" name="PoljeZBesedilom 492">
          <a:extLst>
            <a:ext uri="{FF2B5EF4-FFF2-40B4-BE49-F238E27FC236}">
              <a16:creationId xmlns:a16="http://schemas.microsoft.com/office/drawing/2014/main" id="{83693103-E16D-4B5A-BB17-A151B29157A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4" name="PoljeZBesedilom 493">
          <a:extLst>
            <a:ext uri="{FF2B5EF4-FFF2-40B4-BE49-F238E27FC236}">
              <a16:creationId xmlns:a16="http://schemas.microsoft.com/office/drawing/2014/main" id="{EFF36079-6B55-4B52-B487-AC645194364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5" name="PoljeZBesedilom 494">
          <a:extLst>
            <a:ext uri="{FF2B5EF4-FFF2-40B4-BE49-F238E27FC236}">
              <a16:creationId xmlns:a16="http://schemas.microsoft.com/office/drawing/2014/main" id="{7F2F8525-5099-45C2-8FF3-66FA696F86F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6" name="PoljeZBesedilom 495">
          <a:extLst>
            <a:ext uri="{FF2B5EF4-FFF2-40B4-BE49-F238E27FC236}">
              <a16:creationId xmlns:a16="http://schemas.microsoft.com/office/drawing/2014/main" id="{E49C4D37-6B2F-486C-BBF8-A335AC37D87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7" name="PoljeZBesedilom 496">
          <a:extLst>
            <a:ext uri="{FF2B5EF4-FFF2-40B4-BE49-F238E27FC236}">
              <a16:creationId xmlns:a16="http://schemas.microsoft.com/office/drawing/2014/main" id="{75247704-7164-4A69-973D-D4E02A67FF8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8" name="PoljeZBesedilom 497">
          <a:extLst>
            <a:ext uri="{FF2B5EF4-FFF2-40B4-BE49-F238E27FC236}">
              <a16:creationId xmlns:a16="http://schemas.microsoft.com/office/drawing/2014/main" id="{9C6C1C81-21F8-49A7-80EA-D21CD876BDA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9" name="PoljeZBesedilom 498">
          <a:extLst>
            <a:ext uri="{FF2B5EF4-FFF2-40B4-BE49-F238E27FC236}">
              <a16:creationId xmlns:a16="http://schemas.microsoft.com/office/drawing/2014/main" id="{3CA700D4-1E01-48B3-9FAD-13C6F1A7AEC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0" name="PoljeZBesedilom 499">
          <a:extLst>
            <a:ext uri="{FF2B5EF4-FFF2-40B4-BE49-F238E27FC236}">
              <a16:creationId xmlns:a16="http://schemas.microsoft.com/office/drawing/2014/main" id="{D5E4D776-5503-4E9D-B099-7680FFA34A8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1" name="PoljeZBesedilom 500">
          <a:extLst>
            <a:ext uri="{FF2B5EF4-FFF2-40B4-BE49-F238E27FC236}">
              <a16:creationId xmlns:a16="http://schemas.microsoft.com/office/drawing/2014/main" id="{E5E25A03-B51E-4A80-8ACE-A99BE6079CE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2" name="PoljeZBesedilom 501">
          <a:extLst>
            <a:ext uri="{FF2B5EF4-FFF2-40B4-BE49-F238E27FC236}">
              <a16:creationId xmlns:a16="http://schemas.microsoft.com/office/drawing/2014/main" id="{6DFAF765-1865-4DF2-8882-732EEFDF4AD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3" name="PoljeZBesedilom 502">
          <a:extLst>
            <a:ext uri="{FF2B5EF4-FFF2-40B4-BE49-F238E27FC236}">
              <a16:creationId xmlns:a16="http://schemas.microsoft.com/office/drawing/2014/main" id="{8378AA3E-DA91-43B9-AFEC-BEE7FAD55AD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4" name="PoljeZBesedilom 503">
          <a:extLst>
            <a:ext uri="{FF2B5EF4-FFF2-40B4-BE49-F238E27FC236}">
              <a16:creationId xmlns:a16="http://schemas.microsoft.com/office/drawing/2014/main" id="{CD41C1CD-66D7-49BC-8ED1-EF565272D23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5" name="PoljeZBesedilom 504">
          <a:extLst>
            <a:ext uri="{FF2B5EF4-FFF2-40B4-BE49-F238E27FC236}">
              <a16:creationId xmlns:a16="http://schemas.microsoft.com/office/drawing/2014/main" id="{35266798-F1A3-4327-8CBD-C30990EEEB0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6" name="PoljeZBesedilom 505">
          <a:extLst>
            <a:ext uri="{FF2B5EF4-FFF2-40B4-BE49-F238E27FC236}">
              <a16:creationId xmlns:a16="http://schemas.microsoft.com/office/drawing/2014/main" id="{13F6ADC8-F0C1-4BE2-A4FE-3854A99DDDC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7" name="PoljeZBesedilom 506">
          <a:extLst>
            <a:ext uri="{FF2B5EF4-FFF2-40B4-BE49-F238E27FC236}">
              <a16:creationId xmlns:a16="http://schemas.microsoft.com/office/drawing/2014/main" id="{546B9FF3-18B4-444C-A410-840BB4F0EE9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8" name="PoljeZBesedilom 507">
          <a:extLst>
            <a:ext uri="{FF2B5EF4-FFF2-40B4-BE49-F238E27FC236}">
              <a16:creationId xmlns:a16="http://schemas.microsoft.com/office/drawing/2014/main" id="{ED4988C9-5F49-4A77-BBBC-929AED5FF95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9" name="PoljeZBesedilom 508">
          <a:extLst>
            <a:ext uri="{FF2B5EF4-FFF2-40B4-BE49-F238E27FC236}">
              <a16:creationId xmlns:a16="http://schemas.microsoft.com/office/drawing/2014/main" id="{219E5D8D-68A2-4A93-83E5-2BF5A9D8AEF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0" name="PoljeZBesedilom 509">
          <a:extLst>
            <a:ext uri="{FF2B5EF4-FFF2-40B4-BE49-F238E27FC236}">
              <a16:creationId xmlns:a16="http://schemas.microsoft.com/office/drawing/2014/main" id="{D52FFF71-F2E4-4A6F-8689-2228C0C40D0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1" name="PoljeZBesedilom 510">
          <a:extLst>
            <a:ext uri="{FF2B5EF4-FFF2-40B4-BE49-F238E27FC236}">
              <a16:creationId xmlns:a16="http://schemas.microsoft.com/office/drawing/2014/main" id="{C8867D67-F6C3-4CAA-ADE6-72342E29CB0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2" name="PoljeZBesedilom 511">
          <a:extLst>
            <a:ext uri="{FF2B5EF4-FFF2-40B4-BE49-F238E27FC236}">
              <a16:creationId xmlns:a16="http://schemas.microsoft.com/office/drawing/2014/main" id="{5766C068-1C05-4EBB-92AA-8A3D09580F0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3" name="PoljeZBesedilom 512">
          <a:extLst>
            <a:ext uri="{FF2B5EF4-FFF2-40B4-BE49-F238E27FC236}">
              <a16:creationId xmlns:a16="http://schemas.microsoft.com/office/drawing/2014/main" id="{ED8B7211-0FD3-4460-BD27-057E6DEDE30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4" name="PoljeZBesedilom 513">
          <a:extLst>
            <a:ext uri="{FF2B5EF4-FFF2-40B4-BE49-F238E27FC236}">
              <a16:creationId xmlns:a16="http://schemas.microsoft.com/office/drawing/2014/main" id="{2DC9D8D2-42D9-46D4-9864-6CBA400C58F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5" name="PoljeZBesedilom 514">
          <a:extLst>
            <a:ext uri="{FF2B5EF4-FFF2-40B4-BE49-F238E27FC236}">
              <a16:creationId xmlns:a16="http://schemas.microsoft.com/office/drawing/2014/main" id="{6D63A127-8BC6-4FC9-9975-04282F73D0F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6" name="PoljeZBesedilom 515">
          <a:extLst>
            <a:ext uri="{FF2B5EF4-FFF2-40B4-BE49-F238E27FC236}">
              <a16:creationId xmlns:a16="http://schemas.microsoft.com/office/drawing/2014/main" id="{45F403AD-5B3D-4DCC-A1FF-B48F09D871E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7" name="PoljeZBesedilom 516">
          <a:extLst>
            <a:ext uri="{FF2B5EF4-FFF2-40B4-BE49-F238E27FC236}">
              <a16:creationId xmlns:a16="http://schemas.microsoft.com/office/drawing/2014/main" id="{6E362582-F3DF-4DE9-B373-85360409FF0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8" name="PoljeZBesedilom 517">
          <a:extLst>
            <a:ext uri="{FF2B5EF4-FFF2-40B4-BE49-F238E27FC236}">
              <a16:creationId xmlns:a16="http://schemas.microsoft.com/office/drawing/2014/main" id="{E16332F2-F9DC-4848-9573-25BA8CFA3BE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9" name="PoljeZBesedilom 518">
          <a:extLst>
            <a:ext uri="{FF2B5EF4-FFF2-40B4-BE49-F238E27FC236}">
              <a16:creationId xmlns:a16="http://schemas.microsoft.com/office/drawing/2014/main" id="{F3B182B4-F8B7-4967-8E9C-18C48CEC119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0" name="PoljeZBesedilom 519">
          <a:extLst>
            <a:ext uri="{FF2B5EF4-FFF2-40B4-BE49-F238E27FC236}">
              <a16:creationId xmlns:a16="http://schemas.microsoft.com/office/drawing/2014/main" id="{57BE0175-1184-4151-BDA8-DC3A8C9EB30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21" name="PoljeZBesedilom 520">
          <a:extLst>
            <a:ext uri="{FF2B5EF4-FFF2-40B4-BE49-F238E27FC236}">
              <a16:creationId xmlns:a16="http://schemas.microsoft.com/office/drawing/2014/main" id="{DC602DB7-D5DE-4262-88F0-683547B345D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22" name="PoljeZBesedilom 521">
          <a:extLst>
            <a:ext uri="{FF2B5EF4-FFF2-40B4-BE49-F238E27FC236}">
              <a16:creationId xmlns:a16="http://schemas.microsoft.com/office/drawing/2014/main" id="{101588A8-6B5D-4A9E-8FC9-2125A48A335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23" name="PoljeZBesedilom 522">
          <a:extLst>
            <a:ext uri="{FF2B5EF4-FFF2-40B4-BE49-F238E27FC236}">
              <a16:creationId xmlns:a16="http://schemas.microsoft.com/office/drawing/2014/main" id="{0401C97D-ACE3-4461-B77C-FE9380DB8206}"/>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4" name="PoljeZBesedilom 523">
          <a:extLst>
            <a:ext uri="{FF2B5EF4-FFF2-40B4-BE49-F238E27FC236}">
              <a16:creationId xmlns:a16="http://schemas.microsoft.com/office/drawing/2014/main" id="{37BFE518-8A24-425D-BCEA-738AA260C29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5" name="PoljeZBesedilom 524">
          <a:extLst>
            <a:ext uri="{FF2B5EF4-FFF2-40B4-BE49-F238E27FC236}">
              <a16:creationId xmlns:a16="http://schemas.microsoft.com/office/drawing/2014/main" id="{A1DDB3A6-BB99-4587-914C-B6BE3960991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6" name="PoljeZBesedilom 525">
          <a:extLst>
            <a:ext uri="{FF2B5EF4-FFF2-40B4-BE49-F238E27FC236}">
              <a16:creationId xmlns:a16="http://schemas.microsoft.com/office/drawing/2014/main" id="{2DFEF4D8-C686-46BC-A1BC-4C8BA1A27BE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7" name="PoljeZBesedilom 526">
          <a:extLst>
            <a:ext uri="{FF2B5EF4-FFF2-40B4-BE49-F238E27FC236}">
              <a16:creationId xmlns:a16="http://schemas.microsoft.com/office/drawing/2014/main" id="{01B82181-44B0-4685-90E4-79A4DF0EE78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8" name="PoljeZBesedilom 527">
          <a:extLst>
            <a:ext uri="{FF2B5EF4-FFF2-40B4-BE49-F238E27FC236}">
              <a16:creationId xmlns:a16="http://schemas.microsoft.com/office/drawing/2014/main" id="{376AF463-23B3-4D83-954A-6789C2D009B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9" name="PoljeZBesedilom 528">
          <a:extLst>
            <a:ext uri="{FF2B5EF4-FFF2-40B4-BE49-F238E27FC236}">
              <a16:creationId xmlns:a16="http://schemas.microsoft.com/office/drawing/2014/main" id="{11D92893-0D57-4F59-998E-5456B591C3E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0" name="PoljeZBesedilom 529">
          <a:extLst>
            <a:ext uri="{FF2B5EF4-FFF2-40B4-BE49-F238E27FC236}">
              <a16:creationId xmlns:a16="http://schemas.microsoft.com/office/drawing/2014/main" id="{628609A0-C49A-45CE-9625-8D34F6F9ADA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1" name="PoljeZBesedilom 530">
          <a:extLst>
            <a:ext uri="{FF2B5EF4-FFF2-40B4-BE49-F238E27FC236}">
              <a16:creationId xmlns:a16="http://schemas.microsoft.com/office/drawing/2014/main" id="{963A071E-8476-4BCF-8E88-238BB783E7D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2" name="PoljeZBesedilom 531">
          <a:extLst>
            <a:ext uri="{FF2B5EF4-FFF2-40B4-BE49-F238E27FC236}">
              <a16:creationId xmlns:a16="http://schemas.microsoft.com/office/drawing/2014/main" id="{61E34A8C-D9C7-47E2-9E41-C46A221FFE1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3" name="PoljeZBesedilom 532">
          <a:extLst>
            <a:ext uri="{FF2B5EF4-FFF2-40B4-BE49-F238E27FC236}">
              <a16:creationId xmlns:a16="http://schemas.microsoft.com/office/drawing/2014/main" id="{C33E0EDA-53BF-4B72-B9B9-7BF76AA4FFB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4" name="PoljeZBesedilom 533">
          <a:extLst>
            <a:ext uri="{FF2B5EF4-FFF2-40B4-BE49-F238E27FC236}">
              <a16:creationId xmlns:a16="http://schemas.microsoft.com/office/drawing/2014/main" id="{8374D75B-8C99-4D21-8265-A5432DE6F8F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5" name="PoljeZBesedilom 534">
          <a:extLst>
            <a:ext uri="{FF2B5EF4-FFF2-40B4-BE49-F238E27FC236}">
              <a16:creationId xmlns:a16="http://schemas.microsoft.com/office/drawing/2014/main" id="{CEDBE1E7-B824-425B-97FF-13D2A5E2A88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6" name="PoljeZBesedilom 535">
          <a:extLst>
            <a:ext uri="{FF2B5EF4-FFF2-40B4-BE49-F238E27FC236}">
              <a16:creationId xmlns:a16="http://schemas.microsoft.com/office/drawing/2014/main" id="{C48AD091-0638-4F0C-997A-37153A0E003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7" name="PoljeZBesedilom 536">
          <a:extLst>
            <a:ext uri="{FF2B5EF4-FFF2-40B4-BE49-F238E27FC236}">
              <a16:creationId xmlns:a16="http://schemas.microsoft.com/office/drawing/2014/main" id="{BBB88D3C-4BD5-4448-B7FF-EA6ABA13D32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8" name="PoljeZBesedilom 537">
          <a:extLst>
            <a:ext uri="{FF2B5EF4-FFF2-40B4-BE49-F238E27FC236}">
              <a16:creationId xmlns:a16="http://schemas.microsoft.com/office/drawing/2014/main" id="{A9FA0DA6-0E46-4142-85A3-9D28587CC42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9" name="PoljeZBesedilom 538">
          <a:extLst>
            <a:ext uri="{FF2B5EF4-FFF2-40B4-BE49-F238E27FC236}">
              <a16:creationId xmlns:a16="http://schemas.microsoft.com/office/drawing/2014/main" id="{25258C72-95A0-4855-BE9F-F7084F0D600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0" name="PoljeZBesedilom 539">
          <a:extLst>
            <a:ext uri="{FF2B5EF4-FFF2-40B4-BE49-F238E27FC236}">
              <a16:creationId xmlns:a16="http://schemas.microsoft.com/office/drawing/2014/main" id="{ACF130CC-0113-4C48-88BD-97E5FE0557E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1" name="PoljeZBesedilom 540">
          <a:extLst>
            <a:ext uri="{FF2B5EF4-FFF2-40B4-BE49-F238E27FC236}">
              <a16:creationId xmlns:a16="http://schemas.microsoft.com/office/drawing/2014/main" id="{E008F02A-1054-4F1C-BCC1-6224F3FEF72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2" name="PoljeZBesedilom 541">
          <a:extLst>
            <a:ext uri="{FF2B5EF4-FFF2-40B4-BE49-F238E27FC236}">
              <a16:creationId xmlns:a16="http://schemas.microsoft.com/office/drawing/2014/main" id="{F69264A2-0149-456F-A536-F0289E453AD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3" name="PoljeZBesedilom 542">
          <a:extLst>
            <a:ext uri="{FF2B5EF4-FFF2-40B4-BE49-F238E27FC236}">
              <a16:creationId xmlns:a16="http://schemas.microsoft.com/office/drawing/2014/main" id="{8061F472-C721-4026-9D3C-622A09BEBD7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4" name="PoljeZBesedilom 543">
          <a:extLst>
            <a:ext uri="{FF2B5EF4-FFF2-40B4-BE49-F238E27FC236}">
              <a16:creationId xmlns:a16="http://schemas.microsoft.com/office/drawing/2014/main" id="{8A230036-B203-4B8C-9E37-51FD69A3F3B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5" name="PoljeZBesedilom 544">
          <a:extLst>
            <a:ext uri="{FF2B5EF4-FFF2-40B4-BE49-F238E27FC236}">
              <a16:creationId xmlns:a16="http://schemas.microsoft.com/office/drawing/2014/main" id="{9FF1DE73-1121-42C7-996D-D30F02FBEFC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6" name="PoljeZBesedilom 545">
          <a:extLst>
            <a:ext uri="{FF2B5EF4-FFF2-40B4-BE49-F238E27FC236}">
              <a16:creationId xmlns:a16="http://schemas.microsoft.com/office/drawing/2014/main" id="{449758FA-11F8-4409-A0BD-FCE130DE7E9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7" name="PoljeZBesedilom 546">
          <a:extLst>
            <a:ext uri="{FF2B5EF4-FFF2-40B4-BE49-F238E27FC236}">
              <a16:creationId xmlns:a16="http://schemas.microsoft.com/office/drawing/2014/main" id="{F0E5BE8B-3218-429D-845C-9726585A187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48" name="PoljeZBesedilom 547">
          <a:extLst>
            <a:ext uri="{FF2B5EF4-FFF2-40B4-BE49-F238E27FC236}">
              <a16:creationId xmlns:a16="http://schemas.microsoft.com/office/drawing/2014/main" id="{405F09EA-C385-4CBC-8379-C1A0872B3B1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49" name="PoljeZBesedilom 548">
          <a:extLst>
            <a:ext uri="{FF2B5EF4-FFF2-40B4-BE49-F238E27FC236}">
              <a16:creationId xmlns:a16="http://schemas.microsoft.com/office/drawing/2014/main" id="{452E9442-9E86-416B-A1FE-A0ED3A5BBF79}"/>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0" name="PoljeZBesedilom 549">
          <a:extLst>
            <a:ext uri="{FF2B5EF4-FFF2-40B4-BE49-F238E27FC236}">
              <a16:creationId xmlns:a16="http://schemas.microsoft.com/office/drawing/2014/main" id="{846DC0FD-7529-4BCB-A03E-49A23BB44DB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1" name="PoljeZBesedilom 550">
          <a:extLst>
            <a:ext uri="{FF2B5EF4-FFF2-40B4-BE49-F238E27FC236}">
              <a16:creationId xmlns:a16="http://schemas.microsoft.com/office/drawing/2014/main" id="{D64781CF-074A-4E93-B3BB-5ED62613F1A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2" name="PoljeZBesedilom 551">
          <a:extLst>
            <a:ext uri="{FF2B5EF4-FFF2-40B4-BE49-F238E27FC236}">
              <a16:creationId xmlns:a16="http://schemas.microsoft.com/office/drawing/2014/main" id="{6DF41B7B-C765-4F22-AD9D-926AF03B6BD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3" name="PoljeZBesedilom 552">
          <a:extLst>
            <a:ext uri="{FF2B5EF4-FFF2-40B4-BE49-F238E27FC236}">
              <a16:creationId xmlns:a16="http://schemas.microsoft.com/office/drawing/2014/main" id="{BEDE7C59-1238-4685-9B17-EF688C7186D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4" name="PoljeZBesedilom 553">
          <a:extLst>
            <a:ext uri="{FF2B5EF4-FFF2-40B4-BE49-F238E27FC236}">
              <a16:creationId xmlns:a16="http://schemas.microsoft.com/office/drawing/2014/main" id="{FB081033-95F2-4DEA-B0B9-80DC0F4D301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5" name="PoljeZBesedilom 554">
          <a:extLst>
            <a:ext uri="{FF2B5EF4-FFF2-40B4-BE49-F238E27FC236}">
              <a16:creationId xmlns:a16="http://schemas.microsoft.com/office/drawing/2014/main" id="{22A873DE-9310-4225-8573-6A62E06230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6" name="PoljeZBesedilom 555">
          <a:extLst>
            <a:ext uri="{FF2B5EF4-FFF2-40B4-BE49-F238E27FC236}">
              <a16:creationId xmlns:a16="http://schemas.microsoft.com/office/drawing/2014/main" id="{6CFCF3B2-FAE2-4F0B-AE9B-A56D260069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7" name="PoljeZBesedilom 556">
          <a:extLst>
            <a:ext uri="{FF2B5EF4-FFF2-40B4-BE49-F238E27FC236}">
              <a16:creationId xmlns:a16="http://schemas.microsoft.com/office/drawing/2014/main" id="{049BF580-EF83-45E5-B32B-64D93ADB04C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8" name="PoljeZBesedilom 557">
          <a:extLst>
            <a:ext uri="{FF2B5EF4-FFF2-40B4-BE49-F238E27FC236}">
              <a16:creationId xmlns:a16="http://schemas.microsoft.com/office/drawing/2014/main" id="{5A9F9EA5-E81D-4ADE-ADA3-4478AB9A65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9" name="PoljeZBesedilom 558">
          <a:extLst>
            <a:ext uri="{FF2B5EF4-FFF2-40B4-BE49-F238E27FC236}">
              <a16:creationId xmlns:a16="http://schemas.microsoft.com/office/drawing/2014/main" id="{FBB84410-9AAB-4FC2-A4BA-4CC6BFB18FC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0" name="PoljeZBesedilom 559">
          <a:extLst>
            <a:ext uri="{FF2B5EF4-FFF2-40B4-BE49-F238E27FC236}">
              <a16:creationId xmlns:a16="http://schemas.microsoft.com/office/drawing/2014/main" id="{A0C83602-7B1B-4BD7-A546-477C0BF0FF7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1" name="PoljeZBesedilom 560">
          <a:extLst>
            <a:ext uri="{FF2B5EF4-FFF2-40B4-BE49-F238E27FC236}">
              <a16:creationId xmlns:a16="http://schemas.microsoft.com/office/drawing/2014/main" id="{A65338E0-844B-4CAA-9BBD-541202E7DA1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2" name="PoljeZBesedilom 561">
          <a:extLst>
            <a:ext uri="{FF2B5EF4-FFF2-40B4-BE49-F238E27FC236}">
              <a16:creationId xmlns:a16="http://schemas.microsoft.com/office/drawing/2014/main" id="{BC078901-115C-4566-A55B-A19AF36B210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3" name="PoljeZBesedilom 562">
          <a:extLst>
            <a:ext uri="{FF2B5EF4-FFF2-40B4-BE49-F238E27FC236}">
              <a16:creationId xmlns:a16="http://schemas.microsoft.com/office/drawing/2014/main" id="{E8ACF715-B299-4324-B073-2999E78ABD2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4" name="PoljeZBesedilom 563">
          <a:extLst>
            <a:ext uri="{FF2B5EF4-FFF2-40B4-BE49-F238E27FC236}">
              <a16:creationId xmlns:a16="http://schemas.microsoft.com/office/drawing/2014/main" id="{E604685C-D82F-43EE-9A5A-6E13D8BA3E7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5" name="PoljeZBesedilom 564">
          <a:extLst>
            <a:ext uri="{FF2B5EF4-FFF2-40B4-BE49-F238E27FC236}">
              <a16:creationId xmlns:a16="http://schemas.microsoft.com/office/drawing/2014/main" id="{625B01DA-B878-4FB9-83C1-94FC45C088E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6" name="PoljeZBesedilom 565">
          <a:extLst>
            <a:ext uri="{FF2B5EF4-FFF2-40B4-BE49-F238E27FC236}">
              <a16:creationId xmlns:a16="http://schemas.microsoft.com/office/drawing/2014/main" id="{8F983533-6C48-4CD8-BE8A-9FE112B883E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7" name="PoljeZBesedilom 566">
          <a:extLst>
            <a:ext uri="{FF2B5EF4-FFF2-40B4-BE49-F238E27FC236}">
              <a16:creationId xmlns:a16="http://schemas.microsoft.com/office/drawing/2014/main" id="{91B3B8CB-9453-4417-9BC0-5D9024233E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8" name="PoljeZBesedilom 567">
          <a:extLst>
            <a:ext uri="{FF2B5EF4-FFF2-40B4-BE49-F238E27FC236}">
              <a16:creationId xmlns:a16="http://schemas.microsoft.com/office/drawing/2014/main" id="{B1894EE1-AD88-4AC1-9E69-809A6202205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9" name="PoljeZBesedilom 568">
          <a:extLst>
            <a:ext uri="{FF2B5EF4-FFF2-40B4-BE49-F238E27FC236}">
              <a16:creationId xmlns:a16="http://schemas.microsoft.com/office/drawing/2014/main" id="{F049F9DD-1682-4B30-B6E6-52994F2E8F5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0" name="PoljeZBesedilom 569">
          <a:extLst>
            <a:ext uri="{FF2B5EF4-FFF2-40B4-BE49-F238E27FC236}">
              <a16:creationId xmlns:a16="http://schemas.microsoft.com/office/drawing/2014/main" id="{3C088F90-73A0-41C6-866F-9941229990B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1" name="PoljeZBesedilom 570">
          <a:extLst>
            <a:ext uri="{FF2B5EF4-FFF2-40B4-BE49-F238E27FC236}">
              <a16:creationId xmlns:a16="http://schemas.microsoft.com/office/drawing/2014/main" id="{2F9184BD-8671-4B6E-B9D5-DC65F3035E0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2" name="PoljeZBesedilom 571">
          <a:extLst>
            <a:ext uri="{FF2B5EF4-FFF2-40B4-BE49-F238E27FC236}">
              <a16:creationId xmlns:a16="http://schemas.microsoft.com/office/drawing/2014/main" id="{A2FF8270-4153-4DC1-8E69-FCEE1DE972C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3" name="PoljeZBesedilom 572">
          <a:extLst>
            <a:ext uri="{FF2B5EF4-FFF2-40B4-BE49-F238E27FC236}">
              <a16:creationId xmlns:a16="http://schemas.microsoft.com/office/drawing/2014/main" id="{3D6B1C0E-0D07-4005-9336-072D410141B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4" name="PoljeZBesedilom 573">
          <a:extLst>
            <a:ext uri="{FF2B5EF4-FFF2-40B4-BE49-F238E27FC236}">
              <a16:creationId xmlns:a16="http://schemas.microsoft.com/office/drawing/2014/main" id="{017A9300-B5B9-4D7B-9690-8563F03820A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5" name="PoljeZBesedilom 574">
          <a:extLst>
            <a:ext uri="{FF2B5EF4-FFF2-40B4-BE49-F238E27FC236}">
              <a16:creationId xmlns:a16="http://schemas.microsoft.com/office/drawing/2014/main" id="{FA8F7042-8015-4BC6-ABB0-A18FA79B6C5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6" name="PoljeZBesedilom 575">
          <a:extLst>
            <a:ext uri="{FF2B5EF4-FFF2-40B4-BE49-F238E27FC236}">
              <a16:creationId xmlns:a16="http://schemas.microsoft.com/office/drawing/2014/main" id="{8EE9632E-12E4-4FE0-ABD1-2335ADD57C1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7" name="PoljeZBesedilom 576">
          <a:extLst>
            <a:ext uri="{FF2B5EF4-FFF2-40B4-BE49-F238E27FC236}">
              <a16:creationId xmlns:a16="http://schemas.microsoft.com/office/drawing/2014/main" id="{C1976F64-95A2-4B3D-B16D-21B6C915C69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8" name="PoljeZBesedilom 577">
          <a:extLst>
            <a:ext uri="{FF2B5EF4-FFF2-40B4-BE49-F238E27FC236}">
              <a16:creationId xmlns:a16="http://schemas.microsoft.com/office/drawing/2014/main" id="{33902823-D848-4C2E-8C2D-4E0365D0703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9" name="PoljeZBesedilom 578">
          <a:extLst>
            <a:ext uri="{FF2B5EF4-FFF2-40B4-BE49-F238E27FC236}">
              <a16:creationId xmlns:a16="http://schemas.microsoft.com/office/drawing/2014/main" id="{771EBA5F-1F21-4668-9D05-6EAB1365D4B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0" name="PoljeZBesedilom 579">
          <a:extLst>
            <a:ext uri="{FF2B5EF4-FFF2-40B4-BE49-F238E27FC236}">
              <a16:creationId xmlns:a16="http://schemas.microsoft.com/office/drawing/2014/main" id="{697F3F7B-D915-4255-B4EE-F04105FE9C1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1" name="PoljeZBesedilom 580">
          <a:extLst>
            <a:ext uri="{FF2B5EF4-FFF2-40B4-BE49-F238E27FC236}">
              <a16:creationId xmlns:a16="http://schemas.microsoft.com/office/drawing/2014/main" id="{8BDF34B2-FAA9-42D5-BE24-FB27215584E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2" name="PoljeZBesedilom 581">
          <a:extLst>
            <a:ext uri="{FF2B5EF4-FFF2-40B4-BE49-F238E27FC236}">
              <a16:creationId xmlns:a16="http://schemas.microsoft.com/office/drawing/2014/main" id="{D901E763-4631-4C0F-8AE5-FC6DAE7B079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3" name="PoljeZBesedilom 582">
          <a:extLst>
            <a:ext uri="{FF2B5EF4-FFF2-40B4-BE49-F238E27FC236}">
              <a16:creationId xmlns:a16="http://schemas.microsoft.com/office/drawing/2014/main" id="{8B34A985-BF2F-4A09-8A21-1950CCC24EF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4" name="PoljeZBesedilom 583">
          <a:extLst>
            <a:ext uri="{FF2B5EF4-FFF2-40B4-BE49-F238E27FC236}">
              <a16:creationId xmlns:a16="http://schemas.microsoft.com/office/drawing/2014/main" id="{688F9AA5-A9AA-4DDE-849B-9060B54EF94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5" name="PoljeZBesedilom 584">
          <a:extLst>
            <a:ext uri="{FF2B5EF4-FFF2-40B4-BE49-F238E27FC236}">
              <a16:creationId xmlns:a16="http://schemas.microsoft.com/office/drawing/2014/main" id="{2B3D8BCB-43DE-4428-A30B-BC635DE0E30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6" name="PoljeZBesedilom 585">
          <a:extLst>
            <a:ext uri="{FF2B5EF4-FFF2-40B4-BE49-F238E27FC236}">
              <a16:creationId xmlns:a16="http://schemas.microsoft.com/office/drawing/2014/main" id="{DD29DD20-9124-4373-93FA-452CD5E3237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7" name="PoljeZBesedilom 586">
          <a:extLst>
            <a:ext uri="{FF2B5EF4-FFF2-40B4-BE49-F238E27FC236}">
              <a16:creationId xmlns:a16="http://schemas.microsoft.com/office/drawing/2014/main" id="{564C85CF-B8FB-4B8D-9D69-B05E7A8A61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8" name="PoljeZBesedilom 587">
          <a:extLst>
            <a:ext uri="{FF2B5EF4-FFF2-40B4-BE49-F238E27FC236}">
              <a16:creationId xmlns:a16="http://schemas.microsoft.com/office/drawing/2014/main" id="{22557FF1-CAEA-4D1B-A33D-4E7BC7C639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9" name="PoljeZBesedilom 588">
          <a:extLst>
            <a:ext uri="{FF2B5EF4-FFF2-40B4-BE49-F238E27FC236}">
              <a16:creationId xmlns:a16="http://schemas.microsoft.com/office/drawing/2014/main" id="{59B25B8C-1CCF-444D-847C-C466AE0354A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0" name="PoljeZBesedilom 589">
          <a:extLst>
            <a:ext uri="{FF2B5EF4-FFF2-40B4-BE49-F238E27FC236}">
              <a16:creationId xmlns:a16="http://schemas.microsoft.com/office/drawing/2014/main" id="{4399A7FB-554E-468F-B23F-B2804E89D3C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1" name="PoljeZBesedilom 590">
          <a:extLst>
            <a:ext uri="{FF2B5EF4-FFF2-40B4-BE49-F238E27FC236}">
              <a16:creationId xmlns:a16="http://schemas.microsoft.com/office/drawing/2014/main" id="{833E7037-CCD1-4DD9-8287-A07ADFB1923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2" name="PoljeZBesedilom 591">
          <a:extLst>
            <a:ext uri="{FF2B5EF4-FFF2-40B4-BE49-F238E27FC236}">
              <a16:creationId xmlns:a16="http://schemas.microsoft.com/office/drawing/2014/main" id="{DB923545-0CD0-4A24-BA41-60A3BB27604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3" name="PoljeZBesedilom 592">
          <a:extLst>
            <a:ext uri="{FF2B5EF4-FFF2-40B4-BE49-F238E27FC236}">
              <a16:creationId xmlns:a16="http://schemas.microsoft.com/office/drawing/2014/main" id="{795DEEEB-8171-4654-B016-46920BCC5E0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4" name="PoljeZBesedilom 593">
          <a:extLst>
            <a:ext uri="{FF2B5EF4-FFF2-40B4-BE49-F238E27FC236}">
              <a16:creationId xmlns:a16="http://schemas.microsoft.com/office/drawing/2014/main" id="{72F158CB-41C9-4E0B-8BED-EF5B4F9A79B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5" name="PoljeZBesedilom 594">
          <a:extLst>
            <a:ext uri="{FF2B5EF4-FFF2-40B4-BE49-F238E27FC236}">
              <a16:creationId xmlns:a16="http://schemas.microsoft.com/office/drawing/2014/main" id="{4E82A7A0-30C5-4485-9166-68E63DF88B6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6" name="PoljeZBesedilom 595">
          <a:extLst>
            <a:ext uri="{FF2B5EF4-FFF2-40B4-BE49-F238E27FC236}">
              <a16:creationId xmlns:a16="http://schemas.microsoft.com/office/drawing/2014/main" id="{E69455DE-5AEB-4ACC-969B-83ED4B2CD3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7" name="PoljeZBesedilom 596">
          <a:extLst>
            <a:ext uri="{FF2B5EF4-FFF2-40B4-BE49-F238E27FC236}">
              <a16:creationId xmlns:a16="http://schemas.microsoft.com/office/drawing/2014/main" id="{43C3AA28-1494-4BB4-B6B5-1653BD0E03B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98" name="PoljeZBesedilom 597">
          <a:extLst>
            <a:ext uri="{FF2B5EF4-FFF2-40B4-BE49-F238E27FC236}">
              <a16:creationId xmlns:a16="http://schemas.microsoft.com/office/drawing/2014/main" id="{E6655C79-87FD-42B0-B61C-1FD4038CA09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99" name="PoljeZBesedilom 598">
          <a:extLst>
            <a:ext uri="{FF2B5EF4-FFF2-40B4-BE49-F238E27FC236}">
              <a16:creationId xmlns:a16="http://schemas.microsoft.com/office/drawing/2014/main" id="{DE280830-3E7C-4249-90FC-49B1C9A7126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0" name="PoljeZBesedilom 599">
          <a:extLst>
            <a:ext uri="{FF2B5EF4-FFF2-40B4-BE49-F238E27FC236}">
              <a16:creationId xmlns:a16="http://schemas.microsoft.com/office/drawing/2014/main" id="{F922C62F-7D31-4060-A9D9-22EF11E1FBF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1" name="PoljeZBesedilom 600">
          <a:extLst>
            <a:ext uri="{FF2B5EF4-FFF2-40B4-BE49-F238E27FC236}">
              <a16:creationId xmlns:a16="http://schemas.microsoft.com/office/drawing/2014/main" id="{F38D4E7E-91AB-4395-88D7-85D5FA8B749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2" name="PoljeZBesedilom 601">
          <a:extLst>
            <a:ext uri="{FF2B5EF4-FFF2-40B4-BE49-F238E27FC236}">
              <a16:creationId xmlns:a16="http://schemas.microsoft.com/office/drawing/2014/main" id="{51153362-56F9-4B77-A3DB-643D650D265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03" name="PoljeZBesedilom 602">
          <a:extLst>
            <a:ext uri="{FF2B5EF4-FFF2-40B4-BE49-F238E27FC236}">
              <a16:creationId xmlns:a16="http://schemas.microsoft.com/office/drawing/2014/main" id="{5B337444-BFAB-45B4-A8D1-368603E03A5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04" name="PoljeZBesedilom 603">
          <a:extLst>
            <a:ext uri="{FF2B5EF4-FFF2-40B4-BE49-F238E27FC236}">
              <a16:creationId xmlns:a16="http://schemas.microsoft.com/office/drawing/2014/main" id="{A18E7C40-F08B-461B-8419-03A36194EE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05" name="PoljeZBesedilom 604">
          <a:extLst>
            <a:ext uri="{FF2B5EF4-FFF2-40B4-BE49-F238E27FC236}">
              <a16:creationId xmlns:a16="http://schemas.microsoft.com/office/drawing/2014/main" id="{27849B7A-DA7E-4940-AB46-ADE9E309617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06" name="PoljeZBesedilom 605">
          <a:extLst>
            <a:ext uri="{FF2B5EF4-FFF2-40B4-BE49-F238E27FC236}">
              <a16:creationId xmlns:a16="http://schemas.microsoft.com/office/drawing/2014/main" id="{5BFFE6A1-AA75-4B1C-BC82-A45AA427CD5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7" name="PoljeZBesedilom 606">
          <a:extLst>
            <a:ext uri="{FF2B5EF4-FFF2-40B4-BE49-F238E27FC236}">
              <a16:creationId xmlns:a16="http://schemas.microsoft.com/office/drawing/2014/main" id="{2168E92A-349F-4F4A-AB68-7C7576B67F6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8" name="PoljeZBesedilom 607">
          <a:extLst>
            <a:ext uri="{FF2B5EF4-FFF2-40B4-BE49-F238E27FC236}">
              <a16:creationId xmlns:a16="http://schemas.microsoft.com/office/drawing/2014/main" id="{71507AE1-62BE-4ED5-967E-0E3B5348CEA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9" name="PoljeZBesedilom 608">
          <a:extLst>
            <a:ext uri="{FF2B5EF4-FFF2-40B4-BE49-F238E27FC236}">
              <a16:creationId xmlns:a16="http://schemas.microsoft.com/office/drawing/2014/main" id="{BE2EED73-C976-4101-AE76-62581A0DF69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0" name="PoljeZBesedilom 609">
          <a:extLst>
            <a:ext uri="{FF2B5EF4-FFF2-40B4-BE49-F238E27FC236}">
              <a16:creationId xmlns:a16="http://schemas.microsoft.com/office/drawing/2014/main" id="{FFEF2D66-1134-4521-96CA-4A841AA11A5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1" name="PoljeZBesedilom 610">
          <a:extLst>
            <a:ext uri="{FF2B5EF4-FFF2-40B4-BE49-F238E27FC236}">
              <a16:creationId xmlns:a16="http://schemas.microsoft.com/office/drawing/2014/main" id="{C7E58730-8992-42F6-BC71-1721BF787D0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2" name="PoljeZBesedilom 611">
          <a:extLst>
            <a:ext uri="{FF2B5EF4-FFF2-40B4-BE49-F238E27FC236}">
              <a16:creationId xmlns:a16="http://schemas.microsoft.com/office/drawing/2014/main" id="{E9B62F21-1F0B-4544-A055-B123DD021DC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3" name="PoljeZBesedilom 612">
          <a:extLst>
            <a:ext uri="{FF2B5EF4-FFF2-40B4-BE49-F238E27FC236}">
              <a16:creationId xmlns:a16="http://schemas.microsoft.com/office/drawing/2014/main" id="{0115B60F-C5E3-43C9-9238-466EF9372BB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14" name="PoljeZBesedilom 613">
          <a:extLst>
            <a:ext uri="{FF2B5EF4-FFF2-40B4-BE49-F238E27FC236}">
              <a16:creationId xmlns:a16="http://schemas.microsoft.com/office/drawing/2014/main" id="{DB0C4C93-B22A-4CE0-94AF-B125786D44F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15" name="PoljeZBesedilom 614">
          <a:extLst>
            <a:ext uri="{FF2B5EF4-FFF2-40B4-BE49-F238E27FC236}">
              <a16:creationId xmlns:a16="http://schemas.microsoft.com/office/drawing/2014/main" id="{8DC90222-3DE5-410D-A34B-DEBE3417295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6" name="PoljeZBesedilom 615">
          <a:extLst>
            <a:ext uri="{FF2B5EF4-FFF2-40B4-BE49-F238E27FC236}">
              <a16:creationId xmlns:a16="http://schemas.microsoft.com/office/drawing/2014/main" id="{17D76C9B-543A-4997-B8E9-AF88EC6C818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7" name="PoljeZBesedilom 616">
          <a:extLst>
            <a:ext uri="{FF2B5EF4-FFF2-40B4-BE49-F238E27FC236}">
              <a16:creationId xmlns:a16="http://schemas.microsoft.com/office/drawing/2014/main" id="{0D626471-EFA0-49D1-80E2-002552EB26A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8" name="PoljeZBesedilom 617">
          <a:extLst>
            <a:ext uri="{FF2B5EF4-FFF2-40B4-BE49-F238E27FC236}">
              <a16:creationId xmlns:a16="http://schemas.microsoft.com/office/drawing/2014/main" id="{D3243E12-40E8-440F-9359-8A1D8B37B1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9" name="PoljeZBesedilom 618">
          <a:extLst>
            <a:ext uri="{FF2B5EF4-FFF2-40B4-BE49-F238E27FC236}">
              <a16:creationId xmlns:a16="http://schemas.microsoft.com/office/drawing/2014/main" id="{89DE6F86-5738-493D-9743-7B5EA9486C9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0" name="PoljeZBesedilom 619">
          <a:extLst>
            <a:ext uri="{FF2B5EF4-FFF2-40B4-BE49-F238E27FC236}">
              <a16:creationId xmlns:a16="http://schemas.microsoft.com/office/drawing/2014/main" id="{B66FE959-DE89-408D-9973-31A2C80418A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1" name="PoljeZBesedilom 620">
          <a:extLst>
            <a:ext uri="{FF2B5EF4-FFF2-40B4-BE49-F238E27FC236}">
              <a16:creationId xmlns:a16="http://schemas.microsoft.com/office/drawing/2014/main" id="{E90AA2FB-4AA3-4D06-B91F-94B04D65FE5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2" name="PoljeZBesedilom 621">
          <a:extLst>
            <a:ext uri="{FF2B5EF4-FFF2-40B4-BE49-F238E27FC236}">
              <a16:creationId xmlns:a16="http://schemas.microsoft.com/office/drawing/2014/main" id="{F4D13A48-066E-4F5D-87AC-278AB15F262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3" name="PoljeZBesedilom 622">
          <a:extLst>
            <a:ext uri="{FF2B5EF4-FFF2-40B4-BE49-F238E27FC236}">
              <a16:creationId xmlns:a16="http://schemas.microsoft.com/office/drawing/2014/main" id="{20E24100-9F80-4181-BA88-E4E66603652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4" name="PoljeZBesedilom 623">
          <a:extLst>
            <a:ext uri="{FF2B5EF4-FFF2-40B4-BE49-F238E27FC236}">
              <a16:creationId xmlns:a16="http://schemas.microsoft.com/office/drawing/2014/main" id="{F5F426E5-0AFA-4794-9E99-44A8C6917E7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5" name="PoljeZBesedilom 624">
          <a:extLst>
            <a:ext uri="{FF2B5EF4-FFF2-40B4-BE49-F238E27FC236}">
              <a16:creationId xmlns:a16="http://schemas.microsoft.com/office/drawing/2014/main" id="{2D2A2122-CE01-45F5-820B-1CEC115F683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6" name="PoljeZBesedilom 625">
          <a:extLst>
            <a:ext uri="{FF2B5EF4-FFF2-40B4-BE49-F238E27FC236}">
              <a16:creationId xmlns:a16="http://schemas.microsoft.com/office/drawing/2014/main" id="{8EFC1CF3-A557-413A-AD43-F4D7FC34232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7" name="PoljeZBesedilom 626">
          <a:extLst>
            <a:ext uri="{FF2B5EF4-FFF2-40B4-BE49-F238E27FC236}">
              <a16:creationId xmlns:a16="http://schemas.microsoft.com/office/drawing/2014/main" id="{00A0A78B-65E8-4C7F-96EF-22E3FE28F5A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8" name="PoljeZBesedilom 627">
          <a:extLst>
            <a:ext uri="{FF2B5EF4-FFF2-40B4-BE49-F238E27FC236}">
              <a16:creationId xmlns:a16="http://schemas.microsoft.com/office/drawing/2014/main" id="{C8467A75-06D2-4F61-AD83-B9589A13F52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9" name="PoljeZBesedilom 628">
          <a:extLst>
            <a:ext uri="{FF2B5EF4-FFF2-40B4-BE49-F238E27FC236}">
              <a16:creationId xmlns:a16="http://schemas.microsoft.com/office/drawing/2014/main" id="{578704F2-D635-4F61-A5E5-ABC048D8B9C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0" name="PoljeZBesedilom 629">
          <a:extLst>
            <a:ext uri="{FF2B5EF4-FFF2-40B4-BE49-F238E27FC236}">
              <a16:creationId xmlns:a16="http://schemas.microsoft.com/office/drawing/2014/main" id="{306A2832-4AD0-4FDC-A1D0-FEF1C40B059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1" name="PoljeZBesedilom 630">
          <a:extLst>
            <a:ext uri="{FF2B5EF4-FFF2-40B4-BE49-F238E27FC236}">
              <a16:creationId xmlns:a16="http://schemas.microsoft.com/office/drawing/2014/main" id="{82A2CB2B-BE32-431C-97AF-72662A8C3AA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2" name="PoljeZBesedilom 631">
          <a:extLst>
            <a:ext uri="{FF2B5EF4-FFF2-40B4-BE49-F238E27FC236}">
              <a16:creationId xmlns:a16="http://schemas.microsoft.com/office/drawing/2014/main" id="{EAC02751-DAF7-4D5D-8E68-14B7BE2E002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3" name="PoljeZBesedilom 632">
          <a:extLst>
            <a:ext uri="{FF2B5EF4-FFF2-40B4-BE49-F238E27FC236}">
              <a16:creationId xmlns:a16="http://schemas.microsoft.com/office/drawing/2014/main" id="{234FAA6C-E193-40B0-A288-2A465B391B6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4" name="PoljeZBesedilom 633">
          <a:extLst>
            <a:ext uri="{FF2B5EF4-FFF2-40B4-BE49-F238E27FC236}">
              <a16:creationId xmlns:a16="http://schemas.microsoft.com/office/drawing/2014/main" id="{F9C9C927-5355-4369-B38B-91B8C92621D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5" name="PoljeZBesedilom 634">
          <a:extLst>
            <a:ext uri="{FF2B5EF4-FFF2-40B4-BE49-F238E27FC236}">
              <a16:creationId xmlns:a16="http://schemas.microsoft.com/office/drawing/2014/main" id="{A227BF49-542B-47BA-88C7-D256EF9D572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6" name="PoljeZBesedilom 635">
          <a:extLst>
            <a:ext uri="{FF2B5EF4-FFF2-40B4-BE49-F238E27FC236}">
              <a16:creationId xmlns:a16="http://schemas.microsoft.com/office/drawing/2014/main" id="{65FE1F2B-2FA7-42DE-9AB3-7D83FFEFD0C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7" name="PoljeZBesedilom 636">
          <a:extLst>
            <a:ext uri="{FF2B5EF4-FFF2-40B4-BE49-F238E27FC236}">
              <a16:creationId xmlns:a16="http://schemas.microsoft.com/office/drawing/2014/main" id="{7CB2E344-7F28-462E-95BD-44AE6A72CDF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8" name="PoljeZBesedilom 637">
          <a:extLst>
            <a:ext uri="{FF2B5EF4-FFF2-40B4-BE49-F238E27FC236}">
              <a16:creationId xmlns:a16="http://schemas.microsoft.com/office/drawing/2014/main" id="{3C5CA29E-24B8-4009-A9FF-BED16EE6027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9" name="PoljeZBesedilom 638">
          <a:extLst>
            <a:ext uri="{FF2B5EF4-FFF2-40B4-BE49-F238E27FC236}">
              <a16:creationId xmlns:a16="http://schemas.microsoft.com/office/drawing/2014/main" id="{48DCCA80-2141-482E-8818-F4041A78723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0" name="PoljeZBesedilom 639">
          <a:extLst>
            <a:ext uri="{FF2B5EF4-FFF2-40B4-BE49-F238E27FC236}">
              <a16:creationId xmlns:a16="http://schemas.microsoft.com/office/drawing/2014/main" id="{71FE0BEB-37D5-42E9-9BA3-CABC2127A13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1" name="PoljeZBesedilom 640">
          <a:extLst>
            <a:ext uri="{FF2B5EF4-FFF2-40B4-BE49-F238E27FC236}">
              <a16:creationId xmlns:a16="http://schemas.microsoft.com/office/drawing/2014/main" id="{BC4A00AA-7797-46D0-8BBE-DCBA93F4EEC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2" name="PoljeZBesedilom 641">
          <a:extLst>
            <a:ext uri="{FF2B5EF4-FFF2-40B4-BE49-F238E27FC236}">
              <a16:creationId xmlns:a16="http://schemas.microsoft.com/office/drawing/2014/main" id="{0AF2A796-F31C-4040-A4A7-86E69F0C73E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3" name="PoljeZBesedilom 642">
          <a:extLst>
            <a:ext uri="{FF2B5EF4-FFF2-40B4-BE49-F238E27FC236}">
              <a16:creationId xmlns:a16="http://schemas.microsoft.com/office/drawing/2014/main" id="{D29B0814-D075-4C76-80CE-D3D967AAE83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4" name="PoljeZBesedilom 643">
          <a:extLst>
            <a:ext uri="{FF2B5EF4-FFF2-40B4-BE49-F238E27FC236}">
              <a16:creationId xmlns:a16="http://schemas.microsoft.com/office/drawing/2014/main" id="{FBBF7DA6-486D-4862-8F20-0D4302E0296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5" name="PoljeZBesedilom 644">
          <a:extLst>
            <a:ext uri="{FF2B5EF4-FFF2-40B4-BE49-F238E27FC236}">
              <a16:creationId xmlns:a16="http://schemas.microsoft.com/office/drawing/2014/main" id="{37E866B2-DF81-4206-92E6-D470B9F4DC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6" name="PoljeZBesedilom 645">
          <a:extLst>
            <a:ext uri="{FF2B5EF4-FFF2-40B4-BE49-F238E27FC236}">
              <a16:creationId xmlns:a16="http://schemas.microsoft.com/office/drawing/2014/main" id="{0FFE3510-A2D8-4AD8-8D26-F28851EA799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7" name="PoljeZBesedilom 646">
          <a:extLst>
            <a:ext uri="{FF2B5EF4-FFF2-40B4-BE49-F238E27FC236}">
              <a16:creationId xmlns:a16="http://schemas.microsoft.com/office/drawing/2014/main" id="{803B37E9-F744-423C-A103-78F6108970A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8" name="PoljeZBesedilom 647">
          <a:extLst>
            <a:ext uri="{FF2B5EF4-FFF2-40B4-BE49-F238E27FC236}">
              <a16:creationId xmlns:a16="http://schemas.microsoft.com/office/drawing/2014/main" id="{225D5089-F363-4F87-B6AF-9FDEA4A43F7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9" name="PoljeZBesedilom 648">
          <a:extLst>
            <a:ext uri="{FF2B5EF4-FFF2-40B4-BE49-F238E27FC236}">
              <a16:creationId xmlns:a16="http://schemas.microsoft.com/office/drawing/2014/main" id="{0CE78948-60CD-44F6-9EDF-4D12BC9B73C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0" name="PoljeZBesedilom 649">
          <a:extLst>
            <a:ext uri="{FF2B5EF4-FFF2-40B4-BE49-F238E27FC236}">
              <a16:creationId xmlns:a16="http://schemas.microsoft.com/office/drawing/2014/main" id="{E4013869-A7D3-44E6-92E2-1C68F378CF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1" name="PoljeZBesedilom 650">
          <a:extLst>
            <a:ext uri="{FF2B5EF4-FFF2-40B4-BE49-F238E27FC236}">
              <a16:creationId xmlns:a16="http://schemas.microsoft.com/office/drawing/2014/main" id="{A36735D1-2B71-40CA-B420-276268B5BFF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2" name="PoljeZBesedilom 651">
          <a:extLst>
            <a:ext uri="{FF2B5EF4-FFF2-40B4-BE49-F238E27FC236}">
              <a16:creationId xmlns:a16="http://schemas.microsoft.com/office/drawing/2014/main" id="{59DEBD8C-67FD-4BE5-A7FF-0BE42CDE33A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3" name="PoljeZBesedilom 652">
          <a:extLst>
            <a:ext uri="{FF2B5EF4-FFF2-40B4-BE49-F238E27FC236}">
              <a16:creationId xmlns:a16="http://schemas.microsoft.com/office/drawing/2014/main" id="{79AEAC18-D067-4890-B46E-1ACD72CD4B2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4" name="PoljeZBesedilom 653">
          <a:extLst>
            <a:ext uri="{FF2B5EF4-FFF2-40B4-BE49-F238E27FC236}">
              <a16:creationId xmlns:a16="http://schemas.microsoft.com/office/drawing/2014/main" id="{165F5557-F357-48D1-99E6-4161765F49B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5" name="PoljeZBesedilom 654">
          <a:extLst>
            <a:ext uri="{FF2B5EF4-FFF2-40B4-BE49-F238E27FC236}">
              <a16:creationId xmlns:a16="http://schemas.microsoft.com/office/drawing/2014/main" id="{CCE35667-BF03-4D7B-866F-56290A1E109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6" name="PoljeZBesedilom 655">
          <a:extLst>
            <a:ext uri="{FF2B5EF4-FFF2-40B4-BE49-F238E27FC236}">
              <a16:creationId xmlns:a16="http://schemas.microsoft.com/office/drawing/2014/main" id="{5ADB2584-D893-465B-8C5F-22BC8CF055E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7" name="PoljeZBesedilom 656">
          <a:extLst>
            <a:ext uri="{FF2B5EF4-FFF2-40B4-BE49-F238E27FC236}">
              <a16:creationId xmlns:a16="http://schemas.microsoft.com/office/drawing/2014/main" id="{DEFB1800-7421-4592-A8FB-CDD72435C5B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8" name="PoljeZBesedilom 657">
          <a:extLst>
            <a:ext uri="{FF2B5EF4-FFF2-40B4-BE49-F238E27FC236}">
              <a16:creationId xmlns:a16="http://schemas.microsoft.com/office/drawing/2014/main" id="{C0A953D7-2711-412C-B5C0-0F677F70BE8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9" name="PoljeZBesedilom 658">
          <a:extLst>
            <a:ext uri="{FF2B5EF4-FFF2-40B4-BE49-F238E27FC236}">
              <a16:creationId xmlns:a16="http://schemas.microsoft.com/office/drawing/2014/main" id="{849C37A2-8421-491C-94DE-CE0BFDD5818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0" name="PoljeZBesedilom 659">
          <a:extLst>
            <a:ext uri="{FF2B5EF4-FFF2-40B4-BE49-F238E27FC236}">
              <a16:creationId xmlns:a16="http://schemas.microsoft.com/office/drawing/2014/main" id="{27755555-95A2-4246-8128-927AB9283E8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1" name="PoljeZBesedilom 660">
          <a:extLst>
            <a:ext uri="{FF2B5EF4-FFF2-40B4-BE49-F238E27FC236}">
              <a16:creationId xmlns:a16="http://schemas.microsoft.com/office/drawing/2014/main" id="{62CFE1B8-1074-41E8-AAC5-E77876945A4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2" name="PoljeZBesedilom 661">
          <a:extLst>
            <a:ext uri="{FF2B5EF4-FFF2-40B4-BE49-F238E27FC236}">
              <a16:creationId xmlns:a16="http://schemas.microsoft.com/office/drawing/2014/main" id="{AAB1C466-099F-4A7A-B84A-9CA5647B6F5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3" name="PoljeZBesedilom 662">
          <a:extLst>
            <a:ext uri="{FF2B5EF4-FFF2-40B4-BE49-F238E27FC236}">
              <a16:creationId xmlns:a16="http://schemas.microsoft.com/office/drawing/2014/main" id="{31016EA4-FE8B-48E1-AD33-86F341FAF70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64" name="PoljeZBesedilom 663">
          <a:extLst>
            <a:ext uri="{FF2B5EF4-FFF2-40B4-BE49-F238E27FC236}">
              <a16:creationId xmlns:a16="http://schemas.microsoft.com/office/drawing/2014/main" id="{D891A734-690C-435A-BF6D-FD188D3401F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65" name="PoljeZBesedilom 664">
          <a:extLst>
            <a:ext uri="{FF2B5EF4-FFF2-40B4-BE49-F238E27FC236}">
              <a16:creationId xmlns:a16="http://schemas.microsoft.com/office/drawing/2014/main" id="{917E6279-6265-40C4-8E21-8C6ECDF3B32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66" name="PoljeZBesedilom 665">
          <a:extLst>
            <a:ext uri="{FF2B5EF4-FFF2-40B4-BE49-F238E27FC236}">
              <a16:creationId xmlns:a16="http://schemas.microsoft.com/office/drawing/2014/main" id="{A8BA45B2-084F-4A50-85A2-FD7DEDFBD45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7" name="PoljeZBesedilom 666">
          <a:extLst>
            <a:ext uri="{FF2B5EF4-FFF2-40B4-BE49-F238E27FC236}">
              <a16:creationId xmlns:a16="http://schemas.microsoft.com/office/drawing/2014/main" id="{4791725E-7E95-47AA-9972-4E9ED439FE1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8" name="PoljeZBesedilom 667">
          <a:extLst>
            <a:ext uri="{FF2B5EF4-FFF2-40B4-BE49-F238E27FC236}">
              <a16:creationId xmlns:a16="http://schemas.microsoft.com/office/drawing/2014/main" id="{43143773-E5B9-4E8B-A676-C1494E71307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9" name="PoljeZBesedilom 668">
          <a:extLst>
            <a:ext uri="{FF2B5EF4-FFF2-40B4-BE49-F238E27FC236}">
              <a16:creationId xmlns:a16="http://schemas.microsoft.com/office/drawing/2014/main" id="{8139D3A2-BB7B-408C-BEDB-C0A09B1CD38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0" name="PoljeZBesedilom 669">
          <a:extLst>
            <a:ext uri="{FF2B5EF4-FFF2-40B4-BE49-F238E27FC236}">
              <a16:creationId xmlns:a16="http://schemas.microsoft.com/office/drawing/2014/main" id="{CA219793-B2B6-4D42-894E-517B039D2A9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1" name="PoljeZBesedilom 670">
          <a:extLst>
            <a:ext uri="{FF2B5EF4-FFF2-40B4-BE49-F238E27FC236}">
              <a16:creationId xmlns:a16="http://schemas.microsoft.com/office/drawing/2014/main" id="{923AAC11-D72B-41AE-A42E-82A32074486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2" name="PoljeZBesedilom 671">
          <a:extLst>
            <a:ext uri="{FF2B5EF4-FFF2-40B4-BE49-F238E27FC236}">
              <a16:creationId xmlns:a16="http://schemas.microsoft.com/office/drawing/2014/main" id="{8E144B37-B813-46EF-81E8-24169B84AB1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3" name="PoljeZBesedilom 672">
          <a:extLst>
            <a:ext uri="{FF2B5EF4-FFF2-40B4-BE49-F238E27FC236}">
              <a16:creationId xmlns:a16="http://schemas.microsoft.com/office/drawing/2014/main" id="{AB1EB092-69B4-4024-A59B-6E9A22034E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4" name="PoljeZBesedilom 673">
          <a:extLst>
            <a:ext uri="{FF2B5EF4-FFF2-40B4-BE49-F238E27FC236}">
              <a16:creationId xmlns:a16="http://schemas.microsoft.com/office/drawing/2014/main" id="{4F7F6CDC-8AC3-40F8-8DEC-0C057D4CD78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5" name="PoljeZBesedilom 674">
          <a:extLst>
            <a:ext uri="{FF2B5EF4-FFF2-40B4-BE49-F238E27FC236}">
              <a16:creationId xmlns:a16="http://schemas.microsoft.com/office/drawing/2014/main" id="{1F3D8BD6-DCCE-4F2F-ABF5-40FDA9F88F0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6" name="PoljeZBesedilom 675">
          <a:extLst>
            <a:ext uri="{FF2B5EF4-FFF2-40B4-BE49-F238E27FC236}">
              <a16:creationId xmlns:a16="http://schemas.microsoft.com/office/drawing/2014/main" id="{2FBF71BF-6DCF-483E-A9DA-852A0235F2A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77" name="PoljeZBesedilom 676">
          <a:extLst>
            <a:ext uri="{FF2B5EF4-FFF2-40B4-BE49-F238E27FC236}">
              <a16:creationId xmlns:a16="http://schemas.microsoft.com/office/drawing/2014/main" id="{FB2E3E32-8379-4697-B009-3866A8AE67A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8" name="PoljeZBesedilom 677">
          <a:extLst>
            <a:ext uri="{FF2B5EF4-FFF2-40B4-BE49-F238E27FC236}">
              <a16:creationId xmlns:a16="http://schemas.microsoft.com/office/drawing/2014/main" id="{0133778C-5431-4B09-BB97-32A18D15E9B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9" name="PoljeZBesedilom 678">
          <a:extLst>
            <a:ext uri="{FF2B5EF4-FFF2-40B4-BE49-F238E27FC236}">
              <a16:creationId xmlns:a16="http://schemas.microsoft.com/office/drawing/2014/main" id="{17320782-FE2B-4815-8F28-19AA255680F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0" name="PoljeZBesedilom 679">
          <a:extLst>
            <a:ext uri="{FF2B5EF4-FFF2-40B4-BE49-F238E27FC236}">
              <a16:creationId xmlns:a16="http://schemas.microsoft.com/office/drawing/2014/main" id="{F0418CA5-4C8C-44FA-8D9D-2CC3A9F7E5E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1" name="PoljeZBesedilom 680">
          <a:extLst>
            <a:ext uri="{FF2B5EF4-FFF2-40B4-BE49-F238E27FC236}">
              <a16:creationId xmlns:a16="http://schemas.microsoft.com/office/drawing/2014/main" id="{471E2E75-A544-4C58-A1CB-2F0125F84D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2" name="PoljeZBesedilom 681">
          <a:extLst>
            <a:ext uri="{FF2B5EF4-FFF2-40B4-BE49-F238E27FC236}">
              <a16:creationId xmlns:a16="http://schemas.microsoft.com/office/drawing/2014/main" id="{197E8AD3-76A9-40A9-A25F-C0C25C3FE8E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3" name="PoljeZBesedilom 682">
          <a:extLst>
            <a:ext uri="{FF2B5EF4-FFF2-40B4-BE49-F238E27FC236}">
              <a16:creationId xmlns:a16="http://schemas.microsoft.com/office/drawing/2014/main" id="{97C84BFE-A8B9-4B10-99A7-183541EDE5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4" name="PoljeZBesedilom 683">
          <a:extLst>
            <a:ext uri="{FF2B5EF4-FFF2-40B4-BE49-F238E27FC236}">
              <a16:creationId xmlns:a16="http://schemas.microsoft.com/office/drawing/2014/main" id="{7DEE21FF-629F-4968-B6EE-19B858BCA09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5" name="PoljeZBesedilom 684">
          <a:extLst>
            <a:ext uri="{FF2B5EF4-FFF2-40B4-BE49-F238E27FC236}">
              <a16:creationId xmlns:a16="http://schemas.microsoft.com/office/drawing/2014/main" id="{628A7F6A-4E99-4606-B2AE-9B2EC511E45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6" name="PoljeZBesedilom 685">
          <a:extLst>
            <a:ext uri="{FF2B5EF4-FFF2-40B4-BE49-F238E27FC236}">
              <a16:creationId xmlns:a16="http://schemas.microsoft.com/office/drawing/2014/main" id="{2EC4B942-765D-456D-B641-489FA23A63D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7" name="PoljeZBesedilom 686">
          <a:extLst>
            <a:ext uri="{FF2B5EF4-FFF2-40B4-BE49-F238E27FC236}">
              <a16:creationId xmlns:a16="http://schemas.microsoft.com/office/drawing/2014/main" id="{B1D57FD4-E4FD-4313-8FAF-50590CAE7D9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88" name="PoljeZBesedilom 687">
          <a:extLst>
            <a:ext uri="{FF2B5EF4-FFF2-40B4-BE49-F238E27FC236}">
              <a16:creationId xmlns:a16="http://schemas.microsoft.com/office/drawing/2014/main" id="{1DC02726-2305-413D-94F4-5FF4C24BA926}"/>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89" name="PoljeZBesedilom 688">
          <a:extLst>
            <a:ext uri="{FF2B5EF4-FFF2-40B4-BE49-F238E27FC236}">
              <a16:creationId xmlns:a16="http://schemas.microsoft.com/office/drawing/2014/main" id="{012DB8FB-4A71-4736-B552-B93D8E45147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0" name="PoljeZBesedilom 689">
          <a:extLst>
            <a:ext uri="{FF2B5EF4-FFF2-40B4-BE49-F238E27FC236}">
              <a16:creationId xmlns:a16="http://schemas.microsoft.com/office/drawing/2014/main" id="{811136AB-E87B-45A4-9F25-8A4E3BFEC72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1" name="PoljeZBesedilom 690">
          <a:extLst>
            <a:ext uri="{FF2B5EF4-FFF2-40B4-BE49-F238E27FC236}">
              <a16:creationId xmlns:a16="http://schemas.microsoft.com/office/drawing/2014/main" id="{C0EB80A0-A0EC-434E-B260-212EAF99656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2" name="PoljeZBesedilom 691">
          <a:extLst>
            <a:ext uri="{FF2B5EF4-FFF2-40B4-BE49-F238E27FC236}">
              <a16:creationId xmlns:a16="http://schemas.microsoft.com/office/drawing/2014/main" id="{AD1FBF82-B68D-4A51-90F4-2C2A25828F0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3" name="PoljeZBesedilom 692">
          <a:extLst>
            <a:ext uri="{FF2B5EF4-FFF2-40B4-BE49-F238E27FC236}">
              <a16:creationId xmlns:a16="http://schemas.microsoft.com/office/drawing/2014/main" id="{2F77B356-1314-42E9-A051-DCBD437EBA8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4" name="PoljeZBesedilom 693">
          <a:extLst>
            <a:ext uri="{FF2B5EF4-FFF2-40B4-BE49-F238E27FC236}">
              <a16:creationId xmlns:a16="http://schemas.microsoft.com/office/drawing/2014/main" id="{4F2A6280-44AB-4409-924C-FA738A4D9B8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5" name="PoljeZBesedilom 694">
          <a:extLst>
            <a:ext uri="{FF2B5EF4-FFF2-40B4-BE49-F238E27FC236}">
              <a16:creationId xmlns:a16="http://schemas.microsoft.com/office/drawing/2014/main" id="{CAA82EEA-8B05-49EB-A37B-83AF41BC9C6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6" name="PoljeZBesedilom 695">
          <a:extLst>
            <a:ext uri="{FF2B5EF4-FFF2-40B4-BE49-F238E27FC236}">
              <a16:creationId xmlns:a16="http://schemas.microsoft.com/office/drawing/2014/main" id="{C32DC280-89C0-474B-A6B1-55AB9882B08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7" name="PoljeZBesedilom 696">
          <a:extLst>
            <a:ext uri="{FF2B5EF4-FFF2-40B4-BE49-F238E27FC236}">
              <a16:creationId xmlns:a16="http://schemas.microsoft.com/office/drawing/2014/main" id="{7161D14B-4395-4CF3-88DB-A367323D8AC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8" name="PoljeZBesedilom 697">
          <a:extLst>
            <a:ext uri="{FF2B5EF4-FFF2-40B4-BE49-F238E27FC236}">
              <a16:creationId xmlns:a16="http://schemas.microsoft.com/office/drawing/2014/main" id="{E04260B5-D57E-45F6-B385-CACEB33CF00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9" name="PoljeZBesedilom 698">
          <a:extLst>
            <a:ext uri="{FF2B5EF4-FFF2-40B4-BE49-F238E27FC236}">
              <a16:creationId xmlns:a16="http://schemas.microsoft.com/office/drawing/2014/main" id="{5922E142-6AAF-4807-AB9C-68FE711A995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0" name="PoljeZBesedilom 699">
          <a:extLst>
            <a:ext uri="{FF2B5EF4-FFF2-40B4-BE49-F238E27FC236}">
              <a16:creationId xmlns:a16="http://schemas.microsoft.com/office/drawing/2014/main" id="{201A5E0E-B0E2-46CD-B281-E6AD737B744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1" name="PoljeZBesedilom 700">
          <a:extLst>
            <a:ext uri="{FF2B5EF4-FFF2-40B4-BE49-F238E27FC236}">
              <a16:creationId xmlns:a16="http://schemas.microsoft.com/office/drawing/2014/main" id="{C6C68C02-9597-4EDD-8413-AB1F49B25EA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2" name="PoljeZBesedilom 701">
          <a:extLst>
            <a:ext uri="{FF2B5EF4-FFF2-40B4-BE49-F238E27FC236}">
              <a16:creationId xmlns:a16="http://schemas.microsoft.com/office/drawing/2014/main" id="{324E9B1D-D649-46F1-94E9-CB945694558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3" name="PoljeZBesedilom 702">
          <a:extLst>
            <a:ext uri="{FF2B5EF4-FFF2-40B4-BE49-F238E27FC236}">
              <a16:creationId xmlns:a16="http://schemas.microsoft.com/office/drawing/2014/main" id="{2A2C3E10-CCAE-4335-9862-085424DE085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4" name="PoljeZBesedilom 703">
          <a:extLst>
            <a:ext uri="{FF2B5EF4-FFF2-40B4-BE49-F238E27FC236}">
              <a16:creationId xmlns:a16="http://schemas.microsoft.com/office/drawing/2014/main" id="{C6B22852-BB41-41B5-97A2-3025A74A496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5" name="PoljeZBesedilom 704">
          <a:extLst>
            <a:ext uri="{FF2B5EF4-FFF2-40B4-BE49-F238E27FC236}">
              <a16:creationId xmlns:a16="http://schemas.microsoft.com/office/drawing/2014/main" id="{4E3736FF-3F45-4D4D-997D-B6F138C235E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6" name="PoljeZBesedilom 705">
          <a:extLst>
            <a:ext uri="{FF2B5EF4-FFF2-40B4-BE49-F238E27FC236}">
              <a16:creationId xmlns:a16="http://schemas.microsoft.com/office/drawing/2014/main" id="{13A2154A-E91F-4C51-B102-362B5D7946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7" name="PoljeZBesedilom 706">
          <a:extLst>
            <a:ext uri="{FF2B5EF4-FFF2-40B4-BE49-F238E27FC236}">
              <a16:creationId xmlns:a16="http://schemas.microsoft.com/office/drawing/2014/main" id="{0D993C8C-0DB0-4B32-A698-FCA107A71B0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8" name="PoljeZBesedilom 707">
          <a:extLst>
            <a:ext uri="{FF2B5EF4-FFF2-40B4-BE49-F238E27FC236}">
              <a16:creationId xmlns:a16="http://schemas.microsoft.com/office/drawing/2014/main" id="{82E49F44-FD17-4F2F-9152-86F4DE3ABE7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9" name="PoljeZBesedilom 708">
          <a:extLst>
            <a:ext uri="{FF2B5EF4-FFF2-40B4-BE49-F238E27FC236}">
              <a16:creationId xmlns:a16="http://schemas.microsoft.com/office/drawing/2014/main" id="{04914923-AD00-4888-96C6-F1E792E6A33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0" name="PoljeZBesedilom 709">
          <a:extLst>
            <a:ext uri="{FF2B5EF4-FFF2-40B4-BE49-F238E27FC236}">
              <a16:creationId xmlns:a16="http://schemas.microsoft.com/office/drawing/2014/main" id="{13216459-57D8-4ECF-8A50-411E65ED006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1" name="PoljeZBesedilom 710">
          <a:extLst>
            <a:ext uri="{FF2B5EF4-FFF2-40B4-BE49-F238E27FC236}">
              <a16:creationId xmlns:a16="http://schemas.microsoft.com/office/drawing/2014/main" id="{1F3597EB-AB64-4199-B68D-EE34D963362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2" name="PoljeZBesedilom 711">
          <a:extLst>
            <a:ext uri="{FF2B5EF4-FFF2-40B4-BE49-F238E27FC236}">
              <a16:creationId xmlns:a16="http://schemas.microsoft.com/office/drawing/2014/main" id="{27698039-5D75-45A2-9F70-D0CB69FECE9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3" name="PoljeZBesedilom 712">
          <a:extLst>
            <a:ext uri="{FF2B5EF4-FFF2-40B4-BE49-F238E27FC236}">
              <a16:creationId xmlns:a16="http://schemas.microsoft.com/office/drawing/2014/main" id="{0AF6B999-56F5-4F8E-9346-63CA720EF86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4" name="PoljeZBesedilom 713">
          <a:extLst>
            <a:ext uri="{FF2B5EF4-FFF2-40B4-BE49-F238E27FC236}">
              <a16:creationId xmlns:a16="http://schemas.microsoft.com/office/drawing/2014/main" id="{FD860CDF-D7C4-4FE4-906B-5C5BA0FB210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5" name="PoljeZBesedilom 714">
          <a:extLst>
            <a:ext uri="{FF2B5EF4-FFF2-40B4-BE49-F238E27FC236}">
              <a16:creationId xmlns:a16="http://schemas.microsoft.com/office/drawing/2014/main" id="{6201B8FB-2C08-46A4-B514-5670DF4C8D6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6" name="PoljeZBesedilom 715">
          <a:extLst>
            <a:ext uri="{FF2B5EF4-FFF2-40B4-BE49-F238E27FC236}">
              <a16:creationId xmlns:a16="http://schemas.microsoft.com/office/drawing/2014/main" id="{20993CD4-31C9-44F1-82AB-619F4826C6A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7" name="PoljeZBesedilom 716">
          <a:extLst>
            <a:ext uri="{FF2B5EF4-FFF2-40B4-BE49-F238E27FC236}">
              <a16:creationId xmlns:a16="http://schemas.microsoft.com/office/drawing/2014/main" id="{D1E3CDED-56A4-452C-AB93-F0D700D0103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8" name="PoljeZBesedilom 717">
          <a:extLst>
            <a:ext uri="{FF2B5EF4-FFF2-40B4-BE49-F238E27FC236}">
              <a16:creationId xmlns:a16="http://schemas.microsoft.com/office/drawing/2014/main" id="{17E981AF-94C5-46CF-B818-2D10E60CA75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9" name="PoljeZBesedilom 718">
          <a:extLst>
            <a:ext uri="{FF2B5EF4-FFF2-40B4-BE49-F238E27FC236}">
              <a16:creationId xmlns:a16="http://schemas.microsoft.com/office/drawing/2014/main" id="{CCC778FB-0BF3-455D-BB92-63EA58FE90E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0" name="PoljeZBesedilom 719">
          <a:extLst>
            <a:ext uri="{FF2B5EF4-FFF2-40B4-BE49-F238E27FC236}">
              <a16:creationId xmlns:a16="http://schemas.microsoft.com/office/drawing/2014/main" id="{598D7655-1591-4614-93E6-5E1F2D52BD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1" name="PoljeZBesedilom 720">
          <a:extLst>
            <a:ext uri="{FF2B5EF4-FFF2-40B4-BE49-F238E27FC236}">
              <a16:creationId xmlns:a16="http://schemas.microsoft.com/office/drawing/2014/main" id="{DEA5ADF6-291E-433C-A07D-49473BED765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2" name="PoljeZBesedilom 721">
          <a:extLst>
            <a:ext uri="{FF2B5EF4-FFF2-40B4-BE49-F238E27FC236}">
              <a16:creationId xmlns:a16="http://schemas.microsoft.com/office/drawing/2014/main" id="{4FA30EDE-46E0-4B74-B371-17B46C6FAB7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3" name="PoljeZBesedilom 722">
          <a:extLst>
            <a:ext uri="{FF2B5EF4-FFF2-40B4-BE49-F238E27FC236}">
              <a16:creationId xmlns:a16="http://schemas.microsoft.com/office/drawing/2014/main" id="{51A7DAC2-9785-4E80-8021-F48F54CDF71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4" name="PoljeZBesedilom 723">
          <a:extLst>
            <a:ext uri="{FF2B5EF4-FFF2-40B4-BE49-F238E27FC236}">
              <a16:creationId xmlns:a16="http://schemas.microsoft.com/office/drawing/2014/main" id="{85F93F3A-2F0B-403A-A211-F31CE49DBF9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5" name="PoljeZBesedilom 724">
          <a:extLst>
            <a:ext uri="{FF2B5EF4-FFF2-40B4-BE49-F238E27FC236}">
              <a16:creationId xmlns:a16="http://schemas.microsoft.com/office/drawing/2014/main" id="{C6CB8507-7CD4-48C7-B0AD-E2249418AE3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6" name="PoljeZBesedilom 725">
          <a:extLst>
            <a:ext uri="{FF2B5EF4-FFF2-40B4-BE49-F238E27FC236}">
              <a16:creationId xmlns:a16="http://schemas.microsoft.com/office/drawing/2014/main" id="{96A1F96B-3D23-4E4C-ADBE-085159247F3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7" name="PoljeZBesedilom 726">
          <a:extLst>
            <a:ext uri="{FF2B5EF4-FFF2-40B4-BE49-F238E27FC236}">
              <a16:creationId xmlns:a16="http://schemas.microsoft.com/office/drawing/2014/main" id="{DCB74FA8-F04C-44B1-80CC-F9231457ED5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8" name="PoljeZBesedilom 727">
          <a:extLst>
            <a:ext uri="{FF2B5EF4-FFF2-40B4-BE49-F238E27FC236}">
              <a16:creationId xmlns:a16="http://schemas.microsoft.com/office/drawing/2014/main" id="{A8423851-18AB-4A9D-B8A7-0AB2A51048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9" name="PoljeZBesedilom 728">
          <a:extLst>
            <a:ext uri="{FF2B5EF4-FFF2-40B4-BE49-F238E27FC236}">
              <a16:creationId xmlns:a16="http://schemas.microsoft.com/office/drawing/2014/main" id="{39FDFFD7-D2B6-4FD2-B653-5CC0495CD17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0" name="PoljeZBesedilom 729">
          <a:extLst>
            <a:ext uri="{FF2B5EF4-FFF2-40B4-BE49-F238E27FC236}">
              <a16:creationId xmlns:a16="http://schemas.microsoft.com/office/drawing/2014/main" id="{CC129962-4976-4BFF-94C7-C09A0C1BCD3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1" name="PoljeZBesedilom 730">
          <a:extLst>
            <a:ext uri="{FF2B5EF4-FFF2-40B4-BE49-F238E27FC236}">
              <a16:creationId xmlns:a16="http://schemas.microsoft.com/office/drawing/2014/main" id="{78B72FFB-F147-48F1-9335-7DC4F659A0D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2" name="PoljeZBesedilom 731">
          <a:extLst>
            <a:ext uri="{FF2B5EF4-FFF2-40B4-BE49-F238E27FC236}">
              <a16:creationId xmlns:a16="http://schemas.microsoft.com/office/drawing/2014/main" id="{8C287FF5-EF5B-42A2-9C36-5DC35E3EA37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3" name="PoljeZBesedilom 732">
          <a:extLst>
            <a:ext uri="{FF2B5EF4-FFF2-40B4-BE49-F238E27FC236}">
              <a16:creationId xmlns:a16="http://schemas.microsoft.com/office/drawing/2014/main" id="{FB922216-731A-4CAE-8418-AE4B673E515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4" name="PoljeZBesedilom 733">
          <a:extLst>
            <a:ext uri="{FF2B5EF4-FFF2-40B4-BE49-F238E27FC236}">
              <a16:creationId xmlns:a16="http://schemas.microsoft.com/office/drawing/2014/main" id="{6C77E2D1-9DB0-4719-87FD-3AD66D30BFF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5" name="PoljeZBesedilom 734">
          <a:extLst>
            <a:ext uri="{FF2B5EF4-FFF2-40B4-BE49-F238E27FC236}">
              <a16:creationId xmlns:a16="http://schemas.microsoft.com/office/drawing/2014/main" id="{A6502CB5-6172-4A33-A96F-B8F5DFC02E2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6" name="PoljeZBesedilom 735">
          <a:extLst>
            <a:ext uri="{FF2B5EF4-FFF2-40B4-BE49-F238E27FC236}">
              <a16:creationId xmlns:a16="http://schemas.microsoft.com/office/drawing/2014/main" id="{523B7F8B-2FBE-47EF-9F2B-A493E77F18B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7" name="PoljeZBesedilom 736">
          <a:extLst>
            <a:ext uri="{FF2B5EF4-FFF2-40B4-BE49-F238E27FC236}">
              <a16:creationId xmlns:a16="http://schemas.microsoft.com/office/drawing/2014/main" id="{ADD1BEEE-0867-4A08-B944-F0B44B3D53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8" name="PoljeZBesedilom 737">
          <a:extLst>
            <a:ext uri="{FF2B5EF4-FFF2-40B4-BE49-F238E27FC236}">
              <a16:creationId xmlns:a16="http://schemas.microsoft.com/office/drawing/2014/main" id="{E6D539E1-686D-4CD9-BA03-07E17F07D98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9" name="PoljeZBesedilom 738">
          <a:extLst>
            <a:ext uri="{FF2B5EF4-FFF2-40B4-BE49-F238E27FC236}">
              <a16:creationId xmlns:a16="http://schemas.microsoft.com/office/drawing/2014/main" id="{249325D7-36EF-4506-B27B-9762E2E21E7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0" name="PoljeZBesedilom 739">
          <a:extLst>
            <a:ext uri="{FF2B5EF4-FFF2-40B4-BE49-F238E27FC236}">
              <a16:creationId xmlns:a16="http://schemas.microsoft.com/office/drawing/2014/main" id="{59FBD8BF-245E-4B9C-B776-19D85B9E5B6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1" name="PoljeZBesedilom 740">
          <a:extLst>
            <a:ext uri="{FF2B5EF4-FFF2-40B4-BE49-F238E27FC236}">
              <a16:creationId xmlns:a16="http://schemas.microsoft.com/office/drawing/2014/main" id="{40CB0CF9-F6BC-49BF-9AF9-6524496130E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2" name="PoljeZBesedilom 741">
          <a:extLst>
            <a:ext uri="{FF2B5EF4-FFF2-40B4-BE49-F238E27FC236}">
              <a16:creationId xmlns:a16="http://schemas.microsoft.com/office/drawing/2014/main" id="{29EB1940-166A-4CB9-802F-26EDF858598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3" name="PoljeZBesedilom 742">
          <a:extLst>
            <a:ext uri="{FF2B5EF4-FFF2-40B4-BE49-F238E27FC236}">
              <a16:creationId xmlns:a16="http://schemas.microsoft.com/office/drawing/2014/main" id="{C8ED1B4D-ECCD-4919-B8CC-DEB3452C638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4" name="PoljeZBesedilom 743">
          <a:extLst>
            <a:ext uri="{FF2B5EF4-FFF2-40B4-BE49-F238E27FC236}">
              <a16:creationId xmlns:a16="http://schemas.microsoft.com/office/drawing/2014/main" id="{7913F83D-44BF-4CF5-A04C-2C9903D2D16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5" name="PoljeZBesedilom 744">
          <a:extLst>
            <a:ext uri="{FF2B5EF4-FFF2-40B4-BE49-F238E27FC236}">
              <a16:creationId xmlns:a16="http://schemas.microsoft.com/office/drawing/2014/main" id="{5EB48B26-F2C3-4D85-B9A1-4AAA01F59D3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6" name="PoljeZBesedilom 745">
          <a:extLst>
            <a:ext uri="{FF2B5EF4-FFF2-40B4-BE49-F238E27FC236}">
              <a16:creationId xmlns:a16="http://schemas.microsoft.com/office/drawing/2014/main" id="{4168F80A-35F5-4900-869C-E1DE3641C5F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7" name="PoljeZBesedilom 746">
          <a:extLst>
            <a:ext uri="{FF2B5EF4-FFF2-40B4-BE49-F238E27FC236}">
              <a16:creationId xmlns:a16="http://schemas.microsoft.com/office/drawing/2014/main" id="{19456351-FAB3-4A20-BF14-3898090040A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8" name="PoljeZBesedilom 747">
          <a:extLst>
            <a:ext uri="{FF2B5EF4-FFF2-40B4-BE49-F238E27FC236}">
              <a16:creationId xmlns:a16="http://schemas.microsoft.com/office/drawing/2014/main" id="{731AC3F8-F078-4C67-8F80-C2D39B0C84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9" name="PoljeZBesedilom 748">
          <a:extLst>
            <a:ext uri="{FF2B5EF4-FFF2-40B4-BE49-F238E27FC236}">
              <a16:creationId xmlns:a16="http://schemas.microsoft.com/office/drawing/2014/main" id="{D6D162F2-55A5-4388-8929-C646CE0F22E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0" name="PoljeZBesedilom 749">
          <a:extLst>
            <a:ext uri="{FF2B5EF4-FFF2-40B4-BE49-F238E27FC236}">
              <a16:creationId xmlns:a16="http://schemas.microsoft.com/office/drawing/2014/main" id="{8F42256F-7C37-4B91-8D57-5D39BBF23B3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1" name="PoljeZBesedilom 750">
          <a:extLst>
            <a:ext uri="{FF2B5EF4-FFF2-40B4-BE49-F238E27FC236}">
              <a16:creationId xmlns:a16="http://schemas.microsoft.com/office/drawing/2014/main" id="{6B8D785F-34CA-4AE0-9F99-960EF0B9040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2" name="PoljeZBesedilom 751">
          <a:extLst>
            <a:ext uri="{FF2B5EF4-FFF2-40B4-BE49-F238E27FC236}">
              <a16:creationId xmlns:a16="http://schemas.microsoft.com/office/drawing/2014/main" id="{40B2183C-5B91-4F83-8295-77D718153D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3" name="PoljeZBesedilom 752">
          <a:extLst>
            <a:ext uri="{FF2B5EF4-FFF2-40B4-BE49-F238E27FC236}">
              <a16:creationId xmlns:a16="http://schemas.microsoft.com/office/drawing/2014/main" id="{FA2F50A1-2490-44DF-97B4-B5F7BEED33A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4" name="PoljeZBesedilom 753">
          <a:extLst>
            <a:ext uri="{FF2B5EF4-FFF2-40B4-BE49-F238E27FC236}">
              <a16:creationId xmlns:a16="http://schemas.microsoft.com/office/drawing/2014/main" id="{D4E8565C-F4E6-4596-8DB5-3C0CD8DE570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5" name="PoljeZBesedilom 754">
          <a:extLst>
            <a:ext uri="{FF2B5EF4-FFF2-40B4-BE49-F238E27FC236}">
              <a16:creationId xmlns:a16="http://schemas.microsoft.com/office/drawing/2014/main" id="{5ABE3EBF-928C-4F1D-B1D4-253198B59ED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6" name="PoljeZBesedilom 755">
          <a:extLst>
            <a:ext uri="{FF2B5EF4-FFF2-40B4-BE49-F238E27FC236}">
              <a16:creationId xmlns:a16="http://schemas.microsoft.com/office/drawing/2014/main" id="{BB0949F3-80F0-4937-9263-8566244B24B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7" name="PoljeZBesedilom 756">
          <a:extLst>
            <a:ext uri="{FF2B5EF4-FFF2-40B4-BE49-F238E27FC236}">
              <a16:creationId xmlns:a16="http://schemas.microsoft.com/office/drawing/2014/main" id="{AC895DA2-B281-4116-B568-E168D82C54F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8" name="PoljeZBesedilom 757">
          <a:extLst>
            <a:ext uri="{FF2B5EF4-FFF2-40B4-BE49-F238E27FC236}">
              <a16:creationId xmlns:a16="http://schemas.microsoft.com/office/drawing/2014/main" id="{F331DD39-2D9D-46CD-AE4D-AC91997845F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9" name="PoljeZBesedilom 758">
          <a:extLst>
            <a:ext uri="{FF2B5EF4-FFF2-40B4-BE49-F238E27FC236}">
              <a16:creationId xmlns:a16="http://schemas.microsoft.com/office/drawing/2014/main" id="{DFB415E4-2C3C-4B67-8E23-9F84CC52534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0" name="PoljeZBesedilom 759">
          <a:extLst>
            <a:ext uri="{FF2B5EF4-FFF2-40B4-BE49-F238E27FC236}">
              <a16:creationId xmlns:a16="http://schemas.microsoft.com/office/drawing/2014/main" id="{4525E3B1-1EB8-47EE-9CAA-50ECB8BA906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761" name="PoljeZBesedilom 760">
          <a:extLst>
            <a:ext uri="{FF2B5EF4-FFF2-40B4-BE49-F238E27FC236}">
              <a16:creationId xmlns:a16="http://schemas.microsoft.com/office/drawing/2014/main" id="{B15F95EC-3D71-4563-84E4-FF0EAE233F5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762" name="PoljeZBesedilom 761">
          <a:extLst>
            <a:ext uri="{FF2B5EF4-FFF2-40B4-BE49-F238E27FC236}">
              <a16:creationId xmlns:a16="http://schemas.microsoft.com/office/drawing/2014/main" id="{E21B0F55-ED77-4A95-83F7-FF8091E8BC8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763" name="PoljeZBesedilom 762">
          <a:extLst>
            <a:ext uri="{FF2B5EF4-FFF2-40B4-BE49-F238E27FC236}">
              <a16:creationId xmlns:a16="http://schemas.microsoft.com/office/drawing/2014/main" id="{F67EBC40-EACF-4794-9879-F9CF13C3EE1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4" name="PoljeZBesedilom 763">
          <a:extLst>
            <a:ext uri="{FF2B5EF4-FFF2-40B4-BE49-F238E27FC236}">
              <a16:creationId xmlns:a16="http://schemas.microsoft.com/office/drawing/2014/main" id="{B4B00831-050A-424A-8498-CD48679BF82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5" name="PoljeZBesedilom 764">
          <a:extLst>
            <a:ext uri="{FF2B5EF4-FFF2-40B4-BE49-F238E27FC236}">
              <a16:creationId xmlns:a16="http://schemas.microsoft.com/office/drawing/2014/main" id="{2E958F4D-0C66-4321-981A-ED666257A1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6" name="PoljeZBesedilom 765">
          <a:extLst>
            <a:ext uri="{FF2B5EF4-FFF2-40B4-BE49-F238E27FC236}">
              <a16:creationId xmlns:a16="http://schemas.microsoft.com/office/drawing/2014/main" id="{D1B4B16A-E601-4934-A8EA-B23950ADABE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7" name="PoljeZBesedilom 766">
          <a:extLst>
            <a:ext uri="{FF2B5EF4-FFF2-40B4-BE49-F238E27FC236}">
              <a16:creationId xmlns:a16="http://schemas.microsoft.com/office/drawing/2014/main" id="{5DF2D798-25E9-4CA2-A262-AA81E8D7D9C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8" name="PoljeZBesedilom 767">
          <a:extLst>
            <a:ext uri="{FF2B5EF4-FFF2-40B4-BE49-F238E27FC236}">
              <a16:creationId xmlns:a16="http://schemas.microsoft.com/office/drawing/2014/main" id="{C4F0260B-2972-4524-A6E7-0A249188E1E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9" name="PoljeZBesedilom 768">
          <a:extLst>
            <a:ext uri="{FF2B5EF4-FFF2-40B4-BE49-F238E27FC236}">
              <a16:creationId xmlns:a16="http://schemas.microsoft.com/office/drawing/2014/main" id="{B43E2E3E-56E9-446F-84A2-D1639144A45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0" name="PoljeZBesedilom 769">
          <a:extLst>
            <a:ext uri="{FF2B5EF4-FFF2-40B4-BE49-F238E27FC236}">
              <a16:creationId xmlns:a16="http://schemas.microsoft.com/office/drawing/2014/main" id="{2F20A2C9-625E-4352-96FF-720CF2A8FE4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1" name="PoljeZBesedilom 770">
          <a:extLst>
            <a:ext uri="{FF2B5EF4-FFF2-40B4-BE49-F238E27FC236}">
              <a16:creationId xmlns:a16="http://schemas.microsoft.com/office/drawing/2014/main" id="{BFA8E4F8-9DA1-4D3A-81D4-51D63E4CAC4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2" name="PoljeZBesedilom 771">
          <a:extLst>
            <a:ext uri="{FF2B5EF4-FFF2-40B4-BE49-F238E27FC236}">
              <a16:creationId xmlns:a16="http://schemas.microsoft.com/office/drawing/2014/main" id="{A66DB09F-8681-46B0-B4CD-2E2AC3C2C48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3" name="PoljeZBesedilom 772">
          <a:extLst>
            <a:ext uri="{FF2B5EF4-FFF2-40B4-BE49-F238E27FC236}">
              <a16:creationId xmlns:a16="http://schemas.microsoft.com/office/drawing/2014/main" id="{163B82B8-B0DB-412E-960B-4E9E892B534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4" name="PoljeZBesedilom 773">
          <a:extLst>
            <a:ext uri="{FF2B5EF4-FFF2-40B4-BE49-F238E27FC236}">
              <a16:creationId xmlns:a16="http://schemas.microsoft.com/office/drawing/2014/main" id="{8F07BE7A-2499-4C96-B1F9-E75297FEC6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5" name="PoljeZBesedilom 774">
          <a:extLst>
            <a:ext uri="{FF2B5EF4-FFF2-40B4-BE49-F238E27FC236}">
              <a16:creationId xmlns:a16="http://schemas.microsoft.com/office/drawing/2014/main" id="{BD16EA49-9F64-4015-93FB-CB0ED716462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6" name="PoljeZBesedilom 775">
          <a:extLst>
            <a:ext uri="{FF2B5EF4-FFF2-40B4-BE49-F238E27FC236}">
              <a16:creationId xmlns:a16="http://schemas.microsoft.com/office/drawing/2014/main" id="{22B6BE8B-B31A-4250-AE89-6CD91F50CA9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7" name="PoljeZBesedilom 776">
          <a:extLst>
            <a:ext uri="{FF2B5EF4-FFF2-40B4-BE49-F238E27FC236}">
              <a16:creationId xmlns:a16="http://schemas.microsoft.com/office/drawing/2014/main" id="{2AE47AF3-1B30-44CB-AC5D-1388B15AC00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8" name="PoljeZBesedilom 777">
          <a:extLst>
            <a:ext uri="{FF2B5EF4-FFF2-40B4-BE49-F238E27FC236}">
              <a16:creationId xmlns:a16="http://schemas.microsoft.com/office/drawing/2014/main" id="{85B46789-8F7C-4A06-8BB6-95297E3E4B2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9" name="PoljeZBesedilom 778">
          <a:extLst>
            <a:ext uri="{FF2B5EF4-FFF2-40B4-BE49-F238E27FC236}">
              <a16:creationId xmlns:a16="http://schemas.microsoft.com/office/drawing/2014/main" id="{353C29C4-E0CB-4AC6-A438-FEC8FD06405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0" name="PoljeZBesedilom 779">
          <a:extLst>
            <a:ext uri="{FF2B5EF4-FFF2-40B4-BE49-F238E27FC236}">
              <a16:creationId xmlns:a16="http://schemas.microsoft.com/office/drawing/2014/main" id="{39B48544-2B99-427D-AB9A-72A29D5DFFE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1" name="PoljeZBesedilom 780">
          <a:extLst>
            <a:ext uri="{FF2B5EF4-FFF2-40B4-BE49-F238E27FC236}">
              <a16:creationId xmlns:a16="http://schemas.microsoft.com/office/drawing/2014/main" id="{27FA5F72-5127-41CB-8C87-A84DED3054E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2" name="PoljeZBesedilom 781">
          <a:extLst>
            <a:ext uri="{FF2B5EF4-FFF2-40B4-BE49-F238E27FC236}">
              <a16:creationId xmlns:a16="http://schemas.microsoft.com/office/drawing/2014/main" id="{06367432-048E-4D49-9D87-ACF3173A287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3" name="PoljeZBesedilom 782">
          <a:extLst>
            <a:ext uri="{FF2B5EF4-FFF2-40B4-BE49-F238E27FC236}">
              <a16:creationId xmlns:a16="http://schemas.microsoft.com/office/drawing/2014/main" id="{F627CD27-74A9-4D7D-8322-6BABE548E08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4" name="PoljeZBesedilom 783">
          <a:extLst>
            <a:ext uri="{FF2B5EF4-FFF2-40B4-BE49-F238E27FC236}">
              <a16:creationId xmlns:a16="http://schemas.microsoft.com/office/drawing/2014/main" id="{552C97AB-371F-4590-98FE-D414C049C98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5" name="PoljeZBesedilom 784">
          <a:extLst>
            <a:ext uri="{FF2B5EF4-FFF2-40B4-BE49-F238E27FC236}">
              <a16:creationId xmlns:a16="http://schemas.microsoft.com/office/drawing/2014/main" id="{A8D1BFA1-466B-4C3D-920F-73AD97B6150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6" name="PoljeZBesedilom 785">
          <a:extLst>
            <a:ext uri="{FF2B5EF4-FFF2-40B4-BE49-F238E27FC236}">
              <a16:creationId xmlns:a16="http://schemas.microsoft.com/office/drawing/2014/main" id="{11CBCEE2-A086-4D30-B1DE-69D3B5C1EDA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7" name="PoljeZBesedilom 786">
          <a:extLst>
            <a:ext uri="{FF2B5EF4-FFF2-40B4-BE49-F238E27FC236}">
              <a16:creationId xmlns:a16="http://schemas.microsoft.com/office/drawing/2014/main" id="{107CF6B3-4521-4EAD-93CC-8974B0D79D9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788" name="PoljeZBesedilom 787">
          <a:extLst>
            <a:ext uri="{FF2B5EF4-FFF2-40B4-BE49-F238E27FC236}">
              <a16:creationId xmlns:a16="http://schemas.microsoft.com/office/drawing/2014/main" id="{DE7E0D5C-789A-4B91-B661-75126AEBEDE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789" name="PoljeZBesedilom 788">
          <a:extLst>
            <a:ext uri="{FF2B5EF4-FFF2-40B4-BE49-F238E27FC236}">
              <a16:creationId xmlns:a16="http://schemas.microsoft.com/office/drawing/2014/main" id="{C05D710A-FE79-4E0F-84DB-61F112BE952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0" name="PoljeZBesedilom 789">
          <a:extLst>
            <a:ext uri="{FF2B5EF4-FFF2-40B4-BE49-F238E27FC236}">
              <a16:creationId xmlns:a16="http://schemas.microsoft.com/office/drawing/2014/main" id="{7D440620-D4F4-4D2B-9089-271D05F7A00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1" name="PoljeZBesedilom 790">
          <a:extLst>
            <a:ext uri="{FF2B5EF4-FFF2-40B4-BE49-F238E27FC236}">
              <a16:creationId xmlns:a16="http://schemas.microsoft.com/office/drawing/2014/main" id="{DFF82DF2-0123-43F7-B216-558A9D17EDD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2" name="PoljeZBesedilom 791">
          <a:extLst>
            <a:ext uri="{FF2B5EF4-FFF2-40B4-BE49-F238E27FC236}">
              <a16:creationId xmlns:a16="http://schemas.microsoft.com/office/drawing/2014/main" id="{9C2EDA33-1F64-480B-8B54-E61A51EC116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3" name="PoljeZBesedilom 792">
          <a:extLst>
            <a:ext uri="{FF2B5EF4-FFF2-40B4-BE49-F238E27FC236}">
              <a16:creationId xmlns:a16="http://schemas.microsoft.com/office/drawing/2014/main" id="{E16F77D6-DC6F-41B4-8A3B-7E036452657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4" name="PoljeZBesedilom 793">
          <a:extLst>
            <a:ext uri="{FF2B5EF4-FFF2-40B4-BE49-F238E27FC236}">
              <a16:creationId xmlns:a16="http://schemas.microsoft.com/office/drawing/2014/main" id="{46F35A49-4994-4E62-9EDA-738F6BD1587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5" name="PoljeZBesedilom 794">
          <a:extLst>
            <a:ext uri="{FF2B5EF4-FFF2-40B4-BE49-F238E27FC236}">
              <a16:creationId xmlns:a16="http://schemas.microsoft.com/office/drawing/2014/main" id="{0478D5A2-E07F-4CC5-9228-42696E91998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6" name="PoljeZBesedilom 795">
          <a:extLst>
            <a:ext uri="{FF2B5EF4-FFF2-40B4-BE49-F238E27FC236}">
              <a16:creationId xmlns:a16="http://schemas.microsoft.com/office/drawing/2014/main" id="{7C300CDD-EC96-4E38-8270-8F26EFE4A8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7" name="PoljeZBesedilom 796">
          <a:extLst>
            <a:ext uri="{FF2B5EF4-FFF2-40B4-BE49-F238E27FC236}">
              <a16:creationId xmlns:a16="http://schemas.microsoft.com/office/drawing/2014/main" id="{48374006-88A5-4B9C-94EB-50181B74882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8" name="PoljeZBesedilom 797">
          <a:extLst>
            <a:ext uri="{FF2B5EF4-FFF2-40B4-BE49-F238E27FC236}">
              <a16:creationId xmlns:a16="http://schemas.microsoft.com/office/drawing/2014/main" id="{726CDD12-B21F-423F-BA76-89C90411421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9" name="PoljeZBesedilom 798">
          <a:extLst>
            <a:ext uri="{FF2B5EF4-FFF2-40B4-BE49-F238E27FC236}">
              <a16:creationId xmlns:a16="http://schemas.microsoft.com/office/drawing/2014/main" id="{41C9D8A4-B1E9-486D-8D1B-215BE15726F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0" name="PoljeZBesedilom 799">
          <a:extLst>
            <a:ext uri="{FF2B5EF4-FFF2-40B4-BE49-F238E27FC236}">
              <a16:creationId xmlns:a16="http://schemas.microsoft.com/office/drawing/2014/main" id="{2E94611F-A014-4FF5-A2DC-A98A452AC14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1" name="PoljeZBesedilom 800">
          <a:extLst>
            <a:ext uri="{FF2B5EF4-FFF2-40B4-BE49-F238E27FC236}">
              <a16:creationId xmlns:a16="http://schemas.microsoft.com/office/drawing/2014/main" id="{296C9D74-A7FA-4CB1-9421-629117CF6D5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2" name="PoljeZBesedilom 801">
          <a:extLst>
            <a:ext uri="{FF2B5EF4-FFF2-40B4-BE49-F238E27FC236}">
              <a16:creationId xmlns:a16="http://schemas.microsoft.com/office/drawing/2014/main" id="{617843AD-637B-4D89-9BF9-C19E2AFCCD2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3" name="PoljeZBesedilom 802">
          <a:extLst>
            <a:ext uri="{FF2B5EF4-FFF2-40B4-BE49-F238E27FC236}">
              <a16:creationId xmlns:a16="http://schemas.microsoft.com/office/drawing/2014/main" id="{76F159CA-06E7-46A1-8383-EB49A5B1DBD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4" name="PoljeZBesedilom 803">
          <a:extLst>
            <a:ext uri="{FF2B5EF4-FFF2-40B4-BE49-F238E27FC236}">
              <a16:creationId xmlns:a16="http://schemas.microsoft.com/office/drawing/2014/main" id="{04EA1033-216D-42D0-8B00-76AD487B787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5" name="PoljeZBesedilom 804">
          <a:extLst>
            <a:ext uri="{FF2B5EF4-FFF2-40B4-BE49-F238E27FC236}">
              <a16:creationId xmlns:a16="http://schemas.microsoft.com/office/drawing/2014/main" id="{8C49A794-618D-49C2-A0BB-5E3BED6B8D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6" name="PoljeZBesedilom 805">
          <a:extLst>
            <a:ext uri="{FF2B5EF4-FFF2-40B4-BE49-F238E27FC236}">
              <a16:creationId xmlns:a16="http://schemas.microsoft.com/office/drawing/2014/main" id="{CA6FB2B5-E94B-4E04-87E6-FCDA16C4BC6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7" name="PoljeZBesedilom 806">
          <a:extLst>
            <a:ext uri="{FF2B5EF4-FFF2-40B4-BE49-F238E27FC236}">
              <a16:creationId xmlns:a16="http://schemas.microsoft.com/office/drawing/2014/main" id="{E9C1FE52-CC6C-4727-86AB-75A115781D2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8" name="PoljeZBesedilom 807">
          <a:extLst>
            <a:ext uri="{FF2B5EF4-FFF2-40B4-BE49-F238E27FC236}">
              <a16:creationId xmlns:a16="http://schemas.microsoft.com/office/drawing/2014/main" id="{92511CF4-0FBF-490A-B10C-E20F6CA0F5E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9" name="PoljeZBesedilom 808">
          <a:extLst>
            <a:ext uri="{FF2B5EF4-FFF2-40B4-BE49-F238E27FC236}">
              <a16:creationId xmlns:a16="http://schemas.microsoft.com/office/drawing/2014/main" id="{C0F6205C-1669-429A-A1D3-20E75C0ADB7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0" name="PoljeZBesedilom 809">
          <a:extLst>
            <a:ext uri="{FF2B5EF4-FFF2-40B4-BE49-F238E27FC236}">
              <a16:creationId xmlns:a16="http://schemas.microsoft.com/office/drawing/2014/main" id="{E9CD224F-1DFA-4ACF-B50B-51CA1E255F8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1" name="PoljeZBesedilom 810">
          <a:extLst>
            <a:ext uri="{FF2B5EF4-FFF2-40B4-BE49-F238E27FC236}">
              <a16:creationId xmlns:a16="http://schemas.microsoft.com/office/drawing/2014/main" id="{EF99DA68-27F9-46BA-A8C6-3661DB1BF18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2" name="PoljeZBesedilom 811">
          <a:extLst>
            <a:ext uri="{FF2B5EF4-FFF2-40B4-BE49-F238E27FC236}">
              <a16:creationId xmlns:a16="http://schemas.microsoft.com/office/drawing/2014/main" id="{58B7AB58-C420-4386-881E-DB5FA62566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3" name="PoljeZBesedilom 812">
          <a:extLst>
            <a:ext uri="{FF2B5EF4-FFF2-40B4-BE49-F238E27FC236}">
              <a16:creationId xmlns:a16="http://schemas.microsoft.com/office/drawing/2014/main" id="{E0EF656B-1328-4AAE-9FD4-35080069054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4" name="PoljeZBesedilom 813">
          <a:extLst>
            <a:ext uri="{FF2B5EF4-FFF2-40B4-BE49-F238E27FC236}">
              <a16:creationId xmlns:a16="http://schemas.microsoft.com/office/drawing/2014/main" id="{BDE8C2E6-1660-4D89-84F4-9C2C85C92D1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5" name="PoljeZBesedilom 814">
          <a:extLst>
            <a:ext uri="{FF2B5EF4-FFF2-40B4-BE49-F238E27FC236}">
              <a16:creationId xmlns:a16="http://schemas.microsoft.com/office/drawing/2014/main" id="{74D28AAC-2878-4759-BCD4-5961749EA99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6" name="PoljeZBesedilom 815">
          <a:extLst>
            <a:ext uri="{FF2B5EF4-FFF2-40B4-BE49-F238E27FC236}">
              <a16:creationId xmlns:a16="http://schemas.microsoft.com/office/drawing/2014/main" id="{B11CCA23-6B90-45A9-BD6B-5C5EFDBEE4F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7" name="PoljeZBesedilom 816">
          <a:extLst>
            <a:ext uri="{FF2B5EF4-FFF2-40B4-BE49-F238E27FC236}">
              <a16:creationId xmlns:a16="http://schemas.microsoft.com/office/drawing/2014/main" id="{4566A537-148C-494E-9376-6634222A66E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8" name="PoljeZBesedilom 817">
          <a:extLst>
            <a:ext uri="{FF2B5EF4-FFF2-40B4-BE49-F238E27FC236}">
              <a16:creationId xmlns:a16="http://schemas.microsoft.com/office/drawing/2014/main" id="{CDE1D54E-43D5-4E62-B817-1FBD917B56C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9" name="PoljeZBesedilom 818">
          <a:extLst>
            <a:ext uri="{FF2B5EF4-FFF2-40B4-BE49-F238E27FC236}">
              <a16:creationId xmlns:a16="http://schemas.microsoft.com/office/drawing/2014/main" id="{090752DF-B7AC-4DA3-8707-578BAA565DE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0" name="PoljeZBesedilom 819">
          <a:extLst>
            <a:ext uri="{FF2B5EF4-FFF2-40B4-BE49-F238E27FC236}">
              <a16:creationId xmlns:a16="http://schemas.microsoft.com/office/drawing/2014/main" id="{E7C9DB7D-2A47-4100-9D86-CA2BE630D71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1" name="PoljeZBesedilom 820">
          <a:extLst>
            <a:ext uri="{FF2B5EF4-FFF2-40B4-BE49-F238E27FC236}">
              <a16:creationId xmlns:a16="http://schemas.microsoft.com/office/drawing/2014/main" id="{A767122A-1E9E-4F5C-A27D-D4D7A17E639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2" name="PoljeZBesedilom 821">
          <a:extLst>
            <a:ext uri="{FF2B5EF4-FFF2-40B4-BE49-F238E27FC236}">
              <a16:creationId xmlns:a16="http://schemas.microsoft.com/office/drawing/2014/main" id="{4FCC197E-93A4-42C8-8272-40F741A934E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3" name="PoljeZBesedilom 822">
          <a:extLst>
            <a:ext uri="{FF2B5EF4-FFF2-40B4-BE49-F238E27FC236}">
              <a16:creationId xmlns:a16="http://schemas.microsoft.com/office/drawing/2014/main" id="{41866EBB-872C-437D-84DF-7C5B8473B91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4" name="PoljeZBesedilom 823">
          <a:extLst>
            <a:ext uri="{FF2B5EF4-FFF2-40B4-BE49-F238E27FC236}">
              <a16:creationId xmlns:a16="http://schemas.microsoft.com/office/drawing/2014/main" id="{F0D74FB2-A038-4125-B111-721B775F6B0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5" name="PoljeZBesedilom 824">
          <a:extLst>
            <a:ext uri="{FF2B5EF4-FFF2-40B4-BE49-F238E27FC236}">
              <a16:creationId xmlns:a16="http://schemas.microsoft.com/office/drawing/2014/main" id="{9DF267B4-6004-4F18-91C7-A6A9301C97C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6" name="PoljeZBesedilom 825">
          <a:extLst>
            <a:ext uri="{FF2B5EF4-FFF2-40B4-BE49-F238E27FC236}">
              <a16:creationId xmlns:a16="http://schemas.microsoft.com/office/drawing/2014/main" id="{45400668-B1B7-4626-B3BE-310E6BA30CE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7" name="PoljeZBesedilom 826">
          <a:extLst>
            <a:ext uri="{FF2B5EF4-FFF2-40B4-BE49-F238E27FC236}">
              <a16:creationId xmlns:a16="http://schemas.microsoft.com/office/drawing/2014/main" id="{EC4FC582-C3A7-4C76-85FC-81E832887C0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8" name="PoljeZBesedilom 827">
          <a:extLst>
            <a:ext uri="{FF2B5EF4-FFF2-40B4-BE49-F238E27FC236}">
              <a16:creationId xmlns:a16="http://schemas.microsoft.com/office/drawing/2014/main" id="{B49A6482-72E0-47F4-8405-F79484351B6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9" name="PoljeZBesedilom 828">
          <a:extLst>
            <a:ext uri="{FF2B5EF4-FFF2-40B4-BE49-F238E27FC236}">
              <a16:creationId xmlns:a16="http://schemas.microsoft.com/office/drawing/2014/main" id="{F20A7FC5-72AE-425A-AE6C-606980A76AB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0" name="PoljeZBesedilom 829">
          <a:extLst>
            <a:ext uri="{FF2B5EF4-FFF2-40B4-BE49-F238E27FC236}">
              <a16:creationId xmlns:a16="http://schemas.microsoft.com/office/drawing/2014/main" id="{84B63D53-DB25-4C96-8193-65BC33C3F65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1" name="PoljeZBesedilom 830">
          <a:extLst>
            <a:ext uri="{FF2B5EF4-FFF2-40B4-BE49-F238E27FC236}">
              <a16:creationId xmlns:a16="http://schemas.microsoft.com/office/drawing/2014/main" id="{8CEAEF79-27F1-491B-9354-1A716A8924C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2" name="PoljeZBesedilom 831">
          <a:extLst>
            <a:ext uri="{FF2B5EF4-FFF2-40B4-BE49-F238E27FC236}">
              <a16:creationId xmlns:a16="http://schemas.microsoft.com/office/drawing/2014/main" id="{1ACD9FF4-CE4E-4AA2-9F5B-9C57A9397DF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3" name="PoljeZBesedilom 832">
          <a:extLst>
            <a:ext uri="{FF2B5EF4-FFF2-40B4-BE49-F238E27FC236}">
              <a16:creationId xmlns:a16="http://schemas.microsoft.com/office/drawing/2014/main" id="{11914F90-D456-4540-88BC-635140BB382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4" name="PoljeZBesedilom 833">
          <a:extLst>
            <a:ext uri="{FF2B5EF4-FFF2-40B4-BE49-F238E27FC236}">
              <a16:creationId xmlns:a16="http://schemas.microsoft.com/office/drawing/2014/main" id="{1C0C2914-CC02-4D7C-834B-F28009EB09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5" name="PoljeZBesedilom 834">
          <a:extLst>
            <a:ext uri="{FF2B5EF4-FFF2-40B4-BE49-F238E27FC236}">
              <a16:creationId xmlns:a16="http://schemas.microsoft.com/office/drawing/2014/main" id="{D681CB4A-8D6D-475A-8D2C-FDF0D8976D0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6" name="PoljeZBesedilom 835">
          <a:extLst>
            <a:ext uri="{FF2B5EF4-FFF2-40B4-BE49-F238E27FC236}">
              <a16:creationId xmlns:a16="http://schemas.microsoft.com/office/drawing/2014/main" id="{A4032B5D-D01C-413C-A5FD-D7D14CA57B1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7" name="PoljeZBesedilom 836">
          <a:extLst>
            <a:ext uri="{FF2B5EF4-FFF2-40B4-BE49-F238E27FC236}">
              <a16:creationId xmlns:a16="http://schemas.microsoft.com/office/drawing/2014/main" id="{86B67D57-A4B0-4FD1-B19B-418DB5790E2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38" name="PoljeZBesedilom 837">
          <a:extLst>
            <a:ext uri="{FF2B5EF4-FFF2-40B4-BE49-F238E27FC236}">
              <a16:creationId xmlns:a16="http://schemas.microsoft.com/office/drawing/2014/main" id="{44BD6CEB-5E75-43CE-B23B-91C84115437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39" name="PoljeZBesedilom 838">
          <a:extLst>
            <a:ext uri="{FF2B5EF4-FFF2-40B4-BE49-F238E27FC236}">
              <a16:creationId xmlns:a16="http://schemas.microsoft.com/office/drawing/2014/main" id="{8E3F5882-DBED-4DCF-94B8-E612C45A128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0" name="PoljeZBesedilom 839">
          <a:extLst>
            <a:ext uri="{FF2B5EF4-FFF2-40B4-BE49-F238E27FC236}">
              <a16:creationId xmlns:a16="http://schemas.microsoft.com/office/drawing/2014/main" id="{9EDBA1AE-17F5-41F4-B884-2C955D5343C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1" name="PoljeZBesedilom 840">
          <a:extLst>
            <a:ext uri="{FF2B5EF4-FFF2-40B4-BE49-F238E27FC236}">
              <a16:creationId xmlns:a16="http://schemas.microsoft.com/office/drawing/2014/main" id="{6EDCA119-287E-47C1-A92F-3E8DEDAC3D6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2" name="PoljeZBesedilom 841">
          <a:extLst>
            <a:ext uri="{FF2B5EF4-FFF2-40B4-BE49-F238E27FC236}">
              <a16:creationId xmlns:a16="http://schemas.microsoft.com/office/drawing/2014/main" id="{CBF3ED83-2130-40F6-BDD5-81261BCF05F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43" name="PoljeZBesedilom 842">
          <a:extLst>
            <a:ext uri="{FF2B5EF4-FFF2-40B4-BE49-F238E27FC236}">
              <a16:creationId xmlns:a16="http://schemas.microsoft.com/office/drawing/2014/main" id="{AE573F11-50CB-4876-BB45-0BA2EF7E37E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44" name="PoljeZBesedilom 843">
          <a:extLst>
            <a:ext uri="{FF2B5EF4-FFF2-40B4-BE49-F238E27FC236}">
              <a16:creationId xmlns:a16="http://schemas.microsoft.com/office/drawing/2014/main" id="{404DC3C0-6123-4EA5-BD03-D3A22B24A0B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45" name="PoljeZBesedilom 844">
          <a:extLst>
            <a:ext uri="{FF2B5EF4-FFF2-40B4-BE49-F238E27FC236}">
              <a16:creationId xmlns:a16="http://schemas.microsoft.com/office/drawing/2014/main" id="{3E128479-9D2C-405F-9A1C-702F14CB246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46" name="PoljeZBesedilom 845">
          <a:extLst>
            <a:ext uri="{FF2B5EF4-FFF2-40B4-BE49-F238E27FC236}">
              <a16:creationId xmlns:a16="http://schemas.microsoft.com/office/drawing/2014/main" id="{10B4C114-CACB-4736-B1FD-26E8F308DA9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7" name="PoljeZBesedilom 846">
          <a:extLst>
            <a:ext uri="{FF2B5EF4-FFF2-40B4-BE49-F238E27FC236}">
              <a16:creationId xmlns:a16="http://schemas.microsoft.com/office/drawing/2014/main" id="{B5D17477-4C5B-4EAC-8772-2B37A64CF90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8" name="PoljeZBesedilom 847">
          <a:extLst>
            <a:ext uri="{FF2B5EF4-FFF2-40B4-BE49-F238E27FC236}">
              <a16:creationId xmlns:a16="http://schemas.microsoft.com/office/drawing/2014/main" id="{122D4E1F-1669-4AEB-AA77-852BAF93920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9" name="PoljeZBesedilom 848">
          <a:extLst>
            <a:ext uri="{FF2B5EF4-FFF2-40B4-BE49-F238E27FC236}">
              <a16:creationId xmlns:a16="http://schemas.microsoft.com/office/drawing/2014/main" id="{6AC47D47-D07E-4AB5-8161-E37CCE5FD199}"/>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0" name="PoljeZBesedilom 849">
          <a:extLst>
            <a:ext uri="{FF2B5EF4-FFF2-40B4-BE49-F238E27FC236}">
              <a16:creationId xmlns:a16="http://schemas.microsoft.com/office/drawing/2014/main" id="{F85A22C8-A37F-4EB1-889C-594BC15CE5B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1" name="PoljeZBesedilom 850">
          <a:extLst>
            <a:ext uri="{FF2B5EF4-FFF2-40B4-BE49-F238E27FC236}">
              <a16:creationId xmlns:a16="http://schemas.microsoft.com/office/drawing/2014/main" id="{96EE8B3B-5AEB-4129-8131-CC31BC1CB94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2" name="PoljeZBesedilom 851">
          <a:extLst>
            <a:ext uri="{FF2B5EF4-FFF2-40B4-BE49-F238E27FC236}">
              <a16:creationId xmlns:a16="http://schemas.microsoft.com/office/drawing/2014/main" id="{7C6D4E4D-061A-4861-9984-0E58AAAD96D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3" name="PoljeZBesedilom 852">
          <a:extLst>
            <a:ext uri="{FF2B5EF4-FFF2-40B4-BE49-F238E27FC236}">
              <a16:creationId xmlns:a16="http://schemas.microsoft.com/office/drawing/2014/main" id="{6199CADC-1710-462D-BA4E-98AB9F4CCF2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4" name="PoljeZBesedilom 853">
          <a:extLst>
            <a:ext uri="{FF2B5EF4-FFF2-40B4-BE49-F238E27FC236}">
              <a16:creationId xmlns:a16="http://schemas.microsoft.com/office/drawing/2014/main" id="{05AAE167-1515-452F-99DD-C8326BFD070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5" name="PoljeZBesedilom 854">
          <a:extLst>
            <a:ext uri="{FF2B5EF4-FFF2-40B4-BE49-F238E27FC236}">
              <a16:creationId xmlns:a16="http://schemas.microsoft.com/office/drawing/2014/main" id="{B097D151-A75E-4A99-B792-FF7B635A3A2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6" name="PoljeZBesedilom 855">
          <a:extLst>
            <a:ext uri="{FF2B5EF4-FFF2-40B4-BE49-F238E27FC236}">
              <a16:creationId xmlns:a16="http://schemas.microsoft.com/office/drawing/2014/main" id="{4A07ECFF-9522-428A-AB6D-CFD4E3A7BD4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7" name="PoljeZBesedilom 856">
          <a:extLst>
            <a:ext uri="{FF2B5EF4-FFF2-40B4-BE49-F238E27FC236}">
              <a16:creationId xmlns:a16="http://schemas.microsoft.com/office/drawing/2014/main" id="{1A710891-E399-457A-8282-792CB4AB061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8" name="PoljeZBesedilom 857">
          <a:extLst>
            <a:ext uri="{FF2B5EF4-FFF2-40B4-BE49-F238E27FC236}">
              <a16:creationId xmlns:a16="http://schemas.microsoft.com/office/drawing/2014/main" id="{9D7D6F58-C542-4B3A-B725-6599972C3BB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9" name="PoljeZBesedilom 858">
          <a:extLst>
            <a:ext uri="{FF2B5EF4-FFF2-40B4-BE49-F238E27FC236}">
              <a16:creationId xmlns:a16="http://schemas.microsoft.com/office/drawing/2014/main" id="{31B1828A-5643-4825-8E9D-797B2496D39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0" name="PoljeZBesedilom 859">
          <a:extLst>
            <a:ext uri="{FF2B5EF4-FFF2-40B4-BE49-F238E27FC236}">
              <a16:creationId xmlns:a16="http://schemas.microsoft.com/office/drawing/2014/main" id="{A94D40F6-1330-4F40-B5D3-7D030341142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1" name="PoljeZBesedilom 860">
          <a:extLst>
            <a:ext uri="{FF2B5EF4-FFF2-40B4-BE49-F238E27FC236}">
              <a16:creationId xmlns:a16="http://schemas.microsoft.com/office/drawing/2014/main" id="{00121ADE-AE94-46A7-89D2-EDBDEC1F34C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2" name="PoljeZBesedilom 861">
          <a:extLst>
            <a:ext uri="{FF2B5EF4-FFF2-40B4-BE49-F238E27FC236}">
              <a16:creationId xmlns:a16="http://schemas.microsoft.com/office/drawing/2014/main" id="{050AD9DF-0F3C-4421-BC6E-60B544397DE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3" name="PoljeZBesedilom 862">
          <a:extLst>
            <a:ext uri="{FF2B5EF4-FFF2-40B4-BE49-F238E27FC236}">
              <a16:creationId xmlns:a16="http://schemas.microsoft.com/office/drawing/2014/main" id="{5826AA7D-E090-4E1B-BC6C-E88975ED362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4" name="PoljeZBesedilom 863">
          <a:extLst>
            <a:ext uri="{FF2B5EF4-FFF2-40B4-BE49-F238E27FC236}">
              <a16:creationId xmlns:a16="http://schemas.microsoft.com/office/drawing/2014/main" id="{1D87B73A-DDF4-470B-93F7-1899CF07750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5" name="PoljeZBesedilom 864">
          <a:extLst>
            <a:ext uri="{FF2B5EF4-FFF2-40B4-BE49-F238E27FC236}">
              <a16:creationId xmlns:a16="http://schemas.microsoft.com/office/drawing/2014/main" id="{ADFA85EC-88BE-41DF-8FC5-7AE73200733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66" name="PoljeZBesedilom 865">
          <a:extLst>
            <a:ext uri="{FF2B5EF4-FFF2-40B4-BE49-F238E27FC236}">
              <a16:creationId xmlns:a16="http://schemas.microsoft.com/office/drawing/2014/main" id="{906E827E-A501-4040-AD45-0C1C0079DF8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7" name="PoljeZBesedilom 866">
          <a:extLst>
            <a:ext uri="{FF2B5EF4-FFF2-40B4-BE49-F238E27FC236}">
              <a16:creationId xmlns:a16="http://schemas.microsoft.com/office/drawing/2014/main" id="{7067A897-33B3-491F-8A76-75DA56A1F5C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8" name="PoljeZBesedilom 867">
          <a:extLst>
            <a:ext uri="{FF2B5EF4-FFF2-40B4-BE49-F238E27FC236}">
              <a16:creationId xmlns:a16="http://schemas.microsoft.com/office/drawing/2014/main" id="{2137C701-B457-4B99-9B8E-249C6E5F478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9" name="PoljeZBesedilom 868">
          <a:extLst>
            <a:ext uri="{FF2B5EF4-FFF2-40B4-BE49-F238E27FC236}">
              <a16:creationId xmlns:a16="http://schemas.microsoft.com/office/drawing/2014/main" id="{4E164470-F856-4FED-A134-DD06837474C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0" name="PoljeZBesedilom 869">
          <a:extLst>
            <a:ext uri="{FF2B5EF4-FFF2-40B4-BE49-F238E27FC236}">
              <a16:creationId xmlns:a16="http://schemas.microsoft.com/office/drawing/2014/main" id="{83CBB31D-691B-4FF6-A8BB-4D6E5D14A04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1" name="PoljeZBesedilom 870">
          <a:extLst>
            <a:ext uri="{FF2B5EF4-FFF2-40B4-BE49-F238E27FC236}">
              <a16:creationId xmlns:a16="http://schemas.microsoft.com/office/drawing/2014/main" id="{E429E7AB-B852-46FD-B13C-B9BEB3C963B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2" name="PoljeZBesedilom 871">
          <a:extLst>
            <a:ext uri="{FF2B5EF4-FFF2-40B4-BE49-F238E27FC236}">
              <a16:creationId xmlns:a16="http://schemas.microsoft.com/office/drawing/2014/main" id="{1ECDB57F-9C46-4C7C-BF5D-B54089E233A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3" name="PoljeZBesedilom 872">
          <a:extLst>
            <a:ext uri="{FF2B5EF4-FFF2-40B4-BE49-F238E27FC236}">
              <a16:creationId xmlns:a16="http://schemas.microsoft.com/office/drawing/2014/main" id="{78CCB549-4096-47E5-9640-ABEF94CC349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4" name="PoljeZBesedilom 873">
          <a:extLst>
            <a:ext uri="{FF2B5EF4-FFF2-40B4-BE49-F238E27FC236}">
              <a16:creationId xmlns:a16="http://schemas.microsoft.com/office/drawing/2014/main" id="{A46007E6-648F-4DCA-9F4D-1B6671A5C9A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5" name="PoljeZBesedilom 874">
          <a:extLst>
            <a:ext uri="{FF2B5EF4-FFF2-40B4-BE49-F238E27FC236}">
              <a16:creationId xmlns:a16="http://schemas.microsoft.com/office/drawing/2014/main" id="{45467715-69EA-4F36-9AB5-54A1C3A8952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6" name="PoljeZBesedilom 875">
          <a:extLst>
            <a:ext uri="{FF2B5EF4-FFF2-40B4-BE49-F238E27FC236}">
              <a16:creationId xmlns:a16="http://schemas.microsoft.com/office/drawing/2014/main" id="{E9C5D005-BEB2-4B47-B446-2AE78F00F97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77" name="PoljeZBesedilom 876">
          <a:extLst>
            <a:ext uri="{FF2B5EF4-FFF2-40B4-BE49-F238E27FC236}">
              <a16:creationId xmlns:a16="http://schemas.microsoft.com/office/drawing/2014/main" id="{BABD19CF-C8DD-43BF-AEC4-AA0E1753A19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78" name="PoljeZBesedilom 877">
          <a:extLst>
            <a:ext uri="{FF2B5EF4-FFF2-40B4-BE49-F238E27FC236}">
              <a16:creationId xmlns:a16="http://schemas.microsoft.com/office/drawing/2014/main" id="{2956D191-C858-4114-92BE-137AA39B5EC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9" name="PoljeZBesedilom 878">
          <a:extLst>
            <a:ext uri="{FF2B5EF4-FFF2-40B4-BE49-F238E27FC236}">
              <a16:creationId xmlns:a16="http://schemas.microsoft.com/office/drawing/2014/main" id="{C276BE27-E9CB-4226-91BF-77DD24C9B3D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0" name="PoljeZBesedilom 879">
          <a:extLst>
            <a:ext uri="{FF2B5EF4-FFF2-40B4-BE49-F238E27FC236}">
              <a16:creationId xmlns:a16="http://schemas.microsoft.com/office/drawing/2014/main" id="{709632E4-8060-46EE-A69C-14E1DF3EDB7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1" name="PoljeZBesedilom 880">
          <a:extLst>
            <a:ext uri="{FF2B5EF4-FFF2-40B4-BE49-F238E27FC236}">
              <a16:creationId xmlns:a16="http://schemas.microsoft.com/office/drawing/2014/main" id="{8CCD7265-1FB2-4E16-831A-34485E0A078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2" name="PoljeZBesedilom 881">
          <a:extLst>
            <a:ext uri="{FF2B5EF4-FFF2-40B4-BE49-F238E27FC236}">
              <a16:creationId xmlns:a16="http://schemas.microsoft.com/office/drawing/2014/main" id="{71B8884F-B8C7-4CDA-A18F-66A6AB54AB5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3" name="PoljeZBesedilom 882">
          <a:extLst>
            <a:ext uri="{FF2B5EF4-FFF2-40B4-BE49-F238E27FC236}">
              <a16:creationId xmlns:a16="http://schemas.microsoft.com/office/drawing/2014/main" id="{32AC926F-8F15-47CE-8E42-F043E9D6B3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4" name="PoljeZBesedilom 883">
          <a:extLst>
            <a:ext uri="{FF2B5EF4-FFF2-40B4-BE49-F238E27FC236}">
              <a16:creationId xmlns:a16="http://schemas.microsoft.com/office/drawing/2014/main" id="{2ADB9494-2FB1-4C58-93F5-DD5FD2E3544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5" name="PoljeZBesedilom 884">
          <a:extLst>
            <a:ext uri="{FF2B5EF4-FFF2-40B4-BE49-F238E27FC236}">
              <a16:creationId xmlns:a16="http://schemas.microsoft.com/office/drawing/2014/main" id="{32A8B528-DB40-40E8-B1C0-65D2B74FAFA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6" name="PoljeZBesedilom 885">
          <a:extLst>
            <a:ext uri="{FF2B5EF4-FFF2-40B4-BE49-F238E27FC236}">
              <a16:creationId xmlns:a16="http://schemas.microsoft.com/office/drawing/2014/main" id="{F33DCA19-6A3C-4011-8298-3A6AE5C3AEF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7" name="PoljeZBesedilom 886">
          <a:extLst>
            <a:ext uri="{FF2B5EF4-FFF2-40B4-BE49-F238E27FC236}">
              <a16:creationId xmlns:a16="http://schemas.microsoft.com/office/drawing/2014/main" id="{26198A25-3783-4D5C-8D92-81AF062C5A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8" name="PoljeZBesedilom 887">
          <a:extLst>
            <a:ext uri="{FF2B5EF4-FFF2-40B4-BE49-F238E27FC236}">
              <a16:creationId xmlns:a16="http://schemas.microsoft.com/office/drawing/2014/main" id="{186886CB-F3AC-4F39-A60C-5C5C3D47DA5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9" name="PoljeZBesedilom 888">
          <a:extLst>
            <a:ext uri="{FF2B5EF4-FFF2-40B4-BE49-F238E27FC236}">
              <a16:creationId xmlns:a16="http://schemas.microsoft.com/office/drawing/2014/main" id="{980233D1-F2D5-4E5B-9BCD-E59EC460C9B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0" name="PoljeZBesedilom 889">
          <a:extLst>
            <a:ext uri="{FF2B5EF4-FFF2-40B4-BE49-F238E27FC236}">
              <a16:creationId xmlns:a16="http://schemas.microsoft.com/office/drawing/2014/main" id="{FE454601-FA6F-4025-9EE4-D03578497E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1" name="PoljeZBesedilom 890">
          <a:extLst>
            <a:ext uri="{FF2B5EF4-FFF2-40B4-BE49-F238E27FC236}">
              <a16:creationId xmlns:a16="http://schemas.microsoft.com/office/drawing/2014/main" id="{AAE7488B-A45D-4F0C-A410-F4519FDC1E5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2" name="PoljeZBesedilom 891">
          <a:extLst>
            <a:ext uri="{FF2B5EF4-FFF2-40B4-BE49-F238E27FC236}">
              <a16:creationId xmlns:a16="http://schemas.microsoft.com/office/drawing/2014/main" id="{566CB9C6-3719-4338-9FDE-3886F36302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3" name="PoljeZBesedilom 892">
          <a:extLst>
            <a:ext uri="{FF2B5EF4-FFF2-40B4-BE49-F238E27FC236}">
              <a16:creationId xmlns:a16="http://schemas.microsoft.com/office/drawing/2014/main" id="{42DAC009-9E41-4835-A21B-EF554F3D182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4" name="PoljeZBesedilom 893">
          <a:extLst>
            <a:ext uri="{FF2B5EF4-FFF2-40B4-BE49-F238E27FC236}">
              <a16:creationId xmlns:a16="http://schemas.microsoft.com/office/drawing/2014/main" id="{660827B8-A2B4-44CF-9B51-9232A00ABCD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5" name="PoljeZBesedilom 894">
          <a:extLst>
            <a:ext uri="{FF2B5EF4-FFF2-40B4-BE49-F238E27FC236}">
              <a16:creationId xmlns:a16="http://schemas.microsoft.com/office/drawing/2014/main" id="{37A33A8B-1740-4F0E-8E1B-EB9B64B6EF5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6" name="PoljeZBesedilom 895">
          <a:extLst>
            <a:ext uri="{FF2B5EF4-FFF2-40B4-BE49-F238E27FC236}">
              <a16:creationId xmlns:a16="http://schemas.microsoft.com/office/drawing/2014/main" id="{7EE54CE9-B33A-4219-B819-166A2ADC3F6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7" name="PoljeZBesedilom 896">
          <a:extLst>
            <a:ext uri="{FF2B5EF4-FFF2-40B4-BE49-F238E27FC236}">
              <a16:creationId xmlns:a16="http://schemas.microsoft.com/office/drawing/2014/main" id="{1574E94E-0E45-42B5-95D0-2BB2EA3977A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8" name="PoljeZBesedilom 897">
          <a:extLst>
            <a:ext uri="{FF2B5EF4-FFF2-40B4-BE49-F238E27FC236}">
              <a16:creationId xmlns:a16="http://schemas.microsoft.com/office/drawing/2014/main" id="{C96D217B-D802-4143-89A6-DAD8D59E962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9" name="PoljeZBesedilom 898">
          <a:extLst>
            <a:ext uri="{FF2B5EF4-FFF2-40B4-BE49-F238E27FC236}">
              <a16:creationId xmlns:a16="http://schemas.microsoft.com/office/drawing/2014/main" id="{AF6DA2A8-EA33-4234-9775-17B4A43560B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0" name="PoljeZBesedilom 899">
          <a:extLst>
            <a:ext uri="{FF2B5EF4-FFF2-40B4-BE49-F238E27FC236}">
              <a16:creationId xmlns:a16="http://schemas.microsoft.com/office/drawing/2014/main" id="{B1D47EBF-F261-43F2-9299-9EE086935FA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1" name="PoljeZBesedilom 900">
          <a:extLst>
            <a:ext uri="{FF2B5EF4-FFF2-40B4-BE49-F238E27FC236}">
              <a16:creationId xmlns:a16="http://schemas.microsoft.com/office/drawing/2014/main" id="{2864F7A5-074E-4766-975E-566B8724951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2" name="PoljeZBesedilom 901">
          <a:extLst>
            <a:ext uri="{FF2B5EF4-FFF2-40B4-BE49-F238E27FC236}">
              <a16:creationId xmlns:a16="http://schemas.microsoft.com/office/drawing/2014/main" id="{08E0C4CF-9C9D-43E4-96CC-341197F560B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3" name="PoljeZBesedilom 902">
          <a:extLst>
            <a:ext uri="{FF2B5EF4-FFF2-40B4-BE49-F238E27FC236}">
              <a16:creationId xmlns:a16="http://schemas.microsoft.com/office/drawing/2014/main" id="{6A3E8749-C3C9-4016-92CD-DD7F1723B26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4" name="PoljeZBesedilom 903">
          <a:extLst>
            <a:ext uri="{FF2B5EF4-FFF2-40B4-BE49-F238E27FC236}">
              <a16:creationId xmlns:a16="http://schemas.microsoft.com/office/drawing/2014/main" id="{61A9E63C-DA0C-4EA7-A679-1AF633B3D92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5" name="PoljeZBesedilom 904">
          <a:extLst>
            <a:ext uri="{FF2B5EF4-FFF2-40B4-BE49-F238E27FC236}">
              <a16:creationId xmlns:a16="http://schemas.microsoft.com/office/drawing/2014/main" id="{2C6191D2-A211-48A8-AD73-8691C4FECCE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6" name="PoljeZBesedilom 905">
          <a:extLst>
            <a:ext uri="{FF2B5EF4-FFF2-40B4-BE49-F238E27FC236}">
              <a16:creationId xmlns:a16="http://schemas.microsoft.com/office/drawing/2014/main" id="{9A9C7984-9B03-4BC1-9D03-95C4F42759E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7" name="PoljeZBesedilom 906">
          <a:extLst>
            <a:ext uri="{FF2B5EF4-FFF2-40B4-BE49-F238E27FC236}">
              <a16:creationId xmlns:a16="http://schemas.microsoft.com/office/drawing/2014/main" id="{17D8F440-0E37-427E-B3B3-13F652A27A6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8" name="PoljeZBesedilom 907">
          <a:extLst>
            <a:ext uri="{FF2B5EF4-FFF2-40B4-BE49-F238E27FC236}">
              <a16:creationId xmlns:a16="http://schemas.microsoft.com/office/drawing/2014/main" id="{8B874F74-83A0-42C0-83AA-8BE99F381A0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9" name="PoljeZBesedilom 908">
          <a:extLst>
            <a:ext uri="{FF2B5EF4-FFF2-40B4-BE49-F238E27FC236}">
              <a16:creationId xmlns:a16="http://schemas.microsoft.com/office/drawing/2014/main" id="{420398F7-0E71-45C9-9041-9BFD4ECEC40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0" name="PoljeZBesedilom 909">
          <a:extLst>
            <a:ext uri="{FF2B5EF4-FFF2-40B4-BE49-F238E27FC236}">
              <a16:creationId xmlns:a16="http://schemas.microsoft.com/office/drawing/2014/main" id="{5AEEFA5E-5E0A-4E96-8A20-BB1E286C576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1" name="PoljeZBesedilom 910">
          <a:extLst>
            <a:ext uri="{FF2B5EF4-FFF2-40B4-BE49-F238E27FC236}">
              <a16:creationId xmlns:a16="http://schemas.microsoft.com/office/drawing/2014/main" id="{1289FD5C-E916-40A0-8607-E4D72CA2407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2" name="PoljeZBesedilom 911">
          <a:extLst>
            <a:ext uri="{FF2B5EF4-FFF2-40B4-BE49-F238E27FC236}">
              <a16:creationId xmlns:a16="http://schemas.microsoft.com/office/drawing/2014/main" id="{B41D264E-165F-4647-A662-EBB0C995FE7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3" name="PoljeZBesedilom 912">
          <a:extLst>
            <a:ext uri="{FF2B5EF4-FFF2-40B4-BE49-F238E27FC236}">
              <a16:creationId xmlns:a16="http://schemas.microsoft.com/office/drawing/2014/main" id="{3E435953-2819-4968-B5E0-D90831A2F5B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4" name="PoljeZBesedilom 913">
          <a:extLst>
            <a:ext uri="{FF2B5EF4-FFF2-40B4-BE49-F238E27FC236}">
              <a16:creationId xmlns:a16="http://schemas.microsoft.com/office/drawing/2014/main" id="{ED7A3704-E7BC-4168-ABAC-2D6ADE78884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5" name="PoljeZBesedilom 914">
          <a:extLst>
            <a:ext uri="{FF2B5EF4-FFF2-40B4-BE49-F238E27FC236}">
              <a16:creationId xmlns:a16="http://schemas.microsoft.com/office/drawing/2014/main" id="{1E47AFF8-E11E-4A5B-B971-CD9CA858FCB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6" name="PoljeZBesedilom 915">
          <a:extLst>
            <a:ext uri="{FF2B5EF4-FFF2-40B4-BE49-F238E27FC236}">
              <a16:creationId xmlns:a16="http://schemas.microsoft.com/office/drawing/2014/main" id="{B2E094C0-479D-4717-8F8C-E2C54D36945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7" name="PoljeZBesedilom 916">
          <a:extLst>
            <a:ext uri="{FF2B5EF4-FFF2-40B4-BE49-F238E27FC236}">
              <a16:creationId xmlns:a16="http://schemas.microsoft.com/office/drawing/2014/main" id="{ED77D013-4CC6-40E4-88B9-3E9B266824B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8" name="PoljeZBesedilom 917">
          <a:extLst>
            <a:ext uri="{FF2B5EF4-FFF2-40B4-BE49-F238E27FC236}">
              <a16:creationId xmlns:a16="http://schemas.microsoft.com/office/drawing/2014/main" id="{F6A4244B-9A12-4C76-A6EC-8C5A96E6AC2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9" name="PoljeZBesedilom 918">
          <a:extLst>
            <a:ext uri="{FF2B5EF4-FFF2-40B4-BE49-F238E27FC236}">
              <a16:creationId xmlns:a16="http://schemas.microsoft.com/office/drawing/2014/main" id="{821CD1A6-3610-4BCC-932F-C79A83DCCA1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0" name="PoljeZBesedilom 919">
          <a:extLst>
            <a:ext uri="{FF2B5EF4-FFF2-40B4-BE49-F238E27FC236}">
              <a16:creationId xmlns:a16="http://schemas.microsoft.com/office/drawing/2014/main" id="{918921DA-A10D-49B7-9CEC-A4FBE6C640E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1" name="PoljeZBesedilom 920">
          <a:extLst>
            <a:ext uri="{FF2B5EF4-FFF2-40B4-BE49-F238E27FC236}">
              <a16:creationId xmlns:a16="http://schemas.microsoft.com/office/drawing/2014/main" id="{DC1A31DD-0DFF-443D-85CC-043246BF4AC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2" name="PoljeZBesedilom 921">
          <a:extLst>
            <a:ext uri="{FF2B5EF4-FFF2-40B4-BE49-F238E27FC236}">
              <a16:creationId xmlns:a16="http://schemas.microsoft.com/office/drawing/2014/main" id="{E017987F-ADA1-456E-BAEE-F89526AD8DD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3" name="PoljeZBesedilom 922">
          <a:extLst>
            <a:ext uri="{FF2B5EF4-FFF2-40B4-BE49-F238E27FC236}">
              <a16:creationId xmlns:a16="http://schemas.microsoft.com/office/drawing/2014/main" id="{B29F5E32-8F7C-4776-9299-80AE198267B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4" name="PoljeZBesedilom 923">
          <a:extLst>
            <a:ext uri="{FF2B5EF4-FFF2-40B4-BE49-F238E27FC236}">
              <a16:creationId xmlns:a16="http://schemas.microsoft.com/office/drawing/2014/main" id="{61096D19-FA51-4571-8BE9-4FCD3538C0A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5" name="PoljeZBesedilom 924">
          <a:extLst>
            <a:ext uri="{FF2B5EF4-FFF2-40B4-BE49-F238E27FC236}">
              <a16:creationId xmlns:a16="http://schemas.microsoft.com/office/drawing/2014/main" id="{366259EE-FE32-4F4D-B821-3B09F921871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6" name="PoljeZBesedilom 925">
          <a:extLst>
            <a:ext uri="{FF2B5EF4-FFF2-40B4-BE49-F238E27FC236}">
              <a16:creationId xmlns:a16="http://schemas.microsoft.com/office/drawing/2014/main" id="{2223584F-B564-4679-BFE1-4D04B911980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7" name="PoljeZBesedilom 926">
          <a:extLst>
            <a:ext uri="{FF2B5EF4-FFF2-40B4-BE49-F238E27FC236}">
              <a16:creationId xmlns:a16="http://schemas.microsoft.com/office/drawing/2014/main" id="{670D0C26-72DD-4840-A1DE-F26C3096C17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8" name="PoljeZBesedilom 927">
          <a:extLst>
            <a:ext uri="{FF2B5EF4-FFF2-40B4-BE49-F238E27FC236}">
              <a16:creationId xmlns:a16="http://schemas.microsoft.com/office/drawing/2014/main" id="{EFBCCCC1-B39C-4F4C-80A5-D2B5EB53D1A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9" name="PoljeZBesedilom 928">
          <a:extLst>
            <a:ext uri="{FF2B5EF4-FFF2-40B4-BE49-F238E27FC236}">
              <a16:creationId xmlns:a16="http://schemas.microsoft.com/office/drawing/2014/main" id="{C7312206-6403-4390-B5F2-F18D29EF6C9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0" name="PoljeZBesedilom 929">
          <a:extLst>
            <a:ext uri="{FF2B5EF4-FFF2-40B4-BE49-F238E27FC236}">
              <a16:creationId xmlns:a16="http://schemas.microsoft.com/office/drawing/2014/main" id="{36798E8C-F07B-4DDB-9EBD-EE70BD06B3B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1" name="PoljeZBesedilom 930">
          <a:extLst>
            <a:ext uri="{FF2B5EF4-FFF2-40B4-BE49-F238E27FC236}">
              <a16:creationId xmlns:a16="http://schemas.microsoft.com/office/drawing/2014/main" id="{41118DD3-D11A-404E-87A3-8F1E915E002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2" name="PoljeZBesedilom 931">
          <a:extLst>
            <a:ext uri="{FF2B5EF4-FFF2-40B4-BE49-F238E27FC236}">
              <a16:creationId xmlns:a16="http://schemas.microsoft.com/office/drawing/2014/main" id="{1F0A5EBB-14AC-49F6-B217-1CCB1886DC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3" name="PoljeZBesedilom 932">
          <a:extLst>
            <a:ext uri="{FF2B5EF4-FFF2-40B4-BE49-F238E27FC236}">
              <a16:creationId xmlns:a16="http://schemas.microsoft.com/office/drawing/2014/main" id="{78C1CC8F-51F1-47B7-AB2D-588FE7BE561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4" name="PoljeZBesedilom 933">
          <a:extLst>
            <a:ext uri="{FF2B5EF4-FFF2-40B4-BE49-F238E27FC236}">
              <a16:creationId xmlns:a16="http://schemas.microsoft.com/office/drawing/2014/main" id="{4C2C98BA-D4D1-42B5-B20E-BAAC73ADF37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5" name="PoljeZBesedilom 934">
          <a:extLst>
            <a:ext uri="{FF2B5EF4-FFF2-40B4-BE49-F238E27FC236}">
              <a16:creationId xmlns:a16="http://schemas.microsoft.com/office/drawing/2014/main" id="{FA3A8D66-34FB-4CFB-A6CA-EC8F74AFF81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6" name="PoljeZBesedilom 935">
          <a:extLst>
            <a:ext uri="{FF2B5EF4-FFF2-40B4-BE49-F238E27FC236}">
              <a16:creationId xmlns:a16="http://schemas.microsoft.com/office/drawing/2014/main" id="{66613375-05B9-4421-831B-5F9537DEE4A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7" name="PoljeZBesedilom 936">
          <a:extLst>
            <a:ext uri="{FF2B5EF4-FFF2-40B4-BE49-F238E27FC236}">
              <a16:creationId xmlns:a16="http://schemas.microsoft.com/office/drawing/2014/main" id="{9352ABD9-6DDC-412A-8AE7-28206351CCC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8" name="PoljeZBesedilom 937">
          <a:extLst>
            <a:ext uri="{FF2B5EF4-FFF2-40B4-BE49-F238E27FC236}">
              <a16:creationId xmlns:a16="http://schemas.microsoft.com/office/drawing/2014/main" id="{4A969176-974E-4581-9153-E7171E5AF0A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9" name="PoljeZBesedilom 938">
          <a:extLst>
            <a:ext uri="{FF2B5EF4-FFF2-40B4-BE49-F238E27FC236}">
              <a16:creationId xmlns:a16="http://schemas.microsoft.com/office/drawing/2014/main" id="{61A75DA7-203E-4BC8-9D6E-F5AB905700E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0" name="PoljeZBesedilom 939">
          <a:extLst>
            <a:ext uri="{FF2B5EF4-FFF2-40B4-BE49-F238E27FC236}">
              <a16:creationId xmlns:a16="http://schemas.microsoft.com/office/drawing/2014/main" id="{2973E94A-8754-4F07-9283-575AFDF6CDA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1" name="PoljeZBesedilom 940">
          <a:extLst>
            <a:ext uri="{FF2B5EF4-FFF2-40B4-BE49-F238E27FC236}">
              <a16:creationId xmlns:a16="http://schemas.microsoft.com/office/drawing/2014/main" id="{DBAD5CD1-F366-4736-9D75-3BF4CE02FCF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2" name="PoljeZBesedilom 941">
          <a:extLst>
            <a:ext uri="{FF2B5EF4-FFF2-40B4-BE49-F238E27FC236}">
              <a16:creationId xmlns:a16="http://schemas.microsoft.com/office/drawing/2014/main" id="{DA093284-4A39-4766-B9BC-6ADC816B314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3" name="PoljeZBesedilom 942">
          <a:extLst>
            <a:ext uri="{FF2B5EF4-FFF2-40B4-BE49-F238E27FC236}">
              <a16:creationId xmlns:a16="http://schemas.microsoft.com/office/drawing/2014/main" id="{D97EC4E6-AF1B-411F-9175-31C9EAB38A3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4" name="PoljeZBesedilom 943">
          <a:extLst>
            <a:ext uri="{FF2B5EF4-FFF2-40B4-BE49-F238E27FC236}">
              <a16:creationId xmlns:a16="http://schemas.microsoft.com/office/drawing/2014/main" id="{7D839B00-5420-4750-83DD-5E6F261BB4A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5" name="PoljeZBesedilom 944">
          <a:extLst>
            <a:ext uri="{FF2B5EF4-FFF2-40B4-BE49-F238E27FC236}">
              <a16:creationId xmlns:a16="http://schemas.microsoft.com/office/drawing/2014/main" id="{3A3955E9-E22B-4073-BC17-93477A5BCF9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6" name="PoljeZBesedilom 945">
          <a:extLst>
            <a:ext uri="{FF2B5EF4-FFF2-40B4-BE49-F238E27FC236}">
              <a16:creationId xmlns:a16="http://schemas.microsoft.com/office/drawing/2014/main" id="{2BFF58C1-75A2-42C2-8B3F-1002B857FF5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7" name="PoljeZBesedilom 946">
          <a:extLst>
            <a:ext uri="{FF2B5EF4-FFF2-40B4-BE49-F238E27FC236}">
              <a16:creationId xmlns:a16="http://schemas.microsoft.com/office/drawing/2014/main" id="{634F301A-1D9D-424E-A3E3-8918CCBF3F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8" name="PoljeZBesedilom 947">
          <a:extLst>
            <a:ext uri="{FF2B5EF4-FFF2-40B4-BE49-F238E27FC236}">
              <a16:creationId xmlns:a16="http://schemas.microsoft.com/office/drawing/2014/main" id="{981B7DBF-8167-40C4-9499-938D2BD1BFE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9" name="PoljeZBesedilom 948">
          <a:extLst>
            <a:ext uri="{FF2B5EF4-FFF2-40B4-BE49-F238E27FC236}">
              <a16:creationId xmlns:a16="http://schemas.microsoft.com/office/drawing/2014/main" id="{EDB221F3-21B1-4534-A375-99777AE6992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50" name="PoljeZBesedilom 949">
          <a:extLst>
            <a:ext uri="{FF2B5EF4-FFF2-40B4-BE49-F238E27FC236}">
              <a16:creationId xmlns:a16="http://schemas.microsoft.com/office/drawing/2014/main" id="{93162201-1549-419A-9787-FCE82645211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51" name="PoljeZBesedilom 950">
          <a:extLst>
            <a:ext uri="{FF2B5EF4-FFF2-40B4-BE49-F238E27FC236}">
              <a16:creationId xmlns:a16="http://schemas.microsoft.com/office/drawing/2014/main" id="{D7D0F428-09E5-4854-ACFD-1B246BA6CAC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52" name="PoljeZBesedilom 951">
          <a:extLst>
            <a:ext uri="{FF2B5EF4-FFF2-40B4-BE49-F238E27FC236}">
              <a16:creationId xmlns:a16="http://schemas.microsoft.com/office/drawing/2014/main" id="{4EA67D79-1138-44D4-B1D7-CCF4918F1AD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3" name="PoljeZBesedilom 952">
          <a:extLst>
            <a:ext uri="{FF2B5EF4-FFF2-40B4-BE49-F238E27FC236}">
              <a16:creationId xmlns:a16="http://schemas.microsoft.com/office/drawing/2014/main" id="{880EC38C-9923-42EE-8EE3-71854CE96B5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4" name="PoljeZBesedilom 953">
          <a:extLst>
            <a:ext uri="{FF2B5EF4-FFF2-40B4-BE49-F238E27FC236}">
              <a16:creationId xmlns:a16="http://schemas.microsoft.com/office/drawing/2014/main" id="{39BC88DC-890A-479F-B323-303CB63C195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5" name="PoljeZBesedilom 954">
          <a:extLst>
            <a:ext uri="{FF2B5EF4-FFF2-40B4-BE49-F238E27FC236}">
              <a16:creationId xmlns:a16="http://schemas.microsoft.com/office/drawing/2014/main" id="{11957008-AB17-48AA-8973-9EFB3D06CB5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6" name="PoljeZBesedilom 955">
          <a:extLst>
            <a:ext uri="{FF2B5EF4-FFF2-40B4-BE49-F238E27FC236}">
              <a16:creationId xmlns:a16="http://schemas.microsoft.com/office/drawing/2014/main" id="{3EDD5DCD-67CC-4141-B8C3-D42C50EF5CD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7" name="PoljeZBesedilom 956">
          <a:extLst>
            <a:ext uri="{FF2B5EF4-FFF2-40B4-BE49-F238E27FC236}">
              <a16:creationId xmlns:a16="http://schemas.microsoft.com/office/drawing/2014/main" id="{95C4301F-E035-499D-B420-560A8DE5550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8" name="PoljeZBesedilom 957">
          <a:extLst>
            <a:ext uri="{FF2B5EF4-FFF2-40B4-BE49-F238E27FC236}">
              <a16:creationId xmlns:a16="http://schemas.microsoft.com/office/drawing/2014/main" id="{7291B60C-03CA-4FD0-A548-DDC546C7C88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9" name="PoljeZBesedilom 958">
          <a:extLst>
            <a:ext uri="{FF2B5EF4-FFF2-40B4-BE49-F238E27FC236}">
              <a16:creationId xmlns:a16="http://schemas.microsoft.com/office/drawing/2014/main" id="{3C883731-C6F6-42A5-AA1E-33D7DCC7CC6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0" name="PoljeZBesedilom 959">
          <a:extLst>
            <a:ext uri="{FF2B5EF4-FFF2-40B4-BE49-F238E27FC236}">
              <a16:creationId xmlns:a16="http://schemas.microsoft.com/office/drawing/2014/main" id="{53550358-4032-4ABF-B9E9-77FC7624BA1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1" name="PoljeZBesedilom 960">
          <a:extLst>
            <a:ext uri="{FF2B5EF4-FFF2-40B4-BE49-F238E27FC236}">
              <a16:creationId xmlns:a16="http://schemas.microsoft.com/office/drawing/2014/main" id="{6A344E0B-799F-4BF1-B26B-6713B2AE3F9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2" name="PoljeZBesedilom 961">
          <a:extLst>
            <a:ext uri="{FF2B5EF4-FFF2-40B4-BE49-F238E27FC236}">
              <a16:creationId xmlns:a16="http://schemas.microsoft.com/office/drawing/2014/main" id="{6C7322E2-10AC-4307-9B05-F84EAF92723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3" name="PoljeZBesedilom 962">
          <a:extLst>
            <a:ext uri="{FF2B5EF4-FFF2-40B4-BE49-F238E27FC236}">
              <a16:creationId xmlns:a16="http://schemas.microsoft.com/office/drawing/2014/main" id="{079A5AAA-43DC-4C4A-ABBB-D372118CC20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4" name="PoljeZBesedilom 963">
          <a:extLst>
            <a:ext uri="{FF2B5EF4-FFF2-40B4-BE49-F238E27FC236}">
              <a16:creationId xmlns:a16="http://schemas.microsoft.com/office/drawing/2014/main" id="{D2D345CA-FFD1-42AB-B390-9A2F39F15EB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5" name="PoljeZBesedilom 964">
          <a:extLst>
            <a:ext uri="{FF2B5EF4-FFF2-40B4-BE49-F238E27FC236}">
              <a16:creationId xmlns:a16="http://schemas.microsoft.com/office/drawing/2014/main" id="{EEA230C5-AB0E-489E-9AA1-3391FC257D5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6" name="PoljeZBesedilom 965">
          <a:extLst>
            <a:ext uri="{FF2B5EF4-FFF2-40B4-BE49-F238E27FC236}">
              <a16:creationId xmlns:a16="http://schemas.microsoft.com/office/drawing/2014/main" id="{E29ED9C1-7094-43D8-8FFC-11ED6D321F9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7" name="PoljeZBesedilom 966">
          <a:extLst>
            <a:ext uri="{FF2B5EF4-FFF2-40B4-BE49-F238E27FC236}">
              <a16:creationId xmlns:a16="http://schemas.microsoft.com/office/drawing/2014/main" id="{A02E9709-9134-41DB-99BC-B48AC80BD79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8" name="PoljeZBesedilom 967">
          <a:extLst>
            <a:ext uri="{FF2B5EF4-FFF2-40B4-BE49-F238E27FC236}">
              <a16:creationId xmlns:a16="http://schemas.microsoft.com/office/drawing/2014/main" id="{D9618777-1683-47CE-B457-CD2241B352B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9" name="PoljeZBesedilom 968">
          <a:extLst>
            <a:ext uri="{FF2B5EF4-FFF2-40B4-BE49-F238E27FC236}">
              <a16:creationId xmlns:a16="http://schemas.microsoft.com/office/drawing/2014/main" id="{8D697BF7-6624-4C26-BFB2-FC8CA2A79B6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0" name="PoljeZBesedilom 969">
          <a:extLst>
            <a:ext uri="{FF2B5EF4-FFF2-40B4-BE49-F238E27FC236}">
              <a16:creationId xmlns:a16="http://schemas.microsoft.com/office/drawing/2014/main" id="{1460CAAF-D490-4FED-A6F6-08DFC6EE927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1" name="PoljeZBesedilom 970">
          <a:extLst>
            <a:ext uri="{FF2B5EF4-FFF2-40B4-BE49-F238E27FC236}">
              <a16:creationId xmlns:a16="http://schemas.microsoft.com/office/drawing/2014/main" id="{B3B8E02E-DA96-4FDD-95D4-399F85EB730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2" name="PoljeZBesedilom 971">
          <a:extLst>
            <a:ext uri="{FF2B5EF4-FFF2-40B4-BE49-F238E27FC236}">
              <a16:creationId xmlns:a16="http://schemas.microsoft.com/office/drawing/2014/main" id="{0DBCFB2B-BC3D-4D35-9835-BC78232347E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3" name="PoljeZBesedilom 972">
          <a:extLst>
            <a:ext uri="{FF2B5EF4-FFF2-40B4-BE49-F238E27FC236}">
              <a16:creationId xmlns:a16="http://schemas.microsoft.com/office/drawing/2014/main" id="{559F72DC-F884-4DDB-BC75-D60748E76AA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4" name="PoljeZBesedilom 973">
          <a:extLst>
            <a:ext uri="{FF2B5EF4-FFF2-40B4-BE49-F238E27FC236}">
              <a16:creationId xmlns:a16="http://schemas.microsoft.com/office/drawing/2014/main" id="{8D5D2E9E-863C-4F3E-A39E-3FE5DC53393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5" name="PoljeZBesedilom 974">
          <a:extLst>
            <a:ext uri="{FF2B5EF4-FFF2-40B4-BE49-F238E27FC236}">
              <a16:creationId xmlns:a16="http://schemas.microsoft.com/office/drawing/2014/main" id="{D7C09B92-85BD-4F89-818D-7B55C3EB1B8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6" name="PoljeZBesedilom 975">
          <a:extLst>
            <a:ext uri="{FF2B5EF4-FFF2-40B4-BE49-F238E27FC236}">
              <a16:creationId xmlns:a16="http://schemas.microsoft.com/office/drawing/2014/main" id="{2E003339-6861-4873-91C8-0CE6506066D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77" name="PoljeZBesedilom 976">
          <a:extLst>
            <a:ext uri="{FF2B5EF4-FFF2-40B4-BE49-F238E27FC236}">
              <a16:creationId xmlns:a16="http://schemas.microsoft.com/office/drawing/2014/main" id="{AB0F34BB-7522-40D0-913F-30AD6C9F821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78" name="PoljeZBesedilom 977">
          <a:extLst>
            <a:ext uri="{FF2B5EF4-FFF2-40B4-BE49-F238E27FC236}">
              <a16:creationId xmlns:a16="http://schemas.microsoft.com/office/drawing/2014/main" id="{F906666A-D6BD-486D-BAD3-44DAAE310169}"/>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9" name="PoljeZBesedilom 978">
          <a:extLst>
            <a:ext uri="{FF2B5EF4-FFF2-40B4-BE49-F238E27FC236}">
              <a16:creationId xmlns:a16="http://schemas.microsoft.com/office/drawing/2014/main" id="{19D1146C-A35B-4316-B3D8-4FEBF6D87BA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0" name="PoljeZBesedilom 979">
          <a:extLst>
            <a:ext uri="{FF2B5EF4-FFF2-40B4-BE49-F238E27FC236}">
              <a16:creationId xmlns:a16="http://schemas.microsoft.com/office/drawing/2014/main" id="{91389003-D2A4-4D01-8100-83C767B953E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1" name="PoljeZBesedilom 980">
          <a:extLst>
            <a:ext uri="{FF2B5EF4-FFF2-40B4-BE49-F238E27FC236}">
              <a16:creationId xmlns:a16="http://schemas.microsoft.com/office/drawing/2014/main" id="{AEC2DEEC-371B-48A7-8897-D7F07093CB6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2" name="PoljeZBesedilom 981">
          <a:extLst>
            <a:ext uri="{FF2B5EF4-FFF2-40B4-BE49-F238E27FC236}">
              <a16:creationId xmlns:a16="http://schemas.microsoft.com/office/drawing/2014/main" id="{3A7BE2E1-684B-4144-99AE-2E29A25FE8B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3" name="PoljeZBesedilom 982">
          <a:extLst>
            <a:ext uri="{FF2B5EF4-FFF2-40B4-BE49-F238E27FC236}">
              <a16:creationId xmlns:a16="http://schemas.microsoft.com/office/drawing/2014/main" id="{DAE36408-4E24-44B6-832F-F324A87D112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4" name="PoljeZBesedilom 983">
          <a:extLst>
            <a:ext uri="{FF2B5EF4-FFF2-40B4-BE49-F238E27FC236}">
              <a16:creationId xmlns:a16="http://schemas.microsoft.com/office/drawing/2014/main" id="{D1F5A546-C3B1-41B4-8918-BEEAB38C539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5" name="PoljeZBesedilom 984">
          <a:extLst>
            <a:ext uri="{FF2B5EF4-FFF2-40B4-BE49-F238E27FC236}">
              <a16:creationId xmlns:a16="http://schemas.microsoft.com/office/drawing/2014/main" id="{B9F08DC2-7D24-4CB8-874A-56B3A95AB8A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6" name="PoljeZBesedilom 985">
          <a:extLst>
            <a:ext uri="{FF2B5EF4-FFF2-40B4-BE49-F238E27FC236}">
              <a16:creationId xmlns:a16="http://schemas.microsoft.com/office/drawing/2014/main" id="{A41E9E48-8058-460F-9337-E2CE956445E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7" name="PoljeZBesedilom 986">
          <a:extLst>
            <a:ext uri="{FF2B5EF4-FFF2-40B4-BE49-F238E27FC236}">
              <a16:creationId xmlns:a16="http://schemas.microsoft.com/office/drawing/2014/main" id="{A11AB07B-EC5D-4BB3-9C84-0C8949049BC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8" name="PoljeZBesedilom 987">
          <a:extLst>
            <a:ext uri="{FF2B5EF4-FFF2-40B4-BE49-F238E27FC236}">
              <a16:creationId xmlns:a16="http://schemas.microsoft.com/office/drawing/2014/main" id="{5B64E469-256B-4AAE-B3B5-EBEFE130EC0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9" name="PoljeZBesedilom 988">
          <a:extLst>
            <a:ext uri="{FF2B5EF4-FFF2-40B4-BE49-F238E27FC236}">
              <a16:creationId xmlns:a16="http://schemas.microsoft.com/office/drawing/2014/main" id="{5578DCEF-8B03-4DE1-8CF1-4772B2571BB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0" name="PoljeZBesedilom 989">
          <a:extLst>
            <a:ext uri="{FF2B5EF4-FFF2-40B4-BE49-F238E27FC236}">
              <a16:creationId xmlns:a16="http://schemas.microsoft.com/office/drawing/2014/main" id="{070D45F3-44BB-4C96-B74C-695DC34CE67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1" name="PoljeZBesedilom 990">
          <a:extLst>
            <a:ext uri="{FF2B5EF4-FFF2-40B4-BE49-F238E27FC236}">
              <a16:creationId xmlns:a16="http://schemas.microsoft.com/office/drawing/2014/main" id="{431F6DFE-0635-4DB0-8515-A8E9DDE60CE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2" name="PoljeZBesedilom 991">
          <a:extLst>
            <a:ext uri="{FF2B5EF4-FFF2-40B4-BE49-F238E27FC236}">
              <a16:creationId xmlns:a16="http://schemas.microsoft.com/office/drawing/2014/main" id="{212CD6B5-4D5C-4DAC-B74B-5BA6BE0C9A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3" name="PoljeZBesedilom 992">
          <a:extLst>
            <a:ext uri="{FF2B5EF4-FFF2-40B4-BE49-F238E27FC236}">
              <a16:creationId xmlns:a16="http://schemas.microsoft.com/office/drawing/2014/main" id="{FA583DB7-61D7-42DE-9137-3D2DC75B49B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4" name="PoljeZBesedilom 993">
          <a:extLst>
            <a:ext uri="{FF2B5EF4-FFF2-40B4-BE49-F238E27FC236}">
              <a16:creationId xmlns:a16="http://schemas.microsoft.com/office/drawing/2014/main" id="{AE75FC8C-85FF-4C6D-8EBD-30028F6FE65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5" name="PoljeZBesedilom 994">
          <a:extLst>
            <a:ext uri="{FF2B5EF4-FFF2-40B4-BE49-F238E27FC236}">
              <a16:creationId xmlns:a16="http://schemas.microsoft.com/office/drawing/2014/main" id="{957175B7-DE6C-49E1-BF1C-B92062264AA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6" name="PoljeZBesedilom 995">
          <a:extLst>
            <a:ext uri="{FF2B5EF4-FFF2-40B4-BE49-F238E27FC236}">
              <a16:creationId xmlns:a16="http://schemas.microsoft.com/office/drawing/2014/main" id="{2584CB05-E37F-44B6-AB1F-3E1046458CC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7" name="PoljeZBesedilom 996">
          <a:extLst>
            <a:ext uri="{FF2B5EF4-FFF2-40B4-BE49-F238E27FC236}">
              <a16:creationId xmlns:a16="http://schemas.microsoft.com/office/drawing/2014/main" id="{41B1B090-6332-4EBA-A356-3250B519929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8" name="PoljeZBesedilom 997">
          <a:extLst>
            <a:ext uri="{FF2B5EF4-FFF2-40B4-BE49-F238E27FC236}">
              <a16:creationId xmlns:a16="http://schemas.microsoft.com/office/drawing/2014/main" id="{82B6FD4E-55E9-4A28-8772-359E6503F8C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9" name="PoljeZBesedilom 998">
          <a:extLst>
            <a:ext uri="{FF2B5EF4-FFF2-40B4-BE49-F238E27FC236}">
              <a16:creationId xmlns:a16="http://schemas.microsoft.com/office/drawing/2014/main" id="{772B0EA2-D322-47B0-AFF0-0DC65A65D59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0" name="PoljeZBesedilom 999">
          <a:extLst>
            <a:ext uri="{FF2B5EF4-FFF2-40B4-BE49-F238E27FC236}">
              <a16:creationId xmlns:a16="http://schemas.microsoft.com/office/drawing/2014/main" id="{F4583B9D-142F-4F48-850C-D01E4425BE9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1" name="PoljeZBesedilom 1000">
          <a:extLst>
            <a:ext uri="{FF2B5EF4-FFF2-40B4-BE49-F238E27FC236}">
              <a16:creationId xmlns:a16="http://schemas.microsoft.com/office/drawing/2014/main" id="{65C4178F-45F6-423A-8FD1-073F14798E1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2" name="PoljeZBesedilom 1001">
          <a:extLst>
            <a:ext uri="{FF2B5EF4-FFF2-40B4-BE49-F238E27FC236}">
              <a16:creationId xmlns:a16="http://schemas.microsoft.com/office/drawing/2014/main" id="{11B1E601-5A2F-4A2C-9DF1-5805AA2398D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3" name="PoljeZBesedilom 1002">
          <a:extLst>
            <a:ext uri="{FF2B5EF4-FFF2-40B4-BE49-F238E27FC236}">
              <a16:creationId xmlns:a16="http://schemas.microsoft.com/office/drawing/2014/main" id="{B724388F-6867-43E7-A033-02E08B4EFC8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4" name="PoljeZBesedilom 1003">
          <a:extLst>
            <a:ext uri="{FF2B5EF4-FFF2-40B4-BE49-F238E27FC236}">
              <a16:creationId xmlns:a16="http://schemas.microsoft.com/office/drawing/2014/main" id="{4584099C-18A5-486D-B2A2-7D7A90ED146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5" name="PoljeZBesedilom 1004">
          <a:extLst>
            <a:ext uri="{FF2B5EF4-FFF2-40B4-BE49-F238E27FC236}">
              <a16:creationId xmlns:a16="http://schemas.microsoft.com/office/drawing/2014/main" id="{1E9D9F2F-32DE-4258-BD72-26C9E769CC4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6" name="PoljeZBesedilom 1005">
          <a:extLst>
            <a:ext uri="{FF2B5EF4-FFF2-40B4-BE49-F238E27FC236}">
              <a16:creationId xmlns:a16="http://schemas.microsoft.com/office/drawing/2014/main" id="{ABD99DE7-7B93-43E2-ABEC-D822582309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7" name="PoljeZBesedilom 1006">
          <a:extLst>
            <a:ext uri="{FF2B5EF4-FFF2-40B4-BE49-F238E27FC236}">
              <a16:creationId xmlns:a16="http://schemas.microsoft.com/office/drawing/2014/main" id="{65E84D3B-162C-4B36-A22F-EA4B75FFB36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8" name="PoljeZBesedilom 1007">
          <a:extLst>
            <a:ext uri="{FF2B5EF4-FFF2-40B4-BE49-F238E27FC236}">
              <a16:creationId xmlns:a16="http://schemas.microsoft.com/office/drawing/2014/main" id="{0810FA6C-0CDD-47A9-854C-C6687372E07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9" name="PoljeZBesedilom 1008">
          <a:extLst>
            <a:ext uri="{FF2B5EF4-FFF2-40B4-BE49-F238E27FC236}">
              <a16:creationId xmlns:a16="http://schemas.microsoft.com/office/drawing/2014/main" id="{8101C034-C31D-4B5E-9937-90C02F0CB79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0" name="PoljeZBesedilom 1009">
          <a:extLst>
            <a:ext uri="{FF2B5EF4-FFF2-40B4-BE49-F238E27FC236}">
              <a16:creationId xmlns:a16="http://schemas.microsoft.com/office/drawing/2014/main" id="{EBE4158D-03F2-42CC-A176-0545DD73273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1" name="PoljeZBesedilom 1010">
          <a:extLst>
            <a:ext uri="{FF2B5EF4-FFF2-40B4-BE49-F238E27FC236}">
              <a16:creationId xmlns:a16="http://schemas.microsoft.com/office/drawing/2014/main" id="{B4693D42-811F-414D-9BEF-D1970D7A744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2" name="PoljeZBesedilom 1011">
          <a:extLst>
            <a:ext uri="{FF2B5EF4-FFF2-40B4-BE49-F238E27FC236}">
              <a16:creationId xmlns:a16="http://schemas.microsoft.com/office/drawing/2014/main" id="{7A400CF1-2D14-45CA-A61D-978A5DCFC72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3" name="PoljeZBesedilom 1012">
          <a:extLst>
            <a:ext uri="{FF2B5EF4-FFF2-40B4-BE49-F238E27FC236}">
              <a16:creationId xmlns:a16="http://schemas.microsoft.com/office/drawing/2014/main" id="{C0EC13E3-B2A2-46B1-AEFF-54DCF1AE813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4" name="PoljeZBesedilom 1013">
          <a:extLst>
            <a:ext uri="{FF2B5EF4-FFF2-40B4-BE49-F238E27FC236}">
              <a16:creationId xmlns:a16="http://schemas.microsoft.com/office/drawing/2014/main" id="{5F79E6AF-8227-48D9-9F27-7D5B0A56657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5" name="PoljeZBesedilom 1014">
          <a:extLst>
            <a:ext uri="{FF2B5EF4-FFF2-40B4-BE49-F238E27FC236}">
              <a16:creationId xmlns:a16="http://schemas.microsoft.com/office/drawing/2014/main" id="{B12136F1-1BE2-4839-9209-95F2790D0E7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6" name="PoljeZBesedilom 1015">
          <a:extLst>
            <a:ext uri="{FF2B5EF4-FFF2-40B4-BE49-F238E27FC236}">
              <a16:creationId xmlns:a16="http://schemas.microsoft.com/office/drawing/2014/main" id="{13F8F3DB-996F-4DE5-A589-7BC49950833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7" name="PoljeZBesedilom 1016">
          <a:extLst>
            <a:ext uri="{FF2B5EF4-FFF2-40B4-BE49-F238E27FC236}">
              <a16:creationId xmlns:a16="http://schemas.microsoft.com/office/drawing/2014/main" id="{F43F92E6-EDBF-4D10-AB24-3461E09711A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8" name="PoljeZBesedilom 1017">
          <a:extLst>
            <a:ext uri="{FF2B5EF4-FFF2-40B4-BE49-F238E27FC236}">
              <a16:creationId xmlns:a16="http://schemas.microsoft.com/office/drawing/2014/main" id="{9205C2EC-7573-49F3-9085-45F29EE1174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9" name="PoljeZBesedilom 1018">
          <a:extLst>
            <a:ext uri="{FF2B5EF4-FFF2-40B4-BE49-F238E27FC236}">
              <a16:creationId xmlns:a16="http://schemas.microsoft.com/office/drawing/2014/main" id="{D606270A-C413-41AB-9115-E8EAA416AFE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0" name="PoljeZBesedilom 1019">
          <a:extLst>
            <a:ext uri="{FF2B5EF4-FFF2-40B4-BE49-F238E27FC236}">
              <a16:creationId xmlns:a16="http://schemas.microsoft.com/office/drawing/2014/main" id="{B28A7834-9B48-47FD-BD34-9EE47EEA907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1" name="PoljeZBesedilom 1020">
          <a:extLst>
            <a:ext uri="{FF2B5EF4-FFF2-40B4-BE49-F238E27FC236}">
              <a16:creationId xmlns:a16="http://schemas.microsoft.com/office/drawing/2014/main" id="{722CC366-59BE-4702-9BB5-FE424FA759A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2" name="PoljeZBesedilom 1021">
          <a:extLst>
            <a:ext uri="{FF2B5EF4-FFF2-40B4-BE49-F238E27FC236}">
              <a16:creationId xmlns:a16="http://schemas.microsoft.com/office/drawing/2014/main" id="{61826DDF-139E-4964-A1C9-008A2536843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3" name="PoljeZBesedilom 1022">
          <a:extLst>
            <a:ext uri="{FF2B5EF4-FFF2-40B4-BE49-F238E27FC236}">
              <a16:creationId xmlns:a16="http://schemas.microsoft.com/office/drawing/2014/main" id="{C33AFAF7-BF8A-462F-AA2D-AED2ADDDDD8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4" name="PoljeZBesedilom 1023">
          <a:extLst>
            <a:ext uri="{FF2B5EF4-FFF2-40B4-BE49-F238E27FC236}">
              <a16:creationId xmlns:a16="http://schemas.microsoft.com/office/drawing/2014/main" id="{94E2093F-FB03-408B-B3C5-5B9A9C1EDD7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5" name="PoljeZBesedilom 1024">
          <a:extLst>
            <a:ext uri="{FF2B5EF4-FFF2-40B4-BE49-F238E27FC236}">
              <a16:creationId xmlns:a16="http://schemas.microsoft.com/office/drawing/2014/main" id="{BF897D5E-0C15-42F3-BA80-8C5EE0989E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6" name="PoljeZBesedilom 1025">
          <a:extLst>
            <a:ext uri="{FF2B5EF4-FFF2-40B4-BE49-F238E27FC236}">
              <a16:creationId xmlns:a16="http://schemas.microsoft.com/office/drawing/2014/main" id="{034A4793-9E58-4432-AF56-4B302BCAB2F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27" name="PoljeZBesedilom 1026">
          <a:extLst>
            <a:ext uri="{FF2B5EF4-FFF2-40B4-BE49-F238E27FC236}">
              <a16:creationId xmlns:a16="http://schemas.microsoft.com/office/drawing/2014/main" id="{4D6C66CD-BAE9-4FD0-9CB1-52D5F54D2F8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28" name="PoljeZBesedilom 1027">
          <a:extLst>
            <a:ext uri="{FF2B5EF4-FFF2-40B4-BE49-F238E27FC236}">
              <a16:creationId xmlns:a16="http://schemas.microsoft.com/office/drawing/2014/main" id="{1E1CBC27-BAC7-4A42-833F-18291DD16ED6}"/>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29" name="PoljeZBesedilom 1028">
          <a:extLst>
            <a:ext uri="{FF2B5EF4-FFF2-40B4-BE49-F238E27FC236}">
              <a16:creationId xmlns:a16="http://schemas.microsoft.com/office/drawing/2014/main" id="{A9C3E981-C183-4762-BFFF-20DE757FAD2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30" name="PoljeZBesedilom 1029">
          <a:extLst>
            <a:ext uri="{FF2B5EF4-FFF2-40B4-BE49-F238E27FC236}">
              <a16:creationId xmlns:a16="http://schemas.microsoft.com/office/drawing/2014/main" id="{85DB1C81-4A44-41B1-B300-92FA9AF3E7E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31" name="PoljeZBesedilom 1030">
          <a:extLst>
            <a:ext uri="{FF2B5EF4-FFF2-40B4-BE49-F238E27FC236}">
              <a16:creationId xmlns:a16="http://schemas.microsoft.com/office/drawing/2014/main" id="{DD5A077B-370A-441E-B7B3-D7B8DD28C25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2" name="PoljeZBesedilom 1031">
          <a:extLst>
            <a:ext uri="{FF2B5EF4-FFF2-40B4-BE49-F238E27FC236}">
              <a16:creationId xmlns:a16="http://schemas.microsoft.com/office/drawing/2014/main" id="{CE1CD308-A593-4484-A7E4-F72CA1E2E0F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3" name="PoljeZBesedilom 1032">
          <a:extLst>
            <a:ext uri="{FF2B5EF4-FFF2-40B4-BE49-F238E27FC236}">
              <a16:creationId xmlns:a16="http://schemas.microsoft.com/office/drawing/2014/main" id="{8817B4EB-1C76-4720-BD03-3E66F06A550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4" name="PoljeZBesedilom 1033">
          <a:extLst>
            <a:ext uri="{FF2B5EF4-FFF2-40B4-BE49-F238E27FC236}">
              <a16:creationId xmlns:a16="http://schemas.microsoft.com/office/drawing/2014/main" id="{6D76830B-3492-4B62-BDF4-F8596B04698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5" name="PoljeZBesedilom 1034">
          <a:extLst>
            <a:ext uri="{FF2B5EF4-FFF2-40B4-BE49-F238E27FC236}">
              <a16:creationId xmlns:a16="http://schemas.microsoft.com/office/drawing/2014/main" id="{4198AA97-A3BB-438E-88F8-B7FBD1618F0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36" name="PoljeZBesedilom 1035">
          <a:extLst>
            <a:ext uri="{FF2B5EF4-FFF2-40B4-BE49-F238E27FC236}">
              <a16:creationId xmlns:a16="http://schemas.microsoft.com/office/drawing/2014/main" id="{82549B6F-7659-4EC0-896F-2F7D21F3417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37" name="PoljeZBesedilom 1036">
          <a:extLst>
            <a:ext uri="{FF2B5EF4-FFF2-40B4-BE49-F238E27FC236}">
              <a16:creationId xmlns:a16="http://schemas.microsoft.com/office/drawing/2014/main" id="{A25CFB17-D70A-4992-B712-C687058D0129}"/>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38" name="PoljeZBesedilom 1037">
          <a:extLst>
            <a:ext uri="{FF2B5EF4-FFF2-40B4-BE49-F238E27FC236}">
              <a16:creationId xmlns:a16="http://schemas.microsoft.com/office/drawing/2014/main" id="{D18A6E8F-400B-43F7-BC6A-89D3769ADD7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9" name="PoljeZBesedilom 1038">
          <a:extLst>
            <a:ext uri="{FF2B5EF4-FFF2-40B4-BE49-F238E27FC236}">
              <a16:creationId xmlns:a16="http://schemas.microsoft.com/office/drawing/2014/main" id="{28613B2D-B5CD-4E7E-88AF-FEAB932A5CD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0" name="PoljeZBesedilom 1039">
          <a:extLst>
            <a:ext uri="{FF2B5EF4-FFF2-40B4-BE49-F238E27FC236}">
              <a16:creationId xmlns:a16="http://schemas.microsoft.com/office/drawing/2014/main" id="{BD95B8C6-2320-42D4-927E-4E0B4563BFA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1" name="PoljeZBesedilom 1040">
          <a:extLst>
            <a:ext uri="{FF2B5EF4-FFF2-40B4-BE49-F238E27FC236}">
              <a16:creationId xmlns:a16="http://schemas.microsoft.com/office/drawing/2014/main" id="{C197534F-074F-4C09-A997-83157F88B2A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2" name="PoljeZBesedilom 1041">
          <a:extLst>
            <a:ext uri="{FF2B5EF4-FFF2-40B4-BE49-F238E27FC236}">
              <a16:creationId xmlns:a16="http://schemas.microsoft.com/office/drawing/2014/main" id="{1CB0C6CF-FD54-4672-8CA0-A60407CC2E4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43" name="PoljeZBesedilom 1042">
          <a:extLst>
            <a:ext uri="{FF2B5EF4-FFF2-40B4-BE49-F238E27FC236}">
              <a16:creationId xmlns:a16="http://schemas.microsoft.com/office/drawing/2014/main" id="{E2B96A22-5700-4133-B895-A40C2E511A3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44" name="PoljeZBesedilom 1043">
          <a:extLst>
            <a:ext uri="{FF2B5EF4-FFF2-40B4-BE49-F238E27FC236}">
              <a16:creationId xmlns:a16="http://schemas.microsoft.com/office/drawing/2014/main" id="{360C5C71-1479-49C9-8C92-45A45FFFCF1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5" name="PoljeZBesedilom 1044">
          <a:extLst>
            <a:ext uri="{FF2B5EF4-FFF2-40B4-BE49-F238E27FC236}">
              <a16:creationId xmlns:a16="http://schemas.microsoft.com/office/drawing/2014/main" id="{7B5D3497-E821-4730-8133-FC449B6F8D0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6" name="PoljeZBesedilom 1045">
          <a:extLst>
            <a:ext uri="{FF2B5EF4-FFF2-40B4-BE49-F238E27FC236}">
              <a16:creationId xmlns:a16="http://schemas.microsoft.com/office/drawing/2014/main" id="{43F470F3-BB06-4F3C-975F-B101D52FBEA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7" name="PoljeZBesedilom 1046">
          <a:extLst>
            <a:ext uri="{FF2B5EF4-FFF2-40B4-BE49-F238E27FC236}">
              <a16:creationId xmlns:a16="http://schemas.microsoft.com/office/drawing/2014/main" id="{2E4A069B-6F76-4E66-B36C-C92103E0753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8" name="PoljeZBesedilom 1047">
          <a:extLst>
            <a:ext uri="{FF2B5EF4-FFF2-40B4-BE49-F238E27FC236}">
              <a16:creationId xmlns:a16="http://schemas.microsoft.com/office/drawing/2014/main" id="{86FF8473-83AF-46FF-BF61-A759F452388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9" name="PoljeZBesedilom 1048">
          <a:extLst>
            <a:ext uri="{FF2B5EF4-FFF2-40B4-BE49-F238E27FC236}">
              <a16:creationId xmlns:a16="http://schemas.microsoft.com/office/drawing/2014/main" id="{B92B3D46-708F-48BC-9D50-62B688C3243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0" name="PoljeZBesedilom 1049">
          <a:extLst>
            <a:ext uri="{FF2B5EF4-FFF2-40B4-BE49-F238E27FC236}">
              <a16:creationId xmlns:a16="http://schemas.microsoft.com/office/drawing/2014/main" id="{612D9737-9C37-4F75-BECC-5752BE98336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1" name="PoljeZBesedilom 1050">
          <a:extLst>
            <a:ext uri="{FF2B5EF4-FFF2-40B4-BE49-F238E27FC236}">
              <a16:creationId xmlns:a16="http://schemas.microsoft.com/office/drawing/2014/main" id="{5C2491D7-3575-4690-BD1F-D804B7A3666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2" name="PoljeZBesedilom 1051">
          <a:extLst>
            <a:ext uri="{FF2B5EF4-FFF2-40B4-BE49-F238E27FC236}">
              <a16:creationId xmlns:a16="http://schemas.microsoft.com/office/drawing/2014/main" id="{49A088E4-1E27-4FFA-B8A8-89CE975B3C3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3" name="PoljeZBesedilom 1052">
          <a:extLst>
            <a:ext uri="{FF2B5EF4-FFF2-40B4-BE49-F238E27FC236}">
              <a16:creationId xmlns:a16="http://schemas.microsoft.com/office/drawing/2014/main" id="{4FBD7B9D-34C6-41C3-A34B-D63D12382CD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4" name="PoljeZBesedilom 1053">
          <a:extLst>
            <a:ext uri="{FF2B5EF4-FFF2-40B4-BE49-F238E27FC236}">
              <a16:creationId xmlns:a16="http://schemas.microsoft.com/office/drawing/2014/main" id="{CE8CACB8-EFCD-46CB-951D-9D5B51771EB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5" name="PoljeZBesedilom 1054">
          <a:extLst>
            <a:ext uri="{FF2B5EF4-FFF2-40B4-BE49-F238E27FC236}">
              <a16:creationId xmlns:a16="http://schemas.microsoft.com/office/drawing/2014/main" id="{C8CA27D5-0B3B-45F2-A40B-7B51A06DB14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6" name="PoljeZBesedilom 1055">
          <a:extLst>
            <a:ext uri="{FF2B5EF4-FFF2-40B4-BE49-F238E27FC236}">
              <a16:creationId xmlns:a16="http://schemas.microsoft.com/office/drawing/2014/main" id="{49D41385-13E7-4433-A234-32584CBF58A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7" name="PoljeZBesedilom 1056">
          <a:extLst>
            <a:ext uri="{FF2B5EF4-FFF2-40B4-BE49-F238E27FC236}">
              <a16:creationId xmlns:a16="http://schemas.microsoft.com/office/drawing/2014/main" id="{02D95E46-CA53-410D-AFA4-79F06794B15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8" name="PoljeZBesedilom 1057">
          <a:extLst>
            <a:ext uri="{FF2B5EF4-FFF2-40B4-BE49-F238E27FC236}">
              <a16:creationId xmlns:a16="http://schemas.microsoft.com/office/drawing/2014/main" id="{C3B4948C-C2E6-4E7C-B65C-12CA586ACE5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9" name="PoljeZBesedilom 1058">
          <a:extLst>
            <a:ext uri="{FF2B5EF4-FFF2-40B4-BE49-F238E27FC236}">
              <a16:creationId xmlns:a16="http://schemas.microsoft.com/office/drawing/2014/main" id="{D7AE0D52-1764-4441-8778-6CA9AB99FF6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0" name="PoljeZBesedilom 1059">
          <a:extLst>
            <a:ext uri="{FF2B5EF4-FFF2-40B4-BE49-F238E27FC236}">
              <a16:creationId xmlns:a16="http://schemas.microsoft.com/office/drawing/2014/main" id="{FC84C34A-3962-4C81-AAFA-3A0E26BC2C1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1" name="PoljeZBesedilom 1060">
          <a:extLst>
            <a:ext uri="{FF2B5EF4-FFF2-40B4-BE49-F238E27FC236}">
              <a16:creationId xmlns:a16="http://schemas.microsoft.com/office/drawing/2014/main" id="{CC6106D1-29F0-4AB8-A8E4-B2C6CC8DAC9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2" name="PoljeZBesedilom 1061">
          <a:extLst>
            <a:ext uri="{FF2B5EF4-FFF2-40B4-BE49-F238E27FC236}">
              <a16:creationId xmlns:a16="http://schemas.microsoft.com/office/drawing/2014/main" id="{D2F74E90-C7CA-412C-B955-BD348555EDB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3" name="PoljeZBesedilom 1062">
          <a:extLst>
            <a:ext uri="{FF2B5EF4-FFF2-40B4-BE49-F238E27FC236}">
              <a16:creationId xmlns:a16="http://schemas.microsoft.com/office/drawing/2014/main" id="{575FB5B4-A168-4F30-A910-762EC86ADD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4" name="PoljeZBesedilom 1063">
          <a:extLst>
            <a:ext uri="{FF2B5EF4-FFF2-40B4-BE49-F238E27FC236}">
              <a16:creationId xmlns:a16="http://schemas.microsoft.com/office/drawing/2014/main" id="{F50A934D-A2F0-4466-A862-56B33083300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5" name="PoljeZBesedilom 1064">
          <a:extLst>
            <a:ext uri="{FF2B5EF4-FFF2-40B4-BE49-F238E27FC236}">
              <a16:creationId xmlns:a16="http://schemas.microsoft.com/office/drawing/2014/main" id="{538A5847-8855-4543-8826-7FB46F4C042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6" name="PoljeZBesedilom 1065">
          <a:extLst>
            <a:ext uri="{FF2B5EF4-FFF2-40B4-BE49-F238E27FC236}">
              <a16:creationId xmlns:a16="http://schemas.microsoft.com/office/drawing/2014/main" id="{10E4FAC2-61B0-4257-A187-D733CA65F41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7" name="PoljeZBesedilom 1066">
          <a:extLst>
            <a:ext uri="{FF2B5EF4-FFF2-40B4-BE49-F238E27FC236}">
              <a16:creationId xmlns:a16="http://schemas.microsoft.com/office/drawing/2014/main" id="{423DCE21-EFD8-4878-B15A-BE37808AD84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8" name="PoljeZBesedilom 1067">
          <a:extLst>
            <a:ext uri="{FF2B5EF4-FFF2-40B4-BE49-F238E27FC236}">
              <a16:creationId xmlns:a16="http://schemas.microsoft.com/office/drawing/2014/main" id="{234F8FEF-8D80-44CE-864A-9D3D09A80AE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9" name="PoljeZBesedilom 1068">
          <a:extLst>
            <a:ext uri="{FF2B5EF4-FFF2-40B4-BE49-F238E27FC236}">
              <a16:creationId xmlns:a16="http://schemas.microsoft.com/office/drawing/2014/main" id="{CBEA4A8F-B68E-485B-9474-25F563CECBE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0" name="PoljeZBesedilom 1069">
          <a:extLst>
            <a:ext uri="{FF2B5EF4-FFF2-40B4-BE49-F238E27FC236}">
              <a16:creationId xmlns:a16="http://schemas.microsoft.com/office/drawing/2014/main" id="{786537D7-D869-49B5-8D14-CFC79771097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1" name="PoljeZBesedilom 1070">
          <a:extLst>
            <a:ext uri="{FF2B5EF4-FFF2-40B4-BE49-F238E27FC236}">
              <a16:creationId xmlns:a16="http://schemas.microsoft.com/office/drawing/2014/main" id="{5EAB105A-1E27-4AB0-9BD4-CB2D2C0FE99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2" name="PoljeZBesedilom 1071">
          <a:extLst>
            <a:ext uri="{FF2B5EF4-FFF2-40B4-BE49-F238E27FC236}">
              <a16:creationId xmlns:a16="http://schemas.microsoft.com/office/drawing/2014/main" id="{8C8B68BC-7824-431C-981E-650FA0C3AE5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3" name="PoljeZBesedilom 1072">
          <a:extLst>
            <a:ext uri="{FF2B5EF4-FFF2-40B4-BE49-F238E27FC236}">
              <a16:creationId xmlns:a16="http://schemas.microsoft.com/office/drawing/2014/main" id="{05348846-F28F-4EFD-81FD-62133F8B3D7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4" name="PoljeZBesedilom 1073">
          <a:extLst>
            <a:ext uri="{FF2B5EF4-FFF2-40B4-BE49-F238E27FC236}">
              <a16:creationId xmlns:a16="http://schemas.microsoft.com/office/drawing/2014/main" id="{0C047859-9F02-41B8-85DC-17EC0FF8B68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5" name="PoljeZBesedilom 1074">
          <a:extLst>
            <a:ext uri="{FF2B5EF4-FFF2-40B4-BE49-F238E27FC236}">
              <a16:creationId xmlns:a16="http://schemas.microsoft.com/office/drawing/2014/main" id="{0629B3BC-FC70-4597-9911-B93802F5B93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6" name="PoljeZBesedilom 1075">
          <a:extLst>
            <a:ext uri="{FF2B5EF4-FFF2-40B4-BE49-F238E27FC236}">
              <a16:creationId xmlns:a16="http://schemas.microsoft.com/office/drawing/2014/main" id="{5D0C4FAF-A051-4675-BDE6-BDD1D966B5B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7" name="PoljeZBesedilom 1076">
          <a:extLst>
            <a:ext uri="{FF2B5EF4-FFF2-40B4-BE49-F238E27FC236}">
              <a16:creationId xmlns:a16="http://schemas.microsoft.com/office/drawing/2014/main" id="{2D0DF1ED-BD1D-42FB-9708-22DF64C0D00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8" name="PoljeZBesedilom 1077">
          <a:extLst>
            <a:ext uri="{FF2B5EF4-FFF2-40B4-BE49-F238E27FC236}">
              <a16:creationId xmlns:a16="http://schemas.microsoft.com/office/drawing/2014/main" id="{7D5B7DB1-594F-4DE2-9EBC-785A245C314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9" name="PoljeZBesedilom 1078">
          <a:extLst>
            <a:ext uri="{FF2B5EF4-FFF2-40B4-BE49-F238E27FC236}">
              <a16:creationId xmlns:a16="http://schemas.microsoft.com/office/drawing/2014/main" id="{04F9BD09-8318-4130-86B6-467863E8939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0" name="PoljeZBesedilom 1079">
          <a:extLst>
            <a:ext uri="{FF2B5EF4-FFF2-40B4-BE49-F238E27FC236}">
              <a16:creationId xmlns:a16="http://schemas.microsoft.com/office/drawing/2014/main" id="{EE9F42B4-69F4-4825-BE2E-266F44F5C5F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1" name="PoljeZBesedilom 1080">
          <a:extLst>
            <a:ext uri="{FF2B5EF4-FFF2-40B4-BE49-F238E27FC236}">
              <a16:creationId xmlns:a16="http://schemas.microsoft.com/office/drawing/2014/main" id="{15B93D15-B8DC-407E-B296-BF424784885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2" name="PoljeZBesedilom 1081">
          <a:extLst>
            <a:ext uri="{FF2B5EF4-FFF2-40B4-BE49-F238E27FC236}">
              <a16:creationId xmlns:a16="http://schemas.microsoft.com/office/drawing/2014/main" id="{2C999058-C98C-43C5-A1C0-4E771694C45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3" name="PoljeZBesedilom 1082">
          <a:extLst>
            <a:ext uri="{FF2B5EF4-FFF2-40B4-BE49-F238E27FC236}">
              <a16:creationId xmlns:a16="http://schemas.microsoft.com/office/drawing/2014/main" id="{F524ECC0-92AA-481C-9DA5-E2728699B0A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4" name="PoljeZBesedilom 1083">
          <a:extLst>
            <a:ext uri="{FF2B5EF4-FFF2-40B4-BE49-F238E27FC236}">
              <a16:creationId xmlns:a16="http://schemas.microsoft.com/office/drawing/2014/main" id="{E40ADCE4-DC56-40EB-9501-BF4E8090010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5" name="PoljeZBesedilom 1084">
          <a:extLst>
            <a:ext uri="{FF2B5EF4-FFF2-40B4-BE49-F238E27FC236}">
              <a16:creationId xmlns:a16="http://schemas.microsoft.com/office/drawing/2014/main" id="{24C9B5E0-696D-420C-841B-021EC65818E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6" name="PoljeZBesedilom 1085">
          <a:extLst>
            <a:ext uri="{FF2B5EF4-FFF2-40B4-BE49-F238E27FC236}">
              <a16:creationId xmlns:a16="http://schemas.microsoft.com/office/drawing/2014/main" id="{FD6EE044-5BBD-40B4-9FAD-5C727980C8F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7" name="PoljeZBesedilom 1086">
          <a:extLst>
            <a:ext uri="{FF2B5EF4-FFF2-40B4-BE49-F238E27FC236}">
              <a16:creationId xmlns:a16="http://schemas.microsoft.com/office/drawing/2014/main" id="{7C47181A-6191-4E6F-A533-BF9F9B41639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8" name="PoljeZBesedilom 1087">
          <a:extLst>
            <a:ext uri="{FF2B5EF4-FFF2-40B4-BE49-F238E27FC236}">
              <a16:creationId xmlns:a16="http://schemas.microsoft.com/office/drawing/2014/main" id="{50AEBE25-F569-4053-BBBF-FEE057A12DF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9" name="PoljeZBesedilom 1088">
          <a:extLst>
            <a:ext uri="{FF2B5EF4-FFF2-40B4-BE49-F238E27FC236}">
              <a16:creationId xmlns:a16="http://schemas.microsoft.com/office/drawing/2014/main" id="{5BB26D2A-AEB5-4D09-893F-274313D14E2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0" name="PoljeZBesedilom 1089">
          <a:extLst>
            <a:ext uri="{FF2B5EF4-FFF2-40B4-BE49-F238E27FC236}">
              <a16:creationId xmlns:a16="http://schemas.microsoft.com/office/drawing/2014/main" id="{00DB2957-8C34-4E8C-B939-8BF80CA4B5A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1" name="PoljeZBesedilom 1090">
          <a:extLst>
            <a:ext uri="{FF2B5EF4-FFF2-40B4-BE49-F238E27FC236}">
              <a16:creationId xmlns:a16="http://schemas.microsoft.com/office/drawing/2014/main" id="{06EE001F-94A9-44E8-B8D6-034ADC729A9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2" name="PoljeZBesedilom 1091">
          <a:extLst>
            <a:ext uri="{FF2B5EF4-FFF2-40B4-BE49-F238E27FC236}">
              <a16:creationId xmlns:a16="http://schemas.microsoft.com/office/drawing/2014/main" id="{39A34360-5D9D-412D-9897-1E6FA935F50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93" name="PoljeZBesedilom 1092">
          <a:extLst>
            <a:ext uri="{FF2B5EF4-FFF2-40B4-BE49-F238E27FC236}">
              <a16:creationId xmlns:a16="http://schemas.microsoft.com/office/drawing/2014/main" id="{E9B25E27-8339-43A6-8BEE-440FB90488C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94" name="PoljeZBesedilom 1093">
          <a:extLst>
            <a:ext uri="{FF2B5EF4-FFF2-40B4-BE49-F238E27FC236}">
              <a16:creationId xmlns:a16="http://schemas.microsoft.com/office/drawing/2014/main" id="{3B641268-A7BF-45B0-A53D-8AAA7563FFE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95" name="PoljeZBesedilom 1094">
          <a:extLst>
            <a:ext uri="{FF2B5EF4-FFF2-40B4-BE49-F238E27FC236}">
              <a16:creationId xmlns:a16="http://schemas.microsoft.com/office/drawing/2014/main" id="{23BF5564-0FDA-4A81-8905-03516B900CB9}"/>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6" name="PoljeZBesedilom 1095">
          <a:extLst>
            <a:ext uri="{FF2B5EF4-FFF2-40B4-BE49-F238E27FC236}">
              <a16:creationId xmlns:a16="http://schemas.microsoft.com/office/drawing/2014/main" id="{B7516670-4977-4FAF-A978-996B853BF49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7" name="PoljeZBesedilom 1096">
          <a:extLst>
            <a:ext uri="{FF2B5EF4-FFF2-40B4-BE49-F238E27FC236}">
              <a16:creationId xmlns:a16="http://schemas.microsoft.com/office/drawing/2014/main" id="{84F79509-B939-4A7C-9560-9041AEBCA36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8" name="PoljeZBesedilom 1097">
          <a:extLst>
            <a:ext uri="{FF2B5EF4-FFF2-40B4-BE49-F238E27FC236}">
              <a16:creationId xmlns:a16="http://schemas.microsoft.com/office/drawing/2014/main" id="{7BC44F4C-6015-4155-B4D6-2535B85B04F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9" name="PoljeZBesedilom 1098">
          <a:extLst>
            <a:ext uri="{FF2B5EF4-FFF2-40B4-BE49-F238E27FC236}">
              <a16:creationId xmlns:a16="http://schemas.microsoft.com/office/drawing/2014/main" id="{9B0FEC32-DC3A-4627-99B7-AC1B55C2F2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0" name="PoljeZBesedilom 1099">
          <a:extLst>
            <a:ext uri="{FF2B5EF4-FFF2-40B4-BE49-F238E27FC236}">
              <a16:creationId xmlns:a16="http://schemas.microsoft.com/office/drawing/2014/main" id="{3F64F8B7-A0DE-45C3-8D9F-952D30A3478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1" name="PoljeZBesedilom 1100">
          <a:extLst>
            <a:ext uri="{FF2B5EF4-FFF2-40B4-BE49-F238E27FC236}">
              <a16:creationId xmlns:a16="http://schemas.microsoft.com/office/drawing/2014/main" id="{D10075FD-BCF0-4D2E-B6E3-C85303B87E1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2" name="PoljeZBesedilom 1101">
          <a:extLst>
            <a:ext uri="{FF2B5EF4-FFF2-40B4-BE49-F238E27FC236}">
              <a16:creationId xmlns:a16="http://schemas.microsoft.com/office/drawing/2014/main" id="{2BA5D247-5A01-4203-BF40-B86314126A9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3" name="PoljeZBesedilom 1102">
          <a:extLst>
            <a:ext uri="{FF2B5EF4-FFF2-40B4-BE49-F238E27FC236}">
              <a16:creationId xmlns:a16="http://schemas.microsoft.com/office/drawing/2014/main" id="{4F8B302D-5CBD-4294-BA79-2F74A9E323F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4" name="PoljeZBesedilom 1103">
          <a:extLst>
            <a:ext uri="{FF2B5EF4-FFF2-40B4-BE49-F238E27FC236}">
              <a16:creationId xmlns:a16="http://schemas.microsoft.com/office/drawing/2014/main" id="{BF5A5223-2627-4A2C-A95E-0B6254AA9BB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5" name="PoljeZBesedilom 1104">
          <a:extLst>
            <a:ext uri="{FF2B5EF4-FFF2-40B4-BE49-F238E27FC236}">
              <a16:creationId xmlns:a16="http://schemas.microsoft.com/office/drawing/2014/main" id="{EA01C0F4-E2D2-4FD1-B28A-DF52725CC16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06" name="PoljeZBesedilom 1105">
          <a:extLst>
            <a:ext uri="{FF2B5EF4-FFF2-40B4-BE49-F238E27FC236}">
              <a16:creationId xmlns:a16="http://schemas.microsoft.com/office/drawing/2014/main" id="{989C7001-E4FC-460B-8BC7-3631EE72F4B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7" name="PoljeZBesedilom 1106">
          <a:extLst>
            <a:ext uri="{FF2B5EF4-FFF2-40B4-BE49-F238E27FC236}">
              <a16:creationId xmlns:a16="http://schemas.microsoft.com/office/drawing/2014/main" id="{3F70F04C-4BAF-42F2-8464-B29B410C88E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8" name="PoljeZBesedilom 1107">
          <a:extLst>
            <a:ext uri="{FF2B5EF4-FFF2-40B4-BE49-F238E27FC236}">
              <a16:creationId xmlns:a16="http://schemas.microsoft.com/office/drawing/2014/main" id="{C7045362-3EC4-4A34-8B1D-5FA2F2E3D36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9" name="PoljeZBesedilom 1108">
          <a:extLst>
            <a:ext uri="{FF2B5EF4-FFF2-40B4-BE49-F238E27FC236}">
              <a16:creationId xmlns:a16="http://schemas.microsoft.com/office/drawing/2014/main" id="{BF8A7ECA-8D0E-4C43-A4D7-66337057975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0" name="PoljeZBesedilom 1109">
          <a:extLst>
            <a:ext uri="{FF2B5EF4-FFF2-40B4-BE49-F238E27FC236}">
              <a16:creationId xmlns:a16="http://schemas.microsoft.com/office/drawing/2014/main" id="{EC5B7A5C-EEA3-49A3-8F21-D0CBD51FCC9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1" name="PoljeZBesedilom 1110">
          <a:extLst>
            <a:ext uri="{FF2B5EF4-FFF2-40B4-BE49-F238E27FC236}">
              <a16:creationId xmlns:a16="http://schemas.microsoft.com/office/drawing/2014/main" id="{E5C85FDB-8980-4A97-8948-66E8BA7204C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2" name="PoljeZBesedilom 1111">
          <a:extLst>
            <a:ext uri="{FF2B5EF4-FFF2-40B4-BE49-F238E27FC236}">
              <a16:creationId xmlns:a16="http://schemas.microsoft.com/office/drawing/2014/main" id="{979A73CE-07CD-44EE-B1E2-798002771EF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3" name="PoljeZBesedilom 1112">
          <a:extLst>
            <a:ext uri="{FF2B5EF4-FFF2-40B4-BE49-F238E27FC236}">
              <a16:creationId xmlns:a16="http://schemas.microsoft.com/office/drawing/2014/main" id="{45B56665-BC36-4D55-93D1-C7EF4ADC263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4" name="PoljeZBesedilom 1113">
          <a:extLst>
            <a:ext uri="{FF2B5EF4-FFF2-40B4-BE49-F238E27FC236}">
              <a16:creationId xmlns:a16="http://schemas.microsoft.com/office/drawing/2014/main" id="{AE114BAC-520F-4DAC-A6BC-300652474AE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5" name="PoljeZBesedilom 1114">
          <a:extLst>
            <a:ext uri="{FF2B5EF4-FFF2-40B4-BE49-F238E27FC236}">
              <a16:creationId xmlns:a16="http://schemas.microsoft.com/office/drawing/2014/main" id="{3D6F186F-98A2-43D2-AD83-B9F50E5DAAB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6" name="PoljeZBesedilom 1115">
          <a:extLst>
            <a:ext uri="{FF2B5EF4-FFF2-40B4-BE49-F238E27FC236}">
              <a16:creationId xmlns:a16="http://schemas.microsoft.com/office/drawing/2014/main" id="{D0D79025-E03F-4303-8344-67E5AC0D820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17" name="PoljeZBesedilom 1116">
          <a:extLst>
            <a:ext uri="{FF2B5EF4-FFF2-40B4-BE49-F238E27FC236}">
              <a16:creationId xmlns:a16="http://schemas.microsoft.com/office/drawing/2014/main" id="{7CF01049-878D-4798-AF39-0261753A64C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18" name="PoljeZBesedilom 1117">
          <a:extLst>
            <a:ext uri="{FF2B5EF4-FFF2-40B4-BE49-F238E27FC236}">
              <a16:creationId xmlns:a16="http://schemas.microsoft.com/office/drawing/2014/main" id="{B6D41277-2AA7-43F7-A5AC-99844A28071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9" name="PoljeZBesedilom 1118">
          <a:extLst>
            <a:ext uri="{FF2B5EF4-FFF2-40B4-BE49-F238E27FC236}">
              <a16:creationId xmlns:a16="http://schemas.microsoft.com/office/drawing/2014/main" id="{6AAE7559-2289-4502-9D2C-2CD7B1CCFF9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0" name="PoljeZBesedilom 1119">
          <a:extLst>
            <a:ext uri="{FF2B5EF4-FFF2-40B4-BE49-F238E27FC236}">
              <a16:creationId xmlns:a16="http://schemas.microsoft.com/office/drawing/2014/main" id="{AAA845FE-4025-4A2D-BFAD-EA3C70DF71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1" name="PoljeZBesedilom 1120">
          <a:extLst>
            <a:ext uri="{FF2B5EF4-FFF2-40B4-BE49-F238E27FC236}">
              <a16:creationId xmlns:a16="http://schemas.microsoft.com/office/drawing/2014/main" id="{8277A526-35DD-45F0-AB62-CC037516DA7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2" name="PoljeZBesedilom 1121">
          <a:extLst>
            <a:ext uri="{FF2B5EF4-FFF2-40B4-BE49-F238E27FC236}">
              <a16:creationId xmlns:a16="http://schemas.microsoft.com/office/drawing/2014/main" id="{24A06F75-12D3-4604-B838-941C1F5255E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3" name="PoljeZBesedilom 1122">
          <a:extLst>
            <a:ext uri="{FF2B5EF4-FFF2-40B4-BE49-F238E27FC236}">
              <a16:creationId xmlns:a16="http://schemas.microsoft.com/office/drawing/2014/main" id="{14122B53-A16E-4D55-AC20-FA89B9C6A4A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4" name="PoljeZBesedilom 1123">
          <a:extLst>
            <a:ext uri="{FF2B5EF4-FFF2-40B4-BE49-F238E27FC236}">
              <a16:creationId xmlns:a16="http://schemas.microsoft.com/office/drawing/2014/main" id="{4DD45ECD-B40B-4A59-846D-E529FF5F2D0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5" name="PoljeZBesedilom 1124">
          <a:extLst>
            <a:ext uri="{FF2B5EF4-FFF2-40B4-BE49-F238E27FC236}">
              <a16:creationId xmlns:a16="http://schemas.microsoft.com/office/drawing/2014/main" id="{391755C7-28F3-4BFB-BB45-FDF7CBA0E0C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6" name="PoljeZBesedilom 1125">
          <a:extLst>
            <a:ext uri="{FF2B5EF4-FFF2-40B4-BE49-F238E27FC236}">
              <a16:creationId xmlns:a16="http://schemas.microsoft.com/office/drawing/2014/main" id="{C9095180-2FEC-42D5-8D4C-1047CD4EB7B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7" name="PoljeZBesedilom 1126">
          <a:extLst>
            <a:ext uri="{FF2B5EF4-FFF2-40B4-BE49-F238E27FC236}">
              <a16:creationId xmlns:a16="http://schemas.microsoft.com/office/drawing/2014/main" id="{B3B0BE02-E39F-4C7B-9F4D-749DEB82407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8" name="PoljeZBesedilom 1127">
          <a:extLst>
            <a:ext uri="{FF2B5EF4-FFF2-40B4-BE49-F238E27FC236}">
              <a16:creationId xmlns:a16="http://schemas.microsoft.com/office/drawing/2014/main" id="{0A69118B-2BF5-41B7-9B29-1B082E0C57B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9" name="PoljeZBesedilom 1128">
          <a:extLst>
            <a:ext uri="{FF2B5EF4-FFF2-40B4-BE49-F238E27FC236}">
              <a16:creationId xmlns:a16="http://schemas.microsoft.com/office/drawing/2014/main" id="{AF08D1CD-C129-4ABC-8B51-21C102EAFE3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0" name="PoljeZBesedilom 1129">
          <a:extLst>
            <a:ext uri="{FF2B5EF4-FFF2-40B4-BE49-F238E27FC236}">
              <a16:creationId xmlns:a16="http://schemas.microsoft.com/office/drawing/2014/main" id="{08F95EC6-3BF5-48F1-918A-0841952D795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1" name="PoljeZBesedilom 1130">
          <a:extLst>
            <a:ext uri="{FF2B5EF4-FFF2-40B4-BE49-F238E27FC236}">
              <a16:creationId xmlns:a16="http://schemas.microsoft.com/office/drawing/2014/main" id="{359D6896-8F6D-41C4-8016-A3BAF494A69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2" name="PoljeZBesedilom 1131">
          <a:extLst>
            <a:ext uri="{FF2B5EF4-FFF2-40B4-BE49-F238E27FC236}">
              <a16:creationId xmlns:a16="http://schemas.microsoft.com/office/drawing/2014/main" id="{C2D8A942-CE7E-49F2-93F8-1905FDC95D0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3" name="PoljeZBesedilom 1132">
          <a:extLst>
            <a:ext uri="{FF2B5EF4-FFF2-40B4-BE49-F238E27FC236}">
              <a16:creationId xmlns:a16="http://schemas.microsoft.com/office/drawing/2014/main" id="{E22B917E-723B-4AB6-B149-9AA1696F0D0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4" name="PoljeZBesedilom 1133">
          <a:extLst>
            <a:ext uri="{FF2B5EF4-FFF2-40B4-BE49-F238E27FC236}">
              <a16:creationId xmlns:a16="http://schemas.microsoft.com/office/drawing/2014/main" id="{F313C0CA-3D54-4F29-9B53-D591AF32A75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5" name="PoljeZBesedilom 1134">
          <a:extLst>
            <a:ext uri="{FF2B5EF4-FFF2-40B4-BE49-F238E27FC236}">
              <a16:creationId xmlns:a16="http://schemas.microsoft.com/office/drawing/2014/main" id="{F78D3B46-AB75-4943-8365-EF6365EBB32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6" name="PoljeZBesedilom 1135">
          <a:extLst>
            <a:ext uri="{FF2B5EF4-FFF2-40B4-BE49-F238E27FC236}">
              <a16:creationId xmlns:a16="http://schemas.microsoft.com/office/drawing/2014/main" id="{D8F60F9E-DBF3-41E0-A364-18659652F5D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7" name="PoljeZBesedilom 1136">
          <a:extLst>
            <a:ext uri="{FF2B5EF4-FFF2-40B4-BE49-F238E27FC236}">
              <a16:creationId xmlns:a16="http://schemas.microsoft.com/office/drawing/2014/main" id="{C3326156-4393-4AD7-BC8E-6F2A5DC63AD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8" name="PoljeZBesedilom 1137">
          <a:extLst>
            <a:ext uri="{FF2B5EF4-FFF2-40B4-BE49-F238E27FC236}">
              <a16:creationId xmlns:a16="http://schemas.microsoft.com/office/drawing/2014/main" id="{C7BB42A8-0D67-46EC-A689-56D6460102E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9" name="PoljeZBesedilom 1138">
          <a:extLst>
            <a:ext uri="{FF2B5EF4-FFF2-40B4-BE49-F238E27FC236}">
              <a16:creationId xmlns:a16="http://schemas.microsoft.com/office/drawing/2014/main" id="{0CA2169A-FE09-45FB-A777-C0F84827FA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0" name="PoljeZBesedilom 1139">
          <a:extLst>
            <a:ext uri="{FF2B5EF4-FFF2-40B4-BE49-F238E27FC236}">
              <a16:creationId xmlns:a16="http://schemas.microsoft.com/office/drawing/2014/main" id="{68C1CD23-801A-412A-8456-DC18C8CB0C8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1" name="PoljeZBesedilom 1140">
          <a:extLst>
            <a:ext uri="{FF2B5EF4-FFF2-40B4-BE49-F238E27FC236}">
              <a16:creationId xmlns:a16="http://schemas.microsoft.com/office/drawing/2014/main" id="{5BB3B9FB-88F1-413D-A923-EB21A109C13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2" name="PoljeZBesedilom 1141">
          <a:extLst>
            <a:ext uri="{FF2B5EF4-FFF2-40B4-BE49-F238E27FC236}">
              <a16:creationId xmlns:a16="http://schemas.microsoft.com/office/drawing/2014/main" id="{54167B74-C784-4215-82AC-AE9D77A6FD4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3" name="PoljeZBesedilom 1142">
          <a:extLst>
            <a:ext uri="{FF2B5EF4-FFF2-40B4-BE49-F238E27FC236}">
              <a16:creationId xmlns:a16="http://schemas.microsoft.com/office/drawing/2014/main" id="{B211DC09-27B7-4424-BFDB-03507241D42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4" name="PoljeZBesedilom 1143">
          <a:extLst>
            <a:ext uri="{FF2B5EF4-FFF2-40B4-BE49-F238E27FC236}">
              <a16:creationId xmlns:a16="http://schemas.microsoft.com/office/drawing/2014/main" id="{F9F57A3A-C1ED-41E8-9E2B-86BD898571F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5" name="PoljeZBesedilom 1144">
          <a:extLst>
            <a:ext uri="{FF2B5EF4-FFF2-40B4-BE49-F238E27FC236}">
              <a16:creationId xmlns:a16="http://schemas.microsoft.com/office/drawing/2014/main" id="{4374AB05-6343-42AB-BCF3-CE4B84B8800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6" name="PoljeZBesedilom 1145">
          <a:extLst>
            <a:ext uri="{FF2B5EF4-FFF2-40B4-BE49-F238E27FC236}">
              <a16:creationId xmlns:a16="http://schemas.microsoft.com/office/drawing/2014/main" id="{382DD078-4F22-44A3-86D1-E5D06396454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7" name="PoljeZBesedilom 1146">
          <a:extLst>
            <a:ext uri="{FF2B5EF4-FFF2-40B4-BE49-F238E27FC236}">
              <a16:creationId xmlns:a16="http://schemas.microsoft.com/office/drawing/2014/main" id="{49697C8A-AD75-4152-BBA1-C91CEED09E2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8" name="PoljeZBesedilom 1147">
          <a:extLst>
            <a:ext uri="{FF2B5EF4-FFF2-40B4-BE49-F238E27FC236}">
              <a16:creationId xmlns:a16="http://schemas.microsoft.com/office/drawing/2014/main" id="{1E750B78-446E-44FB-84AC-09628A0FF9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9" name="PoljeZBesedilom 1148">
          <a:extLst>
            <a:ext uri="{FF2B5EF4-FFF2-40B4-BE49-F238E27FC236}">
              <a16:creationId xmlns:a16="http://schemas.microsoft.com/office/drawing/2014/main" id="{D214A2E4-4E92-4C38-8898-2A46DFAF4E5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0" name="PoljeZBesedilom 1149">
          <a:extLst>
            <a:ext uri="{FF2B5EF4-FFF2-40B4-BE49-F238E27FC236}">
              <a16:creationId xmlns:a16="http://schemas.microsoft.com/office/drawing/2014/main" id="{C05F3D2C-69B6-4B4D-B5AC-497D48CF4D1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1" name="PoljeZBesedilom 1150">
          <a:extLst>
            <a:ext uri="{FF2B5EF4-FFF2-40B4-BE49-F238E27FC236}">
              <a16:creationId xmlns:a16="http://schemas.microsoft.com/office/drawing/2014/main" id="{D4F5716D-3987-4435-BDF2-2206C0E6467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2" name="PoljeZBesedilom 1151">
          <a:extLst>
            <a:ext uri="{FF2B5EF4-FFF2-40B4-BE49-F238E27FC236}">
              <a16:creationId xmlns:a16="http://schemas.microsoft.com/office/drawing/2014/main" id="{74A409FD-6678-4543-8891-58BF9052115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3" name="PoljeZBesedilom 1152">
          <a:extLst>
            <a:ext uri="{FF2B5EF4-FFF2-40B4-BE49-F238E27FC236}">
              <a16:creationId xmlns:a16="http://schemas.microsoft.com/office/drawing/2014/main" id="{F55C4E06-14FF-41B6-B496-F6A073E1CFC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4" name="PoljeZBesedilom 1153">
          <a:extLst>
            <a:ext uri="{FF2B5EF4-FFF2-40B4-BE49-F238E27FC236}">
              <a16:creationId xmlns:a16="http://schemas.microsoft.com/office/drawing/2014/main" id="{30914BFC-277E-4815-AD2E-8F9487B8422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5" name="PoljeZBesedilom 1154">
          <a:extLst>
            <a:ext uri="{FF2B5EF4-FFF2-40B4-BE49-F238E27FC236}">
              <a16:creationId xmlns:a16="http://schemas.microsoft.com/office/drawing/2014/main" id="{46D429DB-0782-4B18-A767-2A722FF6CE6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6" name="PoljeZBesedilom 1155">
          <a:extLst>
            <a:ext uri="{FF2B5EF4-FFF2-40B4-BE49-F238E27FC236}">
              <a16:creationId xmlns:a16="http://schemas.microsoft.com/office/drawing/2014/main" id="{760BD811-F662-4C4B-B4A6-3F3ACE72C3A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7" name="PoljeZBesedilom 1156">
          <a:extLst>
            <a:ext uri="{FF2B5EF4-FFF2-40B4-BE49-F238E27FC236}">
              <a16:creationId xmlns:a16="http://schemas.microsoft.com/office/drawing/2014/main" id="{B404D1BF-FCA1-40DE-9391-9E1991BFB0B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8" name="PoljeZBesedilom 1157">
          <a:extLst>
            <a:ext uri="{FF2B5EF4-FFF2-40B4-BE49-F238E27FC236}">
              <a16:creationId xmlns:a16="http://schemas.microsoft.com/office/drawing/2014/main" id="{6D1BCCD2-FDA9-45B0-AAEC-CA78A3EC4DD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9" name="PoljeZBesedilom 1158">
          <a:extLst>
            <a:ext uri="{FF2B5EF4-FFF2-40B4-BE49-F238E27FC236}">
              <a16:creationId xmlns:a16="http://schemas.microsoft.com/office/drawing/2014/main" id="{DFF88473-D544-4D20-8E50-565BEE22CB5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0" name="PoljeZBesedilom 1159">
          <a:extLst>
            <a:ext uri="{FF2B5EF4-FFF2-40B4-BE49-F238E27FC236}">
              <a16:creationId xmlns:a16="http://schemas.microsoft.com/office/drawing/2014/main" id="{177D452E-0A2A-437E-B003-966BC73900A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1" name="PoljeZBesedilom 1160">
          <a:extLst>
            <a:ext uri="{FF2B5EF4-FFF2-40B4-BE49-F238E27FC236}">
              <a16:creationId xmlns:a16="http://schemas.microsoft.com/office/drawing/2014/main" id="{2955F339-860B-4A36-B095-A616D801624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2" name="PoljeZBesedilom 1161">
          <a:extLst>
            <a:ext uri="{FF2B5EF4-FFF2-40B4-BE49-F238E27FC236}">
              <a16:creationId xmlns:a16="http://schemas.microsoft.com/office/drawing/2014/main" id="{DEE19A32-178E-4898-B3C4-00BD404BF14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3" name="PoljeZBesedilom 1162">
          <a:extLst>
            <a:ext uri="{FF2B5EF4-FFF2-40B4-BE49-F238E27FC236}">
              <a16:creationId xmlns:a16="http://schemas.microsoft.com/office/drawing/2014/main" id="{BF717F9E-5A43-4849-9202-6D9F2DDB18A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4" name="PoljeZBesedilom 1163">
          <a:extLst>
            <a:ext uri="{FF2B5EF4-FFF2-40B4-BE49-F238E27FC236}">
              <a16:creationId xmlns:a16="http://schemas.microsoft.com/office/drawing/2014/main" id="{347E82CC-B5FF-4E1E-B3F7-A579EDBDC5E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5" name="PoljeZBesedilom 1164">
          <a:extLst>
            <a:ext uri="{FF2B5EF4-FFF2-40B4-BE49-F238E27FC236}">
              <a16:creationId xmlns:a16="http://schemas.microsoft.com/office/drawing/2014/main" id="{DF6C82CC-7BB6-4A59-81BD-C0780DC6032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6" name="PoljeZBesedilom 1165">
          <a:extLst>
            <a:ext uri="{FF2B5EF4-FFF2-40B4-BE49-F238E27FC236}">
              <a16:creationId xmlns:a16="http://schemas.microsoft.com/office/drawing/2014/main" id="{03541A88-0B6F-450A-991A-58725E7CA7E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7" name="PoljeZBesedilom 1166">
          <a:extLst>
            <a:ext uri="{FF2B5EF4-FFF2-40B4-BE49-F238E27FC236}">
              <a16:creationId xmlns:a16="http://schemas.microsoft.com/office/drawing/2014/main" id="{65FBB9E9-6731-4197-85AB-23D95632ABE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8" name="PoljeZBesedilom 1167">
          <a:extLst>
            <a:ext uri="{FF2B5EF4-FFF2-40B4-BE49-F238E27FC236}">
              <a16:creationId xmlns:a16="http://schemas.microsoft.com/office/drawing/2014/main" id="{3F8A0B9E-C8D0-4DE8-A389-886D4F012A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9" name="PoljeZBesedilom 1168">
          <a:extLst>
            <a:ext uri="{FF2B5EF4-FFF2-40B4-BE49-F238E27FC236}">
              <a16:creationId xmlns:a16="http://schemas.microsoft.com/office/drawing/2014/main" id="{599C6E3C-36F4-48BC-BBC6-EEA00F7B235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0" name="PoljeZBesedilom 1169">
          <a:extLst>
            <a:ext uri="{FF2B5EF4-FFF2-40B4-BE49-F238E27FC236}">
              <a16:creationId xmlns:a16="http://schemas.microsoft.com/office/drawing/2014/main" id="{050A5385-E366-4E41-B90B-7317456C2A7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1" name="PoljeZBesedilom 1170">
          <a:extLst>
            <a:ext uri="{FF2B5EF4-FFF2-40B4-BE49-F238E27FC236}">
              <a16:creationId xmlns:a16="http://schemas.microsoft.com/office/drawing/2014/main" id="{64017A30-9700-4194-9A6A-D72D542961D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2" name="PoljeZBesedilom 1171">
          <a:extLst>
            <a:ext uri="{FF2B5EF4-FFF2-40B4-BE49-F238E27FC236}">
              <a16:creationId xmlns:a16="http://schemas.microsoft.com/office/drawing/2014/main" id="{4524B43A-3A4F-41F3-AE6B-29B7ED82180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3" name="PoljeZBesedilom 1172">
          <a:extLst>
            <a:ext uri="{FF2B5EF4-FFF2-40B4-BE49-F238E27FC236}">
              <a16:creationId xmlns:a16="http://schemas.microsoft.com/office/drawing/2014/main" id="{0FD9431E-1E0F-4768-B797-401638C80B8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4" name="PoljeZBesedilom 1173">
          <a:extLst>
            <a:ext uri="{FF2B5EF4-FFF2-40B4-BE49-F238E27FC236}">
              <a16:creationId xmlns:a16="http://schemas.microsoft.com/office/drawing/2014/main" id="{88179905-6B85-4F56-981D-D63A6323589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5" name="PoljeZBesedilom 1174">
          <a:extLst>
            <a:ext uri="{FF2B5EF4-FFF2-40B4-BE49-F238E27FC236}">
              <a16:creationId xmlns:a16="http://schemas.microsoft.com/office/drawing/2014/main" id="{820E0AFA-7377-4FEA-ABC1-3222D916C65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6" name="PoljeZBesedilom 1175">
          <a:extLst>
            <a:ext uri="{FF2B5EF4-FFF2-40B4-BE49-F238E27FC236}">
              <a16:creationId xmlns:a16="http://schemas.microsoft.com/office/drawing/2014/main" id="{06F6409A-FFB9-48D6-9836-1DBC457E347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7" name="PoljeZBesedilom 1176">
          <a:extLst>
            <a:ext uri="{FF2B5EF4-FFF2-40B4-BE49-F238E27FC236}">
              <a16:creationId xmlns:a16="http://schemas.microsoft.com/office/drawing/2014/main" id="{2B7855F0-DE63-4CF2-89BE-0ADFC15AC3F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8" name="PoljeZBesedilom 1177">
          <a:extLst>
            <a:ext uri="{FF2B5EF4-FFF2-40B4-BE49-F238E27FC236}">
              <a16:creationId xmlns:a16="http://schemas.microsoft.com/office/drawing/2014/main" id="{A1E075B3-3482-4E20-96DB-64D81CFA00F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9" name="PoljeZBesedilom 1178">
          <a:extLst>
            <a:ext uri="{FF2B5EF4-FFF2-40B4-BE49-F238E27FC236}">
              <a16:creationId xmlns:a16="http://schemas.microsoft.com/office/drawing/2014/main" id="{AFFB0AC3-5E76-4912-B500-C40F2A1B3C1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0" name="PoljeZBesedilom 1179">
          <a:extLst>
            <a:ext uri="{FF2B5EF4-FFF2-40B4-BE49-F238E27FC236}">
              <a16:creationId xmlns:a16="http://schemas.microsoft.com/office/drawing/2014/main" id="{34E23820-2CB8-4074-BFF8-3C04C37EF27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1" name="PoljeZBesedilom 1180">
          <a:extLst>
            <a:ext uri="{FF2B5EF4-FFF2-40B4-BE49-F238E27FC236}">
              <a16:creationId xmlns:a16="http://schemas.microsoft.com/office/drawing/2014/main" id="{3A057401-7D2D-4A69-AFF4-429D71F6ADC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2" name="PoljeZBesedilom 1181">
          <a:extLst>
            <a:ext uri="{FF2B5EF4-FFF2-40B4-BE49-F238E27FC236}">
              <a16:creationId xmlns:a16="http://schemas.microsoft.com/office/drawing/2014/main" id="{C7C1FC3D-7D2F-4496-B1E6-DF908A4CBC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3" name="PoljeZBesedilom 1182">
          <a:extLst>
            <a:ext uri="{FF2B5EF4-FFF2-40B4-BE49-F238E27FC236}">
              <a16:creationId xmlns:a16="http://schemas.microsoft.com/office/drawing/2014/main" id="{78A7AEB5-C295-40AE-907E-E070DA60A2E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4" name="PoljeZBesedilom 1183">
          <a:extLst>
            <a:ext uri="{FF2B5EF4-FFF2-40B4-BE49-F238E27FC236}">
              <a16:creationId xmlns:a16="http://schemas.microsoft.com/office/drawing/2014/main" id="{4480A037-98C3-4434-9FD7-6C53F0A1624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5" name="PoljeZBesedilom 1184">
          <a:extLst>
            <a:ext uri="{FF2B5EF4-FFF2-40B4-BE49-F238E27FC236}">
              <a16:creationId xmlns:a16="http://schemas.microsoft.com/office/drawing/2014/main" id="{8A9FE469-FC64-431F-A1D6-30193A67CB0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6" name="PoljeZBesedilom 1185">
          <a:extLst>
            <a:ext uri="{FF2B5EF4-FFF2-40B4-BE49-F238E27FC236}">
              <a16:creationId xmlns:a16="http://schemas.microsoft.com/office/drawing/2014/main" id="{0D86B5F3-96E9-48B4-AA08-1FA5AE45A6D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7" name="PoljeZBesedilom 1186">
          <a:extLst>
            <a:ext uri="{FF2B5EF4-FFF2-40B4-BE49-F238E27FC236}">
              <a16:creationId xmlns:a16="http://schemas.microsoft.com/office/drawing/2014/main" id="{EA87D3A3-D362-405E-86AA-4AEC0278889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8" name="PoljeZBesedilom 1187">
          <a:extLst>
            <a:ext uri="{FF2B5EF4-FFF2-40B4-BE49-F238E27FC236}">
              <a16:creationId xmlns:a16="http://schemas.microsoft.com/office/drawing/2014/main" id="{0D6A7A0D-BB1D-448C-943E-54B3FCA7B5B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9" name="PoljeZBesedilom 1188">
          <a:extLst>
            <a:ext uri="{FF2B5EF4-FFF2-40B4-BE49-F238E27FC236}">
              <a16:creationId xmlns:a16="http://schemas.microsoft.com/office/drawing/2014/main" id="{31B05E9F-0D7B-44CC-8039-379B2D92277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90" name="PoljeZBesedilom 1189">
          <a:extLst>
            <a:ext uri="{FF2B5EF4-FFF2-40B4-BE49-F238E27FC236}">
              <a16:creationId xmlns:a16="http://schemas.microsoft.com/office/drawing/2014/main" id="{E7E004F3-9E9B-4291-8F62-EF28E409E73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91" name="PoljeZBesedilom 1190">
          <a:extLst>
            <a:ext uri="{FF2B5EF4-FFF2-40B4-BE49-F238E27FC236}">
              <a16:creationId xmlns:a16="http://schemas.microsoft.com/office/drawing/2014/main" id="{596B0BA5-B7BB-4284-B99D-FAC32C73DCA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92" name="PoljeZBesedilom 1191">
          <a:extLst>
            <a:ext uri="{FF2B5EF4-FFF2-40B4-BE49-F238E27FC236}">
              <a16:creationId xmlns:a16="http://schemas.microsoft.com/office/drawing/2014/main" id="{1E6A07AD-2984-448A-B366-C5B7254F0F7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3" name="PoljeZBesedilom 1192">
          <a:extLst>
            <a:ext uri="{FF2B5EF4-FFF2-40B4-BE49-F238E27FC236}">
              <a16:creationId xmlns:a16="http://schemas.microsoft.com/office/drawing/2014/main" id="{2050B4AF-D73E-4A9B-B449-06BDE6C33B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4" name="PoljeZBesedilom 1193">
          <a:extLst>
            <a:ext uri="{FF2B5EF4-FFF2-40B4-BE49-F238E27FC236}">
              <a16:creationId xmlns:a16="http://schemas.microsoft.com/office/drawing/2014/main" id="{A9D88F25-4667-46F0-AE97-E85F806E550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5" name="PoljeZBesedilom 1194">
          <a:extLst>
            <a:ext uri="{FF2B5EF4-FFF2-40B4-BE49-F238E27FC236}">
              <a16:creationId xmlns:a16="http://schemas.microsoft.com/office/drawing/2014/main" id="{373F8D42-B0CE-4372-B155-32050D7DE5D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6" name="PoljeZBesedilom 1195">
          <a:extLst>
            <a:ext uri="{FF2B5EF4-FFF2-40B4-BE49-F238E27FC236}">
              <a16:creationId xmlns:a16="http://schemas.microsoft.com/office/drawing/2014/main" id="{B14C9A38-CE64-4DFF-88AF-96AB49D3004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7" name="PoljeZBesedilom 1196">
          <a:extLst>
            <a:ext uri="{FF2B5EF4-FFF2-40B4-BE49-F238E27FC236}">
              <a16:creationId xmlns:a16="http://schemas.microsoft.com/office/drawing/2014/main" id="{FE55C135-AECF-436C-BA95-74D7F4DCC01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8" name="PoljeZBesedilom 1197">
          <a:extLst>
            <a:ext uri="{FF2B5EF4-FFF2-40B4-BE49-F238E27FC236}">
              <a16:creationId xmlns:a16="http://schemas.microsoft.com/office/drawing/2014/main" id="{F70B0A0D-883F-4D66-990D-B9AE8B2E224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9" name="PoljeZBesedilom 1198">
          <a:extLst>
            <a:ext uri="{FF2B5EF4-FFF2-40B4-BE49-F238E27FC236}">
              <a16:creationId xmlns:a16="http://schemas.microsoft.com/office/drawing/2014/main" id="{3ACB49B1-3618-47BF-A998-2C206702850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0" name="PoljeZBesedilom 1199">
          <a:extLst>
            <a:ext uri="{FF2B5EF4-FFF2-40B4-BE49-F238E27FC236}">
              <a16:creationId xmlns:a16="http://schemas.microsoft.com/office/drawing/2014/main" id="{F01BAF26-B908-45D5-85E0-FAD1D962FA8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1" name="PoljeZBesedilom 1200">
          <a:extLst>
            <a:ext uri="{FF2B5EF4-FFF2-40B4-BE49-F238E27FC236}">
              <a16:creationId xmlns:a16="http://schemas.microsoft.com/office/drawing/2014/main" id="{6974FFBF-4480-44C1-B42C-41B33288167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2" name="PoljeZBesedilom 1201">
          <a:extLst>
            <a:ext uri="{FF2B5EF4-FFF2-40B4-BE49-F238E27FC236}">
              <a16:creationId xmlns:a16="http://schemas.microsoft.com/office/drawing/2014/main" id="{29044C7F-7471-4359-9545-50DA0A498BC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3" name="PoljeZBesedilom 1202">
          <a:extLst>
            <a:ext uri="{FF2B5EF4-FFF2-40B4-BE49-F238E27FC236}">
              <a16:creationId xmlns:a16="http://schemas.microsoft.com/office/drawing/2014/main" id="{D6597342-9871-496B-89E2-D75F1406DE4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4" name="PoljeZBesedilom 1203">
          <a:extLst>
            <a:ext uri="{FF2B5EF4-FFF2-40B4-BE49-F238E27FC236}">
              <a16:creationId xmlns:a16="http://schemas.microsoft.com/office/drawing/2014/main" id="{AD9F10F9-F6B5-4329-9A2D-5F066E32B15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5" name="PoljeZBesedilom 1204">
          <a:extLst>
            <a:ext uri="{FF2B5EF4-FFF2-40B4-BE49-F238E27FC236}">
              <a16:creationId xmlns:a16="http://schemas.microsoft.com/office/drawing/2014/main" id="{E68B3A54-4C69-4345-9D86-B041234B5FA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6" name="PoljeZBesedilom 1205">
          <a:extLst>
            <a:ext uri="{FF2B5EF4-FFF2-40B4-BE49-F238E27FC236}">
              <a16:creationId xmlns:a16="http://schemas.microsoft.com/office/drawing/2014/main" id="{26963186-1519-45D8-AEDE-A5581D8FB15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7" name="PoljeZBesedilom 1206">
          <a:extLst>
            <a:ext uri="{FF2B5EF4-FFF2-40B4-BE49-F238E27FC236}">
              <a16:creationId xmlns:a16="http://schemas.microsoft.com/office/drawing/2014/main" id="{55498DAA-76E7-47C2-BA5A-8EAE4DE1322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8" name="PoljeZBesedilom 1207">
          <a:extLst>
            <a:ext uri="{FF2B5EF4-FFF2-40B4-BE49-F238E27FC236}">
              <a16:creationId xmlns:a16="http://schemas.microsoft.com/office/drawing/2014/main" id="{266E1CE3-D2B4-4712-BD59-3AE5003798D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9" name="PoljeZBesedilom 1208">
          <a:extLst>
            <a:ext uri="{FF2B5EF4-FFF2-40B4-BE49-F238E27FC236}">
              <a16:creationId xmlns:a16="http://schemas.microsoft.com/office/drawing/2014/main" id="{631F4BB1-57CC-417B-B899-C9E7F54592C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0" name="PoljeZBesedilom 1209">
          <a:extLst>
            <a:ext uri="{FF2B5EF4-FFF2-40B4-BE49-F238E27FC236}">
              <a16:creationId xmlns:a16="http://schemas.microsoft.com/office/drawing/2014/main" id="{C7E7CA84-6758-485D-BAC7-FBACD5DC931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1" name="PoljeZBesedilom 1210">
          <a:extLst>
            <a:ext uri="{FF2B5EF4-FFF2-40B4-BE49-F238E27FC236}">
              <a16:creationId xmlns:a16="http://schemas.microsoft.com/office/drawing/2014/main" id="{80A7BEDE-101C-434A-A6D5-29DE981E050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2" name="PoljeZBesedilom 1211">
          <a:extLst>
            <a:ext uri="{FF2B5EF4-FFF2-40B4-BE49-F238E27FC236}">
              <a16:creationId xmlns:a16="http://schemas.microsoft.com/office/drawing/2014/main" id="{172B7409-3524-4A02-853F-5D5019CB240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3" name="PoljeZBesedilom 1212">
          <a:extLst>
            <a:ext uri="{FF2B5EF4-FFF2-40B4-BE49-F238E27FC236}">
              <a16:creationId xmlns:a16="http://schemas.microsoft.com/office/drawing/2014/main" id="{6E956A26-9032-4ED1-B8BD-DD191D75424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4" name="PoljeZBesedilom 1213">
          <a:extLst>
            <a:ext uri="{FF2B5EF4-FFF2-40B4-BE49-F238E27FC236}">
              <a16:creationId xmlns:a16="http://schemas.microsoft.com/office/drawing/2014/main" id="{5BF0BF31-CB73-4A2A-A796-282E0734496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5" name="PoljeZBesedilom 1214">
          <a:extLst>
            <a:ext uri="{FF2B5EF4-FFF2-40B4-BE49-F238E27FC236}">
              <a16:creationId xmlns:a16="http://schemas.microsoft.com/office/drawing/2014/main" id="{E5DCD35A-74F0-4D7A-8DC2-F0699AADE52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6" name="PoljeZBesedilom 1215">
          <a:extLst>
            <a:ext uri="{FF2B5EF4-FFF2-40B4-BE49-F238E27FC236}">
              <a16:creationId xmlns:a16="http://schemas.microsoft.com/office/drawing/2014/main" id="{8B9F1D69-B9A4-465A-8422-CEF2A44E715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17" name="PoljeZBesedilom 1216">
          <a:extLst>
            <a:ext uri="{FF2B5EF4-FFF2-40B4-BE49-F238E27FC236}">
              <a16:creationId xmlns:a16="http://schemas.microsoft.com/office/drawing/2014/main" id="{ECA74AD0-B2E3-4F39-BED8-119ECE659E1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18" name="PoljeZBesedilom 1217">
          <a:extLst>
            <a:ext uri="{FF2B5EF4-FFF2-40B4-BE49-F238E27FC236}">
              <a16:creationId xmlns:a16="http://schemas.microsoft.com/office/drawing/2014/main" id="{9E8C66FA-88BE-4000-BD43-93CCA578F1C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9" name="PoljeZBesedilom 1218">
          <a:extLst>
            <a:ext uri="{FF2B5EF4-FFF2-40B4-BE49-F238E27FC236}">
              <a16:creationId xmlns:a16="http://schemas.microsoft.com/office/drawing/2014/main" id="{1AFBCE23-07C2-46A8-B4F5-BBB49DB04C4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0" name="PoljeZBesedilom 1219">
          <a:extLst>
            <a:ext uri="{FF2B5EF4-FFF2-40B4-BE49-F238E27FC236}">
              <a16:creationId xmlns:a16="http://schemas.microsoft.com/office/drawing/2014/main" id="{DEF478DE-4B94-4211-B728-3F090556730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1" name="PoljeZBesedilom 1220">
          <a:extLst>
            <a:ext uri="{FF2B5EF4-FFF2-40B4-BE49-F238E27FC236}">
              <a16:creationId xmlns:a16="http://schemas.microsoft.com/office/drawing/2014/main" id="{C0AE9222-92E6-4857-B9FC-1BC59193C2D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2" name="PoljeZBesedilom 1221">
          <a:extLst>
            <a:ext uri="{FF2B5EF4-FFF2-40B4-BE49-F238E27FC236}">
              <a16:creationId xmlns:a16="http://schemas.microsoft.com/office/drawing/2014/main" id="{AEE94ADF-EE96-43B9-8A19-E6FF4E302C9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3" name="PoljeZBesedilom 1222">
          <a:extLst>
            <a:ext uri="{FF2B5EF4-FFF2-40B4-BE49-F238E27FC236}">
              <a16:creationId xmlns:a16="http://schemas.microsoft.com/office/drawing/2014/main" id="{06543F27-6E83-44EE-BA33-6D3EF879541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4" name="PoljeZBesedilom 1223">
          <a:extLst>
            <a:ext uri="{FF2B5EF4-FFF2-40B4-BE49-F238E27FC236}">
              <a16:creationId xmlns:a16="http://schemas.microsoft.com/office/drawing/2014/main" id="{AFB936FF-BCF3-495A-BD28-46954241DA7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5" name="PoljeZBesedilom 1224">
          <a:extLst>
            <a:ext uri="{FF2B5EF4-FFF2-40B4-BE49-F238E27FC236}">
              <a16:creationId xmlns:a16="http://schemas.microsoft.com/office/drawing/2014/main" id="{7215B718-C670-45E4-919B-FE22AB54FE4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6" name="PoljeZBesedilom 1225">
          <a:extLst>
            <a:ext uri="{FF2B5EF4-FFF2-40B4-BE49-F238E27FC236}">
              <a16:creationId xmlns:a16="http://schemas.microsoft.com/office/drawing/2014/main" id="{7A1A5571-35E3-4E12-A21D-62B983ECA9B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7" name="PoljeZBesedilom 1226">
          <a:extLst>
            <a:ext uri="{FF2B5EF4-FFF2-40B4-BE49-F238E27FC236}">
              <a16:creationId xmlns:a16="http://schemas.microsoft.com/office/drawing/2014/main" id="{2CF82CF8-BCD1-4DF3-9B46-3DAC6315759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8" name="PoljeZBesedilom 1227">
          <a:extLst>
            <a:ext uri="{FF2B5EF4-FFF2-40B4-BE49-F238E27FC236}">
              <a16:creationId xmlns:a16="http://schemas.microsoft.com/office/drawing/2014/main" id="{2063EB8E-6812-4358-8A20-E08C4D5CEF4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9" name="PoljeZBesedilom 1228">
          <a:extLst>
            <a:ext uri="{FF2B5EF4-FFF2-40B4-BE49-F238E27FC236}">
              <a16:creationId xmlns:a16="http://schemas.microsoft.com/office/drawing/2014/main" id="{7A5485A4-80F1-4EBF-AA18-515021B4D18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0" name="PoljeZBesedilom 1229">
          <a:extLst>
            <a:ext uri="{FF2B5EF4-FFF2-40B4-BE49-F238E27FC236}">
              <a16:creationId xmlns:a16="http://schemas.microsoft.com/office/drawing/2014/main" id="{9CE45DAB-4907-48AE-9480-A79799B9CF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1" name="PoljeZBesedilom 1230">
          <a:extLst>
            <a:ext uri="{FF2B5EF4-FFF2-40B4-BE49-F238E27FC236}">
              <a16:creationId xmlns:a16="http://schemas.microsoft.com/office/drawing/2014/main" id="{689D21DA-A2ED-4CA6-8D4E-3D5296FBA8D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2" name="PoljeZBesedilom 1231">
          <a:extLst>
            <a:ext uri="{FF2B5EF4-FFF2-40B4-BE49-F238E27FC236}">
              <a16:creationId xmlns:a16="http://schemas.microsoft.com/office/drawing/2014/main" id="{4D660301-F8AA-4A40-8F84-C1A71DB9486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3" name="PoljeZBesedilom 1232">
          <a:extLst>
            <a:ext uri="{FF2B5EF4-FFF2-40B4-BE49-F238E27FC236}">
              <a16:creationId xmlns:a16="http://schemas.microsoft.com/office/drawing/2014/main" id="{CAEBAC04-1F5D-46BC-9D06-F170761A32E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4" name="PoljeZBesedilom 1233">
          <a:extLst>
            <a:ext uri="{FF2B5EF4-FFF2-40B4-BE49-F238E27FC236}">
              <a16:creationId xmlns:a16="http://schemas.microsoft.com/office/drawing/2014/main" id="{819594B0-B057-4D90-8724-2D0085F3F6B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5" name="PoljeZBesedilom 1234">
          <a:extLst>
            <a:ext uri="{FF2B5EF4-FFF2-40B4-BE49-F238E27FC236}">
              <a16:creationId xmlns:a16="http://schemas.microsoft.com/office/drawing/2014/main" id="{E2A14ACB-8038-444F-A69C-D2760E9E994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6" name="PoljeZBesedilom 1235">
          <a:extLst>
            <a:ext uri="{FF2B5EF4-FFF2-40B4-BE49-F238E27FC236}">
              <a16:creationId xmlns:a16="http://schemas.microsoft.com/office/drawing/2014/main" id="{7F7847D7-6020-4A15-8966-0F7A28E3CD7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7" name="PoljeZBesedilom 1236">
          <a:extLst>
            <a:ext uri="{FF2B5EF4-FFF2-40B4-BE49-F238E27FC236}">
              <a16:creationId xmlns:a16="http://schemas.microsoft.com/office/drawing/2014/main" id="{4595FE33-2623-409E-AEA3-1088BB628B9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8" name="PoljeZBesedilom 1237">
          <a:extLst>
            <a:ext uri="{FF2B5EF4-FFF2-40B4-BE49-F238E27FC236}">
              <a16:creationId xmlns:a16="http://schemas.microsoft.com/office/drawing/2014/main" id="{2F33E5A5-7389-4F7F-A8FF-9251908381E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9" name="PoljeZBesedilom 1238">
          <a:extLst>
            <a:ext uri="{FF2B5EF4-FFF2-40B4-BE49-F238E27FC236}">
              <a16:creationId xmlns:a16="http://schemas.microsoft.com/office/drawing/2014/main" id="{3E19AACD-005D-4D0F-8BAE-ABFB0D3A02D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0" name="PoljeZBesedilom 1239">
          <a:extLst>
            <a:ext uri="{FF2B5EF4-FFF2-40B4-BE49-F238E27FC236}">
              <a16:creationId xmlns:a16="http://schemas.microsoft.com/office/drawing/2014/main" id="{6D018F25-0CE3-4133-BC69-A39F79C8A5C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1" name="PoljeZBesedilom 1240">
          <a:extLst>
            <a:ext uri="{FF2B5EF4-FFF2-40B4-BE49-F238E27FC236}">
              <a16:creationId xmlns:a16="http://schemas.microsoft.com/office/drawing/2014/main" id="{D31C71A8-1111-457A-9E21-0711717E01F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2" name="PoljeZBesedilom 1241">
          <a:extLst>
            <a:ext uri="{FF2B5EF4-FFF2-40B4-BE49-F238E27FC236}">
              <a16:creationId xmlns:a16="http://schemas.microsoft.com/office/drawing/2014/main" id="{1966F65C-362B-47F4-B46E-4E4FC3A2B6B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3" name="PoljeZBesedilom 1242">
          <a:extLst>
            <a:ext uri="{FF2B5EF4-FFF2-40B4-BE49-F238E27FC236}">
              <a16:creationId xmlns:a16="http://schemas.microsoft.com/office/drawing/2014/main" id="{BA85B02B-2C1E-4209-B7B9-D227C1E0B33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4" name="PoljeZBesedilom 1243">
          <a:extLst>
            <a:ext uri="{FF2B5EF4-FFF2-40B4-BE49-F238E27FC236}">
              <a16:creationId xmlns:a16="http://schemas.microsoft.com/office/drawing/2014/main" id="{2E95E982-7F0F-45E3-8105-E526A63032C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5" name="PoljeZBesedilom 1244">
          <a:extLst>
            <a:ext uri="{FF2B5EF4-FFF2-40B4-BE49-F238E27FC236}">
              <a16:creationId xmlns:a16="http://schemas.microsoft.com/office/drawing/2014/main" id="{5D0438BE-1C74-4437-8439-92730E652CE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6" name="PoljeZBesedilom 1245">
          <a:extLst>
            <a:ext uri="{FF2B5EF4-FFF2-40B4-BE49-F238E27FC236}">
              <a16:creationId xmlns:a16="http://schemas.microsoft.com/office/drawing/2014/main" id="{C5DDAD64-7943-467E-ADF0-1B13107F2B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7" name="PoljeZBesedilom 1246">
          <a:extLst>
            <a:ext uri="{FF2B5EF4-FFF2-40B4-BE49-F238E27FC236}">
              <a16:creationId xmlns:a16="http://schemas.microsoft.com/office/drawing/2014/main" id="{102AC6AC-B804-45C9-BCBC-35F974D96B8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8" name="PoljeZBesedilom 1247">
          <a:extLst>
            <a:ext uri="{FF2B5EF4-FFF2-40B4-BE49-F238E27FC236}">
              <a16:creationId xmlns:a16="http://schemas.microsoft.com/office/drawing/2014/main" id="{7747B16D-B75F-4111-937D-8A5EAB8916D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9" name="PoljeZBesedilom 1248">
          <a:extLst>
            <a:ext uri="{FF2B5EF4-FFF2-40B4-BE49-F238E27FC236}">
              <a16:creationId xmlns:a16="http://schemas.microsoft.com/office/drawing/2014/main" id="{C601BCB0-3D29-4DC7-952C-C4B1A00313C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0" name="PoljeZBesedilom 1249">
          <a:extLst>
            <a:ext uri="{FF2B5EF4-FFF2-40B4-BE49-F238E27FC236}">
              <a16:creationId xmlns:a16="http://schemas.microsoft.com/office/drawing/2014/main" id="{C3D9991A-54AE-44E4-B5BD-3C88A49F78F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1" name="PoljeZBesedilom 1250">
          <a:extLst>
            <a:ext uri="{FF2B5EF4-FFF2-40B4-BE49-F238E27FC236}">
              <a16:creationId xmlns:a16="http://schemas.microsoft.com/office/drawing/2014/main" id="{1622C295-DD7A-4D85-A098-652FF5FA434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2" name="PoljeZBesedilom 1251">
          <a:extLst>
            <a:ext uri="{FF2B5EF4-FFF2-40B4-BE49-F238E27FC236}">
              <a16:creationId xmlns:a16="http://schemas.microsoft.com/office/drawing/2014/main" id="{277E9291-FF45-4D09-8CE5-324A2FB2637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3" name="PoljeZBesedilom 1252">
          <a:extLst>
            <a:ext uri="{FF2B5EF4-FFF2-40B4-BE49-F238E27FC236}">
              <a16:creationId xmlns:a16="http://schemas.microsoft.com/office/drawing/2014/main" id="{588B8C7B-E368-45DB-A7F5-A21427A2B4D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4" name="PoljeZBesedilom 1253">
          <a:extLst>
            <a:ext uri="{FF2B5EF4-FFF2-40B4-BE49-F238E27FC236}">
              <a16:creationId xmlns:a16="http://schemas.microsoft.com/office/drawing/2014/main" id="{D9CF9F46-D558-4F4E-B6F7-FCF21A23CB5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5" name="PoljeZBesedilom 1254">
          <a:extLst>
            <a:ext uri="{FF2B5EF4-FFF2-40B4-BE49-F238E27FC236}">
              <a16:creationId xmlns:a16="http://schemas.microsoft.com/office/drawing/2014/main" id="{7B1EB4C0-6E46-4EDF-A768-1C1DDAB4C7F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6" name="PoljeZBesedilom 1255">
          <a:extLst>
            <a:ext uri="{FF2B5EF4-FFF2-40B4-BE49-F238E27FC236}">
              <a16:creationId xmlns:a16="http://schemas.microsoft.com/office/drawing/2014/main" id="{A386022C-5777-4160-BC1D-9E9130018C7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7" name="PoljeZBesedilom 1256">
          <a:extLst>
            <a:ext uri="{FF2B5EF4-FFF2-40B4-BE49-F238E27FC236}">
              <a16:creationId xmlns:a16="http://schemas.microsoft.com/office/drawing/2014/main" id="{26FEC950-7B5A-45E2-B1C2-4BFE1554F0C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8" name="PoljeZBesedilom 1257">
          <a:extLst>
            <a:ext uri="{FF2B5EF4-FFF2-40B4-BE49-F238E27FC236}">
              <a16:creationId xmlns:a16="http://schemas.microsoft.com/office/drawing/2014/main" id="{FBF1CC89-F8D2-493E-BF29-2C6525E4FF2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9" name="PoljeZBesedilom 1258">
          <a:extLst>
            <a:ext uri="{FF2B5EF4-FFF2-40B4-BE49-F238E27FC236}">
              <a16:creationId xmlns:a16="http://schemas.microsoft.com/office/drawing/2014/main" id="{E6869581-FF2B-4604-AF2B-21AD4CB4A2C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0" name="PoljeZBesedilom 1259">
          <a:extLst>
            <a:ext uri="{FF2B5EF4-FFF2-40B4-BE49-F238E27FC236}">
              <a16:creationId xmlns:a16="http://schemas.microsoft.com/office/drawing/2014/main" id="{1413C852-DE7C-4FE0-9086-E866B103A72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1" name="PoljeZBesedilom 1260">
          <a:extLst>
            <a:ext uri="{FF2B5EF4-FFF2-40B4-BE49-F238E27FC236}">
              <a16:creationId xmlns:a16="http://schemas.microsoft.com/office/drawing/2014/main" id="{0D10A82F-F41B-4100-A8C1-9CC85D0A771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2" name="PoljeZBesedilom 1261">
          <a:extLst>
            <a:ext uri="{FF2B5EF4-FFF2-40B4-BE49-F238E27FC236}">
              <a16:creationId xmlns:a16="http://schemas.microsoft.com/office/drawing/2014/main" id="{9C9FF518-824C-49ED-A529-C1D5EEF8416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3" name="PoljeZBesedilom 1262">
          <a:extLst>
            <a:ext uri="{FF2B5EF4-FFF2-40B4-BE49-F238E27FC236}">
              <a16:creationId xmlns:a16="http://schemas.microsoft.com/office/drawing/2014/main" id="{2933BBEA-C766-41EA-8791-6C6C7EA5509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4" name="PoljeZBesedilom 1263">
          <a:extLst>
            <a:ext uri="{FF2B5EF4-FFF2-40B4-BE49-F238E27FC236}">
              <a16:creationId xmlns:a16="http://schemas.microsoft.com/office/drawing/2014/main" id="{96836AC4-9D24-4FF8-A396-346CD26F0D3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5" name="PoljeZBesedilom 1264">
          <a:extLst>
            <a:ext uri="{FF2B5EF4-FFF2-40B4-BE49-F238E27FC236}">
              <a16:creationId xmlns:a16="http://schemas.microsoft.com/office/drawing/2014/main" id="{A7EAD3DA-06A9-45F6-88EE-81A9F498DF2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6" name="PoljeZBesedilom 1265">
          <a:extLst>
            <a:ext uri="{FF2B5EF4-FFF2-40B4-BE49-F238E27FC236}">
              <a16:creationId xmlns:a16="http://schemas.microsoft.com/office/drawing/2014/main" id="{53ED99DB-936C-47A3-BC1F-7E53378D49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67" name="PoljeZBesedilom 1266">
          <a:extLst>
            <a:ext uri="{FF2B5EF4-FFF2-40B4-BE49-F238E27FC236}">
              <a16:creationId xmlns:a16="http://schemas.microsoft.com/office/drawing/2014/main" id="{34AC3E9A-E1B7-42EC-9841-DA28E733E62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68" name="PoljeZBesedilom 1267">
          <a:extLst>
            <a:ext uri="{FF2B5EF4-FFF2-40B4-BE49-F238E27FC236}">
              <a16:creationId xmlns:a16="http://schemas.microsoft.com/office/drawing/2014/main" id="{908BA20C-E064-4AC6-81FA-E9554613633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69" name="PoljeZBesedilom 1268">
          <a:extLst>
            <a:ext uri="{FF2B5EF4-FFF2-40B4-BE49-F238E27FC236}">
              <a16:creationId xmlns:a16="http://schemas.microsoft.com/office/drawing/2014/main" id="{BA71ED05-D741-4CD7-B57F-1A243CD85F16}"/>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70" name="PoljeZBesedilom 1269">
          <a:extLst>
            <a:ext uri="{FF2B5EF4-FFF2-40B4-BE49-F238E27FC236}">
              <a16:creationId xmlns:a16="http://schemas.microsoft.com/office/drawing/2014/main" id="{85B51C3B-AFBC-41AF-8006-24A2890588B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71" name="PoljeZBesedilom 1270">
          <a:extLst>
            <a:ext uri="{FF2B5EF4-FFF2-40B4-BE49-F238E27FC236}">
              <a16:creationId xmlns:a16="http://schemas.microsoft.com/office/drawing/2014/main" id="{39282B22-E50F-414F-9356-0F6D166E768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2" name="PoljeZBesedilom 1271">
          <a:extLst>
            <a:ext uri="{FF2B5EF4-FFF2-40B4-BE49-F238E27FC236}">
              <a16:creationId xmlns:a16="http://schemas.microsoft.com/office/drawing/2014/main" id="{CA8BB12C-207E-48EE-A4FC-E0E786E56CF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3" name="PoljeZBesedilom 1272">
          <a:extLst>
            <a:ext uri="{FF2B5EF4-FFF2-40B4-BE49-F238E27FC236}">
              <a16:creationId xmlns:a16="http://schemas.microsoft.com/office/drawing/2014/main" id="{7EA65EAB-66F7-4D23-A849-4249C4CEA45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4" name="PoljeZBesedilom 1273">
          <a:extLst>
            <a:ext uri="{FF2B5EF4-FFF2-40B4-BE49-F238E27FC236}">
              <a16:creationId xmlns:a16="http://schemas.microsoft.com/office/drawing/2014/main" id="{81C1F5F8-AFEA-4287-976A-1DC562FB4A0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5" name="PoljeZBesedilom 1274">
          <a:extLst>
            <a:ext uri="{FF2B5EF4-FFF2-40B4-BE49-F238E27FC236}">
              <a16:creationId xmlns:a16="http://schemas.microsoft.com/office/drawing/2014/main" id="{4BDCBF34-E06C-4B8B-B956-F34086B44A2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76" name="PoljeZBesedilom 1275">
          <a:extLst>
            <a:ext uri="{FF2B5EF4-FFF2-40B4-BE49-F238E27FC236}">
              <a16:creationId xmlns:a16="http://schemas.microsoft.com/office/drawing/2014/main" id="{7458E98A-1A7A-4608-924A-B6F257610B2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77" name="PoljeZBesedilom 1276">
          <a:extLst>
            <a:ext uri="{FF2B5EF4-FFF2-40B4-BE49-F238E27FC236}">
              <a16:creationId xmlns:a16="http://schemas.microsoft.com/office/drawing/2014/main" id="{2DA0CA81-30C8-4040-B36F-7A5C025F888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78" name="PoljeZBesedilom 1277">
          <a:extLst>
            <a:ext uri="{FF2B5EF4-FFF2-40B4-BE49-F238E27FC236}">
              <a16:creationId xmlns:a16="http://schemas.microsoft.com/office/drawing/2014/main" id="{1BF4C7C4-332D-46FC-912D-08F56CBE941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9" name="PoljeZBesedilom 1278">
          <a:extLst>
            <a:ext uri="{FF2B5EF4-FFF2-40B4-BE49-F238E27FC236}">
              <a16:creationId xmlns:a16="http://schemas.microsoft.com/office/drawing/2014/main" id="{7F5E2796-60C6-4780-B7C3-8E3B2C47A1D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0" name="PoljeZBesedilom 1279">
          <a:extLst>
            <a:ext uri="{FF2B5EF4-FFF2-40B4-BE49-F238E27FC236}">
              <a16:creationId xmlns:a16="http://schemas.microsoft.com/office/drawing/2014/main" id="{6B90555C-3918-46BC-B8A8-0B32DAF6A08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1" name="PoljeZBesedilom 1280">
          <a:extLst>
            <a:ext uri="{FF2B5EF4-FFF2-40B4-BE49-F238E27FC236}">
              <a16:creationId xmlns:a16="http://schemas.microsoft.com/office/drawing/2014/main" id="{3D432784-3B3F-4C0D-BE30-7998D914D93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2" name="PoljeZBesedilom 1281">
          <a:extLst>
            <a:ext uri="{FF2B5EF4-FFF2-40B4-BE49-F238E27FC236}">
              <a16:creationId xmlns:a16="http://schemas.microsoft.com/office/drawing/2014/main" id="{3025C6BE-5D87-4B83-9F57-276C9A54F41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3" name="PoljeZBesedilom 1282">
          <a:extLst>
            <a:ext uri="{FF2B5EF4-FFF2-40B4-BE49-F238E27FC236}">
              <a16:creationId xmlns:a16="http://schemas.microsoft.com/office/drawing/2014/main" id="{BDB829CE-34AD-4219-AE20-E4186563E0F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4" name="PoljeZBesedilom 1283">
          <a:extLst>
            <a:ext uri="{FF2B5EF4-FFF2-40B4-BE49-F238E27FC236}">
              <a16:creationId xmlns:a16="http://schemas.microsoft.com/office/drawing/2014/main" id="{0BDF1A97-926D-4649-A779-9DEFC02344C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5" name="PoljeZBesedilom 1284">
          <a:extLst>
            <a:ext uri="{FF2B5EF4-FFF2-40B4-BE49-F238E27FC236}">
              <a16:creationId xmlns:a16="http://schemas.microsoft.com/office/drawing/2014/main" id="{440C2773-1B5E-43ED-BBB4-CE3AC815C37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6" name="PoljeZBesedilom 1285">
          <a:extLst>
            <a:ext uri="{FF2B5EF4-FFF2-40B4-BE49-F238E27FC236}">
              <a16:creationId xmlns:a16="http://schemas.microsoft.com/office/drawing/2014/main" id="{7AB181FA-FAF1-460C-9A06-2933BF66712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7" name="PoljeZBesedilom 1286">
          <a:extLst>
            <a:ext uri="{FF2B5EF4-FFF2-40B4-BE49-F238E27FC236}">
              <a16:creationId xmlns:a16="http://schemas.microsoft.com/office/drawing/2014/main" id="{BEC43A90-7822-41B2-AE47-A1B70DCC0A1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8" name="PoljeZBesedilom 1287">
          <a:extLst>
            <a:ext uri="{FF2B5EF4-FFF2-40B4-BE49-F238E27FC236}">
              <a16:creationId xmlns:a16="http://schemas.microsoft.com/office/drawing/2014/main" id="{0307A176-70F9-42CF-BA8F-E13B83E80A1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89" name="PoljeZBesedilom 1288">
          <a:extLst>
            <a:ext uri="{FF2B5EF4-FFF2-40B4-BE49-F238E27FC236}">
              <a16:creationId xmlns:a16="http://schemas.microsoft.com/office/drawing/2014/main" id="{60E7DF8A-AA08-4CB5-80BF-6911C99F2FC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0" name="PoljeZBesedilom 1289">
          <a:extLst>
            <a:ext uri="{FF2B5EF4-FFF2-40B4-BE49-F238E27FC236}">
              <a16:creationId xmlns:a16="http://schemas.microsoft.com/office/drawing/2014/main" id="{F4A905CD-B630-4F63-9967-5E48E39254D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1" name="PoljeZBesedilom 1290">
          <a:extLst>
            <a:ext uri="{FF2B5EF4-FFF2-40B4-BE49-F238E27FC236}">
              <a16:creationId xmlns:a16="http://schemas.microsoft.com/office/drawing/2014/main" id="{372FAFA6-E2DC-443B-B2B2-FE969286AF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2" name="PoljeZBesedilom 1291">
          <a:extLst>
            <a:ext uri="{FF2B5EF4-FFF2-40B4-BE49-F238E27FC236}">
              <a16:creationId xmlns:a16="http://schemas.microsoft.com/office/drawing/2014/main" id="{8AF443A5-719D-4D7C-BDE3-B66A21576C6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3" name="PoljeZBesedilom 1292">
          <a:extLst>
            <a:ext uri="{FF2B5EF4-FFF2-40B4-BE49-F238E27FC236}">
              <a16:creationId xmlns:a16="http://schemas.microsoft.com/office/drawing/2014/main" id="{D2391008-0939-429B-9BD0-082437581F6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4" name="PoljeZBesedilom 1293">
          <a:extLst>
            <a:ext uri="{FF2B5EF4-FFF2-40B4-BE49-F238E27FC236}">
              <a16:creationId xmlns:a16="http://schemas.microsoft.com/office/drawing/2014/main" id="{E8E4209E-72FF-4449-94DF-DE502090303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5" name="PoljeZBesedilom 1294">
          <a:extLst>
            <a:ext uri="{FF2B5EF4-FFF2-40B4-BE49-F238E27FC236}">
              <a16:creationId xmlns:a16="http://schemas.microsoft.com/office/drawing/2014/main" id="{CCEB0736-6D9A-4153-9291-395016875B5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6" name="PoljeZBesedilom 1295">
          <a:extLst>
            <a:ext uri="{FF2B5EF4-FFF2-40B4-BE49-F238E27FC236}">
              <a16:creationId xmlns:a16="http://schemas.microsoft.com/office/drawing/2014/main" id="{66ADBB0E-2792-41A6-8B5E-21AED1B2118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7" name="PoljeZBesedilom 1296">
          <a:extLst>
            <a:ext uri="{FF2B5EF4-FFF2-40B4-BE49-F238E27FC236}">
              <a16:creationId xmlns:a16="http://schemas.microsoft.com/office/drawing/2014/main" id="{CF13C138-FEC1-4879-A397-AA6313320AE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8" name="PoljeZBesedilom 1297">
          <a:extLst>
            <a:ext uri="{FF2B5EF4-FFF2-40B4-BE49-F238E27FC236}">
              <a16:creationId xmlns:a16="http://schemas.microsoft.com/office/drawing/2014/main" id="{D6A04631-5B1B-4FC0-81DC-C051E24F412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9" name="PoljeZBesedilom 1298">
          <a:extLst>
            <a:ext uri="{FF2B5EF4-FFF2-40B4-BE49-F238E27FC236}">
              <a16:creationId xmlns:a16="http://schemas.microsoft.com/office/drawing/2014/main" id="{CDBC10D4-E91A-40FB-93DF-632EFEF49FC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300" name="PoljeZBesedilom 1299">
          <a:extLst>
            <a:ext uri="{FF2B5EF4-FFF2-40B4-BE49-F238E27FC236}">
              <a16:creationId xmlns:a16="http://schemas.microsoft.com/office/drawing/2014/main" id="{B6175F83-ACEF-40CE-882F-DB05A0127FB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301" name="PoljeZBesedilom 1300">
          <a:extLst>
            <a:ext uri="{FF2B5EF4-FFF2-40B4-BE49-F238E27FC236}">
              <a16:creationId xmlns:a16="http://schemas.microsoft.com/office/drawing/2014/main" id="{18757E84-594E-4382-BC7C-6E36CA9FBF9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2" name="PoljeZBesedilom 1301">
          <a:extLst>
            <a:ext uri="{FF2B5EF4-FFF2-40B4-BE49-F238E27FC236}">
              <a16:creationId xmlns:a16="http://schemas.microsoft.com/office/drawing/2014/main" id="{31AF387D-3222-44FC-A866-C84B1B56B04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3" name="PoljeZBesedilom 1302">
          <a:extLst>
            <a:ext uri="{FF2B5EF4-FFF2-40B4-BE49-F238E27FC236}">
              <a16:creationId xmlns:a16="http://schemas.microsoft.com/office/drawing/2014/main" id="{689BBD67-680F-4BD3-80F4-330703C5D79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4" name="PoljeZBesedilom 1303">
          <a:extLst>
            <a:ext uri="{FF2B5EF4-FFF2-40B4-BE49-F238E27FC236}">
              <a16:creationId xmlns:a16="http://schemas.microsoft.com/office/drawing/2014/main" id="{6C3BC0E3-6B82-4BED-A8ED-B336CBD6639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5" name="PoljeZBesedilom 1304">
          <a:extLst>
            <a:ext uri="{FF2B5EF4-FFF2-40B4-BE49-F238E27FC236}">
              <a16:creationId xmlns:a16="http://schemas.microsoft.com/office/drawing/2014/main" id="{A5E450C1-DCAC-47B9-9D97-0173EA95958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6" name="PoljeZBesedilom 1305">
          <a:extLst>
            <a:ext uri="{FF2B5EF4-FFF2-40B4-BE49-F238E27FC236}">
              <a16:creationId xmlns:a16="http://schemas.microsoft.com/office/drawing/2014/main" id="{FFDB41E0-1298-4AA0-A429-BD91169C52E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7" name="PoljeZBesedilom 1306">
          <a:extLst>
            <a:ext uri="{FF2B5EF4-FFF2-40B4-BE49-F238E27FC236}">
              <a16:creationId xmlns:a16="http://schemas.microsoft.com/office/drawing/2014/main" id="{E37E276D-8D2C-4C6F-AC7A-A71B218C2BD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8" name="PoljeZBesedilom 1307">
          <a:extLst>
            <a:ext uri="{FF2B5EF4-FFF2-40B4-BE49-F238E27FC236}">
              <a16:creationId xmlns:a16="http://schemas.microsoft.com/office/drawing/2014/main" id="{9CA7F225-17AF-463E-9298-74975492139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9" name="PoljeZBesedilom 1308">
          <a:extLst>
            <a:ext uri="{FF2B5EF4-FFF2-40B4-BE49-F238E27FC236}">
              <a16:creationId xmlns:a16="http://schemas.microsoft.com/office/drawing/2014/main" id="{B28BD157-39D6-4E0F-81EC-FE41EE22E60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0" name="PoljeZBesedilom 1309">
          <a:extLst>
            <a:ext uri="{FF2B5EF4-FFF2-40B4-BE49-F238E27FC236}">
              <a16:creationId xmlns:a16="http://schemas.microsoft.com/office/drawing/2014/main" id="{79AF5150-C8EE-44DE-9F37-C660425220C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1" name="PoljeZBesedilom 1310">
          <a:extLst>
            <a:ext uri="{FF2B5EF4-FFF2-40B4-BE49-F238E27FC236}">
              <a16:creationId xmlns:a16="http://schemas.microsoft.com/office/drawing/2014/main" id="{22183464-F550-45B9-B170-FF823232823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2" name="PoljeZBesedilom 1311">
          <a:extLst>
            <a:ext uri="{FF2B5EF4-FFF2-40B4-BE49-F238E27FC236}">
              <a16:creationId xmlns:a16="http://schemas.microsoft.com/office/drawing/2014/main" id="{F2F395DD-E35B-4B3D-BCCC-D507331FB03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3" name="PoljeZBesedilom 1312">
          <a:extLst>
            <a:ext uri="{FF2B5EF4-FFF2-40B4-BE49-F238E27FC236}">
              <a16:creationId xmlns:a16="http://schemas.microsoft.com/office/drawing/2014/main" id="{98275715-D82E-496B-B315-ADD5E7DCFA9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4" name="PoljeZBesedilom 1313">
          <a:extLst>
            <a:ext uri="{FF2B5EF4-FFF2-40B4-BE49-F238E27FC236}">
              <a16:creationId xmlns:a16="http://schemas.microsoft.com/office/drawing/2014/main" id="{C87A06C2-FE56-4159-B63C-99C27F8F79D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5" name="PoljeZBesedilom 1314">
          <a:extLst>
            <a:ext uri="{FF2B5EF4-FFF2-40B4-BE49-F238E27FC236}">
              <a16:creationId xmlns:a16="http://schemas.microsoft.com/office/drawing/2014/main" id="{C9D00E00-0CEE-4982-8C4E-FFD4315E5FF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6" name="PoljeZBesedilom 1315">
          <a:extLst>
            <a:ext uri="{FF2B5EF4-FFF2-40B4-BE49-F238E27FC236}">
              <a16:creationId xmlns:a16="http://schemas.microsoft.com/office/drawing/2014/main" id="{BE79ABB7-CE9D-438D-90B4-90A22185C8A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7" name="PoljeZBesedilom 1316">
          <a:extLst>
            <a:ext uri="{FF2B5EF4-FFF2-40B4-BE49-F238E27FC236}">
              <a16:creationId xmlns:a16="http://schemas.microsoft.com/office/drawing/2014/main" id="{36B3DC8A-B8B1-423F-85E9-D00C4FF5171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8" name="PoljeZBesedilom 1317">
          <a:extLst>
            <a:ext uri="{FF2B5EF4-FFF2-40B4-BE49-F238E27FC236}">
              <a16:creationId xmlns:a16="http://schemas.microsoft.com/office/drawing/2014/main" id="{E2E9366A-87AA-44DC-830D-D4903A659B9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9" name="PoljeZBesedilom 1318">
          <a:extLst>
            <a:ext uri="{FF2B5EF4-FFF2-40B4-BE49-F238E27FC236}">
              <a16:creationId xmlns:a16="http://schemas.microsoft.com/office/drawing/2014/main" id="{541A5295-8D8C-41A7-A07C-28C472A5C1E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0" name="PoljeZBesedilom 1319">
          <a:extLst>
            <a:ext uri="{FF2B5EF4-FFF2-40B4-BE49-F238E27FC236}">
              <a16:creationId xmlns:a16="http://schemas.microsoft.com/office/drawing/2014/main" id="{EF41A321-ED70-4D3E-B1C5-A9DE35C18E0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1" name="PoljeZBesedilom 1320">
          <a:extLst>
            <a:ext uri="{FF2B5EF4-FFF2-40B4-BE49-F238E27FC236}">
              <a16:creationId xmlns:a16="http://schemas.microsoft.com/office/drawing/2014/main" id="{18F14AE0-B5BE-409D-AC07-2B5151EE5EB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2" name="PoljeZBesedilom 1321">
          <a:extLst>
            <a:ext uri="{FF2B5EF4-FFF2-40B4-BE49-F238E27FC236}">
              <a16:creationId xmlns:a16="http://schemas.microsoft.com/office/drawing/2014/main" id="{D80945A2-48B0-485F-B974-3350501AD38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3" name="PoljeZBesedilom 1322">
          <a:extLst>
            <a:ext uri="{FF2B5EF4-FFF2-40B4-BE49-F238E27FC236}">
              <a16:creationId xmlns:a16="http://schemas.microsoft.com/office/drawing/2014/main" id="{3E1AFD74-370F-4B2D-B917-9F5189AC0A4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4" name="PoljeZBesedilom 1323">
          <a:extLst>
            <a:ext uri="{FF2B5EF4-FFF2-40B4-BE49-F238E27FC236}">
              <a16:creationId xmlns:a16="http://schemas.microsoft.com/office/drawing/2014/main" id="{C14B0866-5D9F-4144-8C77-A90217EEF7C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5" name="PoljeZBesedilom 1324">
          <a:extLst>
            <a:ext uri="{FF2B5EF4-FFF2-40B4-BE49-F238E27FC236}">
              <a16:creationId xmlns:a16="http://schemas.microsoft.com/office/drawing/2014/main" id="{8235D46C-6469-4F1D-A594-748C9704779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6" name="PoljeZBesedilom 1325">
          <a:extLst>
            <a:ext uri="{FF2B5EF4-FFF2-40B4-BE49-F238E27FC236}">
              <a16:creationId xmlns:a16="http://schemas.microsoft.com/office/drawing/2014/main" id="{0C965294-05A8-427A-BD82-28D631CC4A7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7" name="PoljeZBesedilom 1326">
          <a:extLst>
            <a:ext uri="{FF2B5EF4-FFF2-40B4-BE49-F238E27FC236}">
              <a16:creationId xmlns:a16="http://schemas.microsoft.com/office/drawing/2014/main" id="{366E871C-E361-400C-BF9A-5B63E6B622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8" name="PoljeZBesedilom 1327">
          <a:extLst>
            <a:ext uri="{FF2B5EF4-FFF2-40B4-BE49-F238E27FC236}">
              <a16:creationId xmlns:a16="http://schemas.microsoft.com/office/drawing/2014/main" id="{9CF66FB9-1120-4A86-BFA7-649C0B122E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9" name="PoljeZBesedilom 1328">
          <a:extLst>
            <a:ext uri="{FF2B5EF4-FFF2-40B4-BE49-F238E27FC236}">
              <a16:creationId xmlns:a16="http://schemas.microsoft.com/office/drawing/2014/main" id="{C0459EFC-6E02-4A98-9ADC-20990EBB451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0" name="PoljeZBesedilom 1329">
          <a:extLst>
            <a:ext uri="{FF2B5EF4-FFF2-40B4-BE49-F238E27FC236}">
              <a16:creationId xmlns:a16="http://schemas.microsoft.com/office/drawing/2014/main" id="{411DA585-DBCB-4B5B-8300-4029DA10A62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1" name="PoljeZBesedilom 1330">
          <a:extLst>
            <a:ext uri="{FF2B5EF4-FFF2-40B4-BE49-F238E27FC236}">
              <a16:creationId xmlns:a16="http://schemas.microsoft.com/office/drawing/2014/main" id="{4BD69043-857B-440C-8320-1D1BE8DCFB5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2" name="PoljeZBesedilom 1331">
          <a:extLst>
            <a:ext uri="{FF2B5EF4-FFF2-40B4-BE49-F238E27FC236}">
              <a16:creationId xmlns:a16="http://schemas.microsoft.com/office/drawing/2014/main" id="{D8A416F7-88A1-4CE3-B6B6-5C15D8B1ED0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3" name="PoljeZBesedilom 1332">
          <a:extLst>
            <a:ext uri="{FF2B5EF4-FFF2-40B4-BE49-F238E27FC236}">
              <a16:creationId xmlns:a16="http://schemas.microsoft.com/office/drawing/2014/main" id="{24AE1F78-0A9A-4E7B-8F53-800C39044B9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4" name="PoljeZBesedilom 1333">
          <a:extLst>
            <a:ext uri="{FF2B5EF4-FFF2-40B4-BE49-F238E27FC236}">
              <a16:creationId xmlns:a16="http://schemas.microsoft.com/office/drawing/2014/main" id="{0D03C148-DB74-4275-969C-55870129E0A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5" name="PoljeZBesedilom 1334">
          <a:extLst>
            <a:ext uri="{FF2B5EF4-FFF2-40B4-BE49-F238E27FC236}">
              <a16:creationId xmlns:a16="http://schemas.microsoft.com/office/drawing/2014/main" id="{4F3173DF-E6F3-4D74-A436-647FAC43ED1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6" name="PoljeZBesedilom 1335">
          <a:extLst>
            <a:ext uri="{FF2B5EF4-FFF2-40B4-BE49-F238E27FC236}">
              <a16:creationId xmlns:a16="http://schemas.microsoft.com/office/drawing/2014/main" id="{B9275BB2-345E-4CE8-BFBD-CCB91D87A5C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7" name="PoljeZBesedilom 1336">
          <a:extLst>
            <a:ext uri="{FF2B5EF4-FFF2-40B4-BE49-F238E27FC236}">
              <a16:creationId xmlns:a16="http://schemas.microsoft.com/office/drawing/2014/main" id="{BF4C22F5-76C9-443E-95A1-5581D1142FD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8" name="PoljeZBesedilom 1337">
          <a:extLst>
            <a:ext uri="{FF2B5EF4-FFF2-40B4-BE49-F238E27FC236}">
              <a16:creationId xmlns:a16="http://schemas.microsoft.com/office/drawing/2014/main" id="{DD9285B0-C58B-486A-968F-18411BF4A75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9" name="PoljeZBesedilom 1338">
          <a:extLst>
            <a:ext uri="{FF2B5EF4-FFF2-40B4-BE49-F238E27FC236}">
              <a16:creationId xmlns:a16="http://schemas.microsoft.com/office/drawing/2014/main" id="{3CB33F55-91D1-4F4F-9C5C-6C84A507680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0" name="PoljeZBesedilom 1339">
          <a:extLst>
            <a:ext uri="{FF2B5EF4-FFF2-40B4-BE49-F238E27FC236}">
              <a16:creationId xmlns:a16="http://schemas.microsoft.com/office/drawing/2014/main" id="{829A235D-25D8-44F3-A2B9-42E9320C98D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1" name="PoljeZBesedilom 1340">
          <a:extLst>
            <a:ext uri="{FF2B5EF4-FFF2-40B4-BE49-F238E27FC236}">
              <a16:creationId xmlns:a16="http://schemas.microsoft.com/office/drawing/2014/main" id="{37402696-F731-4EF3-A844-4BCC5D15641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2" name="PoljeZBesedilom 1341">
          <a:extLst>
            <a:ext uri="{FF2B5EF4-FFF2-40B4-BE49-F238E27FC236}">
              <a16:creationId xmlns:a16="http://schemas.microsoft.com/office/drawing/2014/main" id="{0AC5746C-93C2-4326-AECB-B7ECAD41B30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3" name="PoljeZBesedilom 1342">
          <a:extLst>
            <a:ext uri="{FF2B5EF4-FFF2-40B4-BE49-F238E27FC236}">
              <a16:creationId xmlns:a16="http://schemas.microsoft.com/office/drawing/2014/main" id="{82B6D956-16D2-4AAC-84BF-123A32B39D3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4" name="PoljeZBesedilom 1343">
          <a:extLst>
            <a:ext uri="{FF2B5EF4-FFF2-40B4-BE49-F238E27FC236}">
              <a16:creationId xmlns:a16="http://schemas.microsoft.com/office/drawing/2014/main" id="{45768AFE-E2D1-4C7A-822B-53AB9A9771C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5" name="PoljeZBesedilom 1344">
          <a:extLst>
            <a:ext uri="{FF2B5EF4-FFF2-40B4-BE49-F238E27FC236}">
              <a16:creationId xmlns:a16="http://schemas.microsoft.com/office/drawing/2014/main" id="{6E37A0C8-6992-48D2-BEEA-862B9325999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6" name="PoljeZBesedilom 1345">
          <a:extLst>
            <a:ext uri="{FF2B5EF4-FFF2-40B4-BE49-F238E27FC236}">
              <a16:creationId xmlns:a16="http://schemas.microsoft.com/office/drawing/2014/main" id="{4022132C-B932-4141-8BA6-F2D11D232F6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7" name="PoljeZBesedilom 1346">
          <a:extLst>
            <a:ext uri="{FF2B5EF4-FFF2-40B4-BE49-F238E27FC236}">
              <a16:creationId xmlns:a16="http://schemas.microsoft.com/office/drawing/2014/main" id="{76F09F29-FB1D-4D8C-9008-4C69B8D8F0A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8" name="PoljeZBesedilom 1347">
          <a:extLst>
            <a:ext uri="{FF2B5EF4-FFF2-40B4-BE49-F238E27FC236}">
              <a16:creationId xmlns:a16="http://schemas.microsoft.com/office/drawing/2014/main" id="{921538ED-2A55-417E-84E9-9139FE87F2B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9" name="PoljeZBesedilom 1348">
          <a:extLst>
            <a:ext uri="{FF2B5EF4-FFF2-40B4-BE49-F238E27FC236}">
              <a16:creationId xmlns:a16="http://schemas.microsoft.com/office/drawing/2014/main" id="{10E94FF1-AFDD-416B-847A-2C0D31C6016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0" name="PoljeZBesedilom 1349">
          <a:extLst>
            <a:ext uri="{FF2B5EF4-FFF2-40B4-BE49-F238E27FC236}">
              <a16:creationId xmlns:a16="http://schemas.microsoft.com/office/drawing/2014/main" id="{4184DF07-7269-497C-A23D-DBB324741D0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1" name="PoljeZBesedilom 1350">
          <a:extLst>
            <a:ext uri="{FF2B5EF4-FFF2-40B4-BE49-F238E27FC236}">
              <a16:creationId xmlns:a16="http://schemas.microsoft.com/office/drawing/2014/main" id="{B76C7E33-1CE5-4C6F-879C-C3E6E84B32C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2" name="PoljeZBesedilom 1351">
          <a:extLst>
            <a:ext uri="{FF2B5EF4-FFF2-40B4-BE49-F238E27FC236}">
              <a16:creationId xmlns:a16="http://schemas.microsoft.com/office/drawing/2014/main" id="{81051052-47B1-4C08-9561-4B9BC9C9E7E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3" name="PoljeZBesedilom 1352">
          <a:extLst>
            <a:ext uri="{FF2B5EF4-FFF2-40B4-BE49-F238E27FC236}">
              <a16:creationId xmlns:a16="http://schemas.microsoft.com/office/drawing/2014/main" id="{B453EB44-A37E-498E-98A8-DD5E9EC5407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4" name="PoljeZBesedilom 1353">
          <a:extLst>
            <a:ext uri="{FF2B5EF4-FFF2-40B4-BE49-F238E27FC236}">
              <a16:creationId xmlns:a16="http://schemas.microsoft.com/office/drawing/2014/main" id="{21BBAD13-3EBA-4404-A7A1-A831F7E6E92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5" name="PoljeZBesedilom 1354">
          <a:extLst>
            <a:ext uri="{FF2B5EF4-FFF2-40B4-BE49-F238E27FC236}">
              <a16:creationId xmlns:a16="http://schemas.microsoft.com/office/drawing/2014/main" id="{B024DF35-BEBA-4586-B779-CAA89DC358E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6" name="PoljeZBesedilom 1355">
          <a:extLst>
            <a:ext uri="{FF2B5EF4-FFF2-40B4-BE49-F238E27FC236}">
              <a16:creationId xmlns:a16="http://schemas.microsoft.com/office/drawing/2014/main" id="{0336D01A-DE75-4DC1-8D16-1F71474E92C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7" name="PoljeZBesedilom 1356">
          <a:extLst>
            <a:ext uri="{FF2B5EF4-FFF2-40B4-BE49-F238E27FC236}">
              <a16:creationId xmlns:a16="http://schemas.microsoft.com/office/drawing/2014/main" id="{A5B9336A-1E43-4734-B0D4-8821AC0D107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8" name="PoljeZBesedilom 1357">
          <a:extLst>
            <a:ext uri="{FF2B5EF4-FFF2-40B4-BE49-F238E27FC236}">
              <a16:creationId xmlns:a16="http://schemas.microsoft.com/office/drawing/2014/main" id="{81CB0B01-CF98-479F-9622-C9A6E15AD9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9" name="PoljeZBesedilom 1358">
          <a:extLst>
            <a:ext uri="{FF2B5EF4-FFF2-40B4-BE49-F238E27FC236}">
              <a16:creationId xmlns:a16="http://schemas.microsoft.com/office/drawing/2014/main" id="{D6E0EC01-CA8C-499C-8CE7-8953C7FD3B4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0" name="PoljeZBesedilom 1359">
          <a:extLst>
            <a:ext uri="{FF2B5EF4-FFF2-40B4-BE49-F238E27FC236}">
              <a16:creationId xmlns:a16="http://schemas.microsoft.com/office/drawing/2014/main" id="{B72D2F73-25AF-470E-8EDA-F01A4D7E922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1" name="PoljeZBesedilom 1360">
          <a:extLst>
            <a:ext uri="{FF2B5EF4-FFF2-40B4-BE49-F238E27FC236}">
              <a16:creationId xmlns:a16="http://schemas.microsoft.com/office/drawing/2014/main" id="{FA4985B7-05A7-4CB8-B3DF-646CAEE1812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2" name="PoljeZBesedilom 1361">
          <a:extLst>
            <a:ext uri="{FF2B5EF4-FFF2-40B4-BE49-F238E27FC236}">
              <a16:creationId xmlns:a16="http://schemas.microsoft.com/office/drawing/2014/main" id="{65ED8414-3040-412D-95BE-E7F2D0B5010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3" name="PoljeZBesedilom 1362">
          <a:extLst>
            <a:ext uri="{FF2B5EF4-FFF2-40B4-BE49-F238E27FC236}">
              <a16:creationId xmlns:a16="http://schemas.microsoft.com/office/drawing/2014/main" id="{548ED671-30B0-4804-9C18-CBAE8805CCC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4" name="PoljeZBesedilom 1363">
          <a:extLst>
            <a:ext uri="{FF2B5EF4-FFF2-40B4-BE49-F238E27FC236}">
              <a16:creationId xmlns:a16="http://schemas.microsoft.com/office/drawing/2014/main" id="{B12C9EFB-F7F5-4464-A074-C8CE293F28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5" name="PoljeZBesedilom 1364">
          <a:extLst>
            <a:ext uri="{FF2B5EF4-FFF2-40B4-BE49-F238E27FC236}">
              <a16:creationId xmlns:a16="http://schemas.microsoft.com/office/drawing/2014/main" id="{D043A078-0E47-41A2-A309-C812F80C8F6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6" name="PoljeZBesedilom 1365">
          <a:extLst>
            <a:ext uri="{FF2B5EF4-FFF2-40B4-BE49-F238E27FC236}">
              <a16:creationId xmlns:a16="http://schemas.microsoft.com/office/drawing/2014/main" id="{F1CA84D3-66A7-4A83-8B99-3271DF395F0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7" name="PoljeZBesedilom 1366">
          <a:extLst>
            <a:ext uri="{FF2B5EF4-FFF2-40B4-BE49-F238E27FC236}">
              <a16:creationId xmlns:a16="http://schemas.microsoft.com/office/drawing/2014/main" id="{220076DB-4F25-4D46-A3A8-20757D9C00B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8" name="PoljeZBesedilom 1367">
          <a:extLst>
            <a:ext uri="{FF2B5EF4-FFF2-40B4-BE49-F238E27FC236}">
              <a16:creationId xmlns:a16="http://schemas.microsoft.com/office/drawing/2014/main" id="{CE2F00FF-4D49-4800-8DCD-5D520F84EDB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9" name="PoljeZBesedilom 1368">
          <a:extLst>
            <a:ext uri="{FF2B5EF4-FFF2-40B4-BE49-F238E27FC236}">
              <a16:creationId xmlns:a16="http://schemas.microsoft.com/office/drawing/2014/main" id="{F020BF74-5431-41F5-BFB8-6AD4A59902B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0" name="PoljeZBesedilom 1369">
          <a:extLst>
            <a:ext uri="{FF2B5EF4-FFF2-40B4-BE49-F238E27FC236}">
              <a16:creationId xmlns:a16="http://schemas.microsoft.com/office/drawing/2014/main" id="{372D8F00-E7AC-4CBA-8EB8-14B9A5085FC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1" name="PoljeZBesedilom 1370">
          <a:extLst>
            <a:ext uri="{FF2B5EF4-FFF2-40B4-BE49-F238E27FC236}">
              <a16:creationId xmlns:a16="http://schemas.microsoft.com/office/drawing/2014/main" id="{6D5FDA3F-222D-4647-AB45-10C7A22AD6B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2" name="PoljeZBesedilom 1371">
          <a:extLst>
            <a:ext uri="{FF2B5EF4-FFF2-40B4-BE49-F238E27FC236}">
              <a16:creationId xmlns:a16="http://schemas.microsoft.com/office/drawing/2014/main" id="{153BF71C-3F1A-4B93-BD75-46C5AF6B015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373" name="PoljeZBesedilom 1372">
          <a:extLst>
            <a:ext uri="{FF2B5EF4-FFF2-40B4-BE49-F238E27FC236}">
              <a16:creationId xmlns:a16="http://schemas.microsoft.com/office/drawing/2014/main" id="{CD751370-8322-4B65-A8D4-E5053562A78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374" name="PoljeZBesedilom 1373">
          <a:extLst>
            <a:ext uri="{FF2B5EF4-FFF2-40B4-BE49-F238E27FC236}">
              <a16:creationId xmlns:a16="http://schemas.microsoft.com/office/drawing/2014/main" id="{D5C7390C-A2C9-4578-B111-DEA6D7897E6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375" name="PoljeZBesedilom 1374">
          <a:extLst>
            <a:ext uri="{FF2B5EF4-FFF2-40B4-BE49-F238E27FC236}">
              <a16:creationId xmlns:a16="http://schemas.microsoft.com/office/drawing/2014/main" id="{2D8C2B7D-26BE-4988-8997-C12FC907F57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6" name="PoljeZBesedilom 1375">
          <a:extLst>
            <a:ext uri="{FF2B5EF4-FFF2-40B4-BE49-F238E27FC236}">
              <a16:creationId xmlns:a16="http://schemas.microsoft.com/office/drawing/2014/main" id="{4026C81E-2702-48AE-B85D-2160D636DAB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7" name="PoljeZBesedilom 1376">
          <a:extLst>
            <a:ext uri="{FF2B5EF4-FFF2-40B4-BE49-F238E27FC236}">
              <a16:creationId xmlns:a16="http://schemas.microsoft.com/office/drawing/2014/main" id="{1167D4D9-1197-4B19-9011-3A63B076CB0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8" name="PoljeZBesedilom 1377">
          <a:extLst>
            <a:ext uri="{FF2B5EF4-FFF2-40B4-BE49-F238E27FC236}">
              <a16:creationId xmlns:a16="http://schemas.microsoft.com/office/drawing/2014/main" id="{3ACE1906-208C-4A48-A323-131025ECBF0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9" name="PoljeZBesedilom 1378">
          <a:extLst>
            <a:ext uri="{FF2B5EF4-FFF2-40B4-BE49-F238E27FC236}">
              <a16:creationId xmlns:a16="http://schemas.microsoft.com/office/drawing/2014/main" id="{A25DFBEF-8EF2-46B6-8298-E5C031BBC25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0" name="PoljeZBesedilom 1379">
          <a:extLst>
            <a:ext uri="{FF2B5EF4-FFF2-40B4-BE49-F238E27FC236}">
              <a16:creationId xmlns:a16="http://schemas.microsoft.com/office/drawing/2014/main" id="{9C2379FD-7681-40C8-8410-2A4067E00B8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1" name="PoljeZBesedilom 1380">
          <a:extLst>
            <a:ext uri="{FF2B5EF4-FFF2-40B4-BE49-F238E27FC236}">
              <a16:creationId xmlns:a16="http://schemas.microsoft.com/office/drawing/2014/main" id="{37D07952-7F5B-42A1-B0C7-20DF0607E20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2" name="PoljeZBesedilom 1381">
          <a:extLst>
            <a:ext uri="{FF2B5EF4-FFF2-40B4-BE49-F238E27FC236}">
              <a16:creationId xmlns:a16="http://schemas.microsoft.com/office/drawing/2014/main" id="{FF7BAE21-150F-4B95-BDC6-1626D4B723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3" name="PoljeZBesedilom 1382">
          <a:extLst>
            <a:ext uri="{FF2B5EF4-FFF2-40B4-BE49-F238E27FC236}">
              <a16:creationId xmlns:a16="http://schemas.microsoft.com/office/drawing/2014/main" id="{89655A20-7935-421B-A8EC-6CCDDF81CE8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4" name="PoljeZBesedilom 1383">
          <a:extLst>
            <a:ext uri="{FF2B5EF4-FFF2-40B4-BE49-F238E27FC236}">
              <a16:creationId xmlns:a16="http://schemas.microsoft.com/office/drawing/2014/main" id="{2803ABFD-4988-4D7F-959E-4DF29FE4345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5" name="PoljeZBesedilom 1384">
          <a:extLst>
            <a:ext uri="{FF2B5EF4-FFF2-40B4-BE49-F238E27FC236}">
              <a16:creationId xmlns:a16="http://schemas.microsoft.com/office/drawing/2014/main" id="{EC84A5CB-FD1B-4119-829F-43264B1CE91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6" name="PoljeZBesedilom 1385">
          <a:extLst>
            <a:ext uri="{FF2B5EF4-FFF2-40B4-BE49-F238E27FC236}">
              <a16:creationId xmlns:a16="http://schemas.microsoft.com/office/drawing/2014/main" id="{33BCF48C-237F-4CF9-B620-18856D8336F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7" name="PoljeZBesedilom 1386">
          <a:extLst>
            <a:ext uri="{FF2B5EF4-FFF2-40B4-BE49-F238E27FC236}">
              <a16:creationId xmlns:a16="http://schemas.microsoft.com/office/drawing/2014/main" id="{D393219B-8448-4759-BAF3-D7ABC9A653A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8" name="PoljeZBesedilom 1387">
          <a:extLst>
            <a:ext uri="{FF2B5EF4-FFF2-40B4-BE49-F238E27FC236}">
              <a16:creationId xmlns:a16="http://schemas.microsoft.com/office/drawing/2014/main" id="{09A0A2B8-BC24-4007-969F-B640BDCB75A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9" name="PoljeZBesedilom 1388">
          <a:extLst>
            <a:ext uri="{FF2B5EF4-FFF2-40B4-BE49-F238E27FC236}">
              <a16:creationId xmlns:a16="http://schemas.microsoft.com/office/drawing/2014/main" id="{D112C635-D62E-4FC8-9A83-075C53098BE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0" name="PoljeZBesedilom 1389">
          <a:extLst>
            <a:ext uri="{FF2B5EF4-FFF2-40B4-BE49-F238E27FC236}">
              <a16:creationId xmlns:a16="http://schemas.microsoft.com/office/drawing/2014/main" id="{AB9AFC07-EDC5-411F-9550-A25284DB582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1" name="PoljeZBesedilom 1390">
          <a:extLst>
            <a:ext uri="{FF2B5EF4-FFF2-40B4-BE49-F238E27FC236}">
              <a16:creationId xmlns:a16="http://schemas.microsoft.com/office/drawing/2014/main" id="{CEC61781-AC1C-45A0-AB8C-36C61FB3474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2" name="PoljeZBesedilom 1391">
          <a:extLst>
            <a:ext uri="{FF2B5EF4-FFF2-40B4-BE49-F238E27FC236}">
              <a16:creationId xmlns:a16="http://schemas.microsoft.com/office/drawing/2014/main" id="{AFCD840F-B496-463D-A9CC-7F06B0D0351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3" name="PoljeZBesedilom 1392">
          <a:extLst>
            <a:ext uri="{FF2B5EF4-FFF2-40B4-BE49-F238E27FC236}">
              <a16:creationId xmlns:a16="http://schemas.microsoft.com/office/drawing/2014/main" id="{7DD35FFC-80BD-4A27-A854-C871BA32F22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4" name="PoljeZBesedilom 1393">
          <a:extLst>
            <a:ext uri="{FF2B5EF4-FFF2-40B4-BE49-F238E27FC236}">
              <a16:creationId xmlns:a16="http://schemas.microsoft.com/office/drawing/2014/main" id="{925C2F36-3CFB-4FAC-B320-A719864EA0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5" name="PoljeZBesedilom 1394">
          <a:extLst>
            <a:ext uri="{FF2B5EF4-FFF2-40B4-BE49-F238E27FC236}">
              <a16:creationId xmlns:a16="http://schemas.microsoft.com/office/drawing/2014/main" id="{AFB53143-F01C-463F-B882-D24D2D2A441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6" name="PoljeZBesedilom 1395">
          <a:extLst>
            <a:ext uri="{FF2B5EF4-FFF2-40B4-BE49-F238E27FC236}">
              <a16:creationId xmlns:a16="http://schemas.microsoft.com/office/drawing/2014/main" id="{9E4E4408-B7ED-4AD0-B6F2-F0D1609859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7" name="PoljeZBesedilom 1396">
          <a:extLst>
            <a:ext uri="{FF2B5EF4-FFF2-40B4-BE49-F238E27FC236}">
              <a16:creationId xmlns:a16="http://schemas.microsoft.com/office/drawing/2014/main" id="{129624D4-9C33-404F-A35C-4FCDAFE874A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8" name="PoljeZBesedilom 1397">
          <a:extLst>
            <a:ext uri="{FF2B5EF4-FFF2-40B4-BE49-F238E27FC236}">
              <a16:creationId xmlns:a16="http://schemas.microsoft.com/office/drawing/2014/main" id="{757A8BEB-7296-4876-AC0F-B986101043B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9" name="PoljeZBesedilom 1398">
          <a:extLst>
            <a:ext uri="{FF2B5EF4-FFF2-40B4-BE49-F238E27FC236}">
              <a16:creationId xmlns:a16="http://schemas.microsoft.com/office/drawing/2014/main" id="{E1ADD26C-F7FC-4FCC-A61C-AAF34BC2BE6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00" name="PoljeZBesedilom 1399">
          <a:extLst>
            <a:ext uri="{FF2B5EF4-FFF2-40B4-BE49-F238E27FC236}">
              <a16:creationId xmlns:a16="http://schemas.microsoft.com/office/drawing/2014/main" id="{4D170EF3-1B01-415D-94A9-B376C18831D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01" name="PoljeZBesedilom 1400">
          <a:extLst>
            <a:ext uri="{FF2B5EF4-FFF2-40B4-BE49-F238E27FC236}">
              <a16:creationId xmlns:a16="http://schemas.microsoft.com/office/drawing/2014/main" id="{06C488DD-E84A-4E96-B926-35387F279B8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2" name="PoljeZBesedilom 1401">
          <a:extLst>
            <a:ext uri="{FF2B5EF4-FFF2-40B4-BE49-F238E27FC236}">
              <a16:creationId xmlns:a16="http://schemas.microsoft.com/office/drawing/2014/main" id="{90EAB608-EFCF-4F14-896F-88CCDA4CA7D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3" name="PoljeZBesedilom 1402">
          <a:extLst>
            <a:ext uri="{FF2B5EF4-FFF2-40B4-BE49-F238E27FC236}">
              <a16:creationId xmlns:a16="http://schemas.microsoft.com/office/drawing/2014/main" id="{C52D60B7-C9F4-4F98-B03C-7C1C7B84DC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4" name="PoljeZBesedilom 1403">
          <a:extLst>
            <a:ext uri="{FF2B5EF4-FFF2-40B4-BE49-F238E27FC236}">
              <a16:creationId xmlns:a16="http://schemas.microsoft.com/office/drawing/2014/main" id="{FED4DDB3-695A-4573-9D35-FA721269995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5" name="PoljeZBesedilom 1404">
          <a:extLst>
            <a:ext uri="{FF2B5EF4-FFF2-40B4-BE49-F238E27FC236}">
              <a16:creationId xmlns:a16="http://schemas.microsoft.com/office/drawing/2014/main" id="{90A87021-5035-40DF-B300-48BEF93BD50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6" name="PoljeZBesedilom 1405">
          <a:extLst>
            <a:ext uri="{FF2B5EF4-FFF2-40B4-BE49-F238E27FC236}">
              <a16:creationId xmlns:a16="http://schemas.microsoft.com/office/drawing/2014/main" id="{91F35364-5A4F-432F-B0C4-619744F8F2D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7" name="PoljeZBesedilom 1406">
          <a:extLst>
            <a:ext uri="{FF2B5EF4-FFF2-40B4-BE49-F238E27FC236}">
              <a16:creationId xmlns:a16="http://schemas.microsoft.com/office/drawing/2014/main" id="{B8BAF496-5775-4EEC-B3E3-E8AA3C28B40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8" name="PoljeZBesedilom 1407">
          <a:extLst>
            <a:ext uri="{FF2B5EF4-FFF2-40B4-BE49-F238E27FC236}">
              <a16:creationId xmlns:a16="http://schemas.microsoft.com/office/drawing/2014/main" id="{FD3D0207-447F-4D7F-A402-2427E03941F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9" name="PoljeZBesedilom 1408">
          <a:extLst>
            <a:ext uri="{FF2B5EF4-FFF2-40B4-BE49-F238E27FC236}">
              <a16:creationId xmlns:a16="http://schemas.microsoft.com/office/drawing/2014/main" id="{653F1A86-7E38-4659-A037-1C022D49E5F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0" name="PoljeZBesedilom 1409">
          <a:extLst>
            <a:ext uri="{FF2B5EF4-FFF2-40B4-BE49-F238E27FC236}">
              <a16:creationId xmlns:a16="http://schemas.microsoft.com/office/drawing/2014/main" id="{7AB6DD77-676D-4EC7-AA7C-091F18D01A0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1" name="PoljeZBesedilom 1410">
          <a:extLst>
            <a:ext uri="{FF2B5EF4-FFF2-40B4-BE49-F238E27FC236}">
              <a16:creationId xmlns:a16="http://schemas.microsoft.com/office/drawing/2014/main" id="{7AC9CAD1-5A75-4697-B6FD-00879C7A269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2" name="PoljeZBesedilom 1411">
          <a:extLst>
            <a:ext uri="{FF2B5EF4-FFF2-40B4-BE49-F238E27FC236}">
              <a16:creationId xmlns:a16="http://schemas.microsoft.com/office/drawing/2014/main" id="{85C2589B-7823-4C45-87AC-553190D2594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3" name="PoljeZBesedilom 1412">
          <a:extLst>
            <a:ext uri="{FF2B5EF4-FFF2-40B4-BE49-F238E27FC236}">
              <a16:creationId xmlns:a16="http://schemas.microsoft.com/office/drawing/2014/main" id="{21918360-4AA4-4D74-9168-3ABA523D7DF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4" name="PoljeZBesedilom 1413">
          <a:extLst>
            <a:ext uri="{FF2B5EF4-FFF2-40B4-BE49-F238E27FC236}">
              <a16:creationId xmlns:a16="http://schemas.microsoft.com/office/drawing/2014/main" id="{7791C344-1AD8-4116-A4DA-8BC70B6BDF8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5" name="PoljeZBesedilom 1414">
          <a:extLst>
            <a:ext uri="{FF2B5EF4-FFF2-40B4-BE49-F238E27FC236}">
              <a16:creationId xmlns:a16="http://schemas.microsoft.com/office/drawing/2014/main" id="{2BC83A50-A023-4291-A206-73F66BA7E7E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6" name="PoljeZBesedilom 1415">
          <a:extLst>
            <a:ext uri="{FF2B5EF4-FFF2-40B4-BE49-F238E27FC236}">
              <a16:creationId xmlns:a16="http://schemas.microsoft.com/office/drawing/2014/main" id="{C0751AAA-AA3C-4662-AEA5-A4C087AA733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7" name="PoljeZBesedilom 1416">
          <a:extLst>
            <a:ext uri="{FF2B5EF4-FFF2-40B4-BE49-F238E27FC236}">
              <a16:creationId xmlns:a16="http://schemas.microsoft.com/office/drawing/2014/main" id="{00FDA25F-45E3-4169-A28F-97BE0ED6157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8" name="PoljeZBesedilom 1417">
          <a:extLst>
            <a:ext uri="{FF2B5EF4-FFF2-40B4-BE49-F238E27FC236}">
              <a16:creationId xmlns:a16="http://schemas.microsoft.com/office/drawing/2014/main" id="{2E1B3307-7E98-42EA-A3BA-227755F7734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9" name="PoljeZBesedilom 1418">
          <a:extLst>
            <a:ext uri="{FF2B5EF4-FFF2-40B4-BE49-F238E27FC236}">
              <a16:creationId xmlns:a16="http://schemas.microsoft.com/office/drawing/2014/main" id="{80B0F223-371C-4FDE-8A16-0BE38143AE5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0" name="PoljeZBesedilom 1419">
          <a:extLst>
            <a:ext uri="{FF2B5EF4-FFF2-40B4-BE49-F238E27FC236}">
              <a16:creationId xmlns:a16="http://schemas.microsoft.com/office/drawing/2014/main" id="{A2BDC650-90CF-4F72-8F0A-D392B1FCC3E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1" name="PoljeZBesedilom 1420">
          <a:extLst>
            <a:ext uri="{FF2B5EF4-FFF2-40B4-BE49-F238E27FC236}">
              <a16:creationId xmlns:a16="http://schemas.microsoft.com/office/drawing/2014/main" id="{EDE6AC29-1EB5-44E6-9263-0862893152A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2" name="PoljeZBesedilom 1421">
          <a:extLst>
            <a:ext uri="{FF2B5EF4-FFF2-40B4-BE49-F238E27FC236}">
              <a16:creationId xmlns:a16="http://schemas.microsoft.com/office/drawing/2014/main" id="{F335F411-FAA5-4E86-ACC7-63EEC0D10E9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3" name="PoljeZBesedilom 1422">
          <a:extLst>
            <a:ext uri="{FF2B5EF4-FFF2-40B4-BE49-F238E27FC236}">
              <a16:creationId xmlns:a16="http://schemas.microsoft.com/office/drawing/2014/main" id="{41412273-F923-4806-B50B-ED7DE9CF9C1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4" name="PoljeZBesedilom 1423">
          <a:extLst>
            <a:ext uri="{FF2B5EF4-FFF2-40B4-BE49-F238E27FC236}">
              <a16:creationId xmlns:a16="http://schemas.microsoft.com/office/drawing/2014/main" id="{D676E56C-602B-4DA1-83A0-7B3379E2D55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5" name="PoljeZBesedilom 1424">
          <a:extLst>
            <a:ext uri="{FF2B5EF4-FFF2-40B4-BE49-F238E27FC236}">
              <a16:creationId xmlns:a16="http://schemas.microsoft.com/office/drawing/2014/main" id="{9D237F54-4300-48E3-8982-BE06BFC58A2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6" name="PoljeZBesedilom 1425">
          <a:extLst>
            <a:ext uri="{FF2B5EF4-FFF2-40B4-BE49-F238E27FC236}">
              <a16:creationId xmlns:a16="http://schemas.microsoft.com/office/drawing/2014/main" id="{3BE6ADC2-CE39-4BD8-85D6-9D93BB4B05C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7" name="PoljeZBesedilom 1426">
          <a:extLst>
            <a:ext uri="{FF2B5EF4-FFF2-40B4-BE49-F238E27FC236}">
              <a16:creationId xmlns:a16="http://schemas.microsoft.com/office/drawing/2014/main" id="{9A88CDB6-6952-42DF-933A-7F2DCB9EE8A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8" name="PoljeZBesedilom 1427">
          <a:extLst>
            <a:ext uri="{FF2B5EF4-FFF2-40B4-BE49-F238E27FC236}">
              <a16:creationId xmlns:a16="http://schemas.microsoft.com/office/drawing/2014/main" id="{A8C039D0-7827-4EAE-9B40-50A459E570C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9" name="PoljeZBesedilom 1428">
          <a:extLst>
            <a:ext uri="{FF2B5EF4-FFF2-40B4-BE49-F238E27FC236}">
              <a16:creationId xmlns:a16="http://schemas.microsoft.com/office/drawing/2014/main" id="{06B3B8C8-74DF-4300-A2D2-B434BB6A08D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0" name="PoljeZBesedilom 1429">
          <a:extLst>
            <a:ext uri="{FF2B5EF4-FFF2-40B4-BE49-F238E27FC236}">
              <a16:creationId xmlns:a16="http://schemas.microsoft.com/office/drawing/2014/main" id="{00AB202B-A3BB-4ADA-BE31-E4EB24F24A2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1" name="PoljeZBesedilom 1430">
          <a:extLst>
            <a:ext uri="{FF2B5EF4-FFF2-40B4-BE49-F238E27FC236}">
              <a16:creationId xmlns:a16="http://schemas.microsoft.com/office/drawing/2014/main" id="{5C06218E-02C9-4032-A912-E778AD87485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2" name="PoljeZBesedilom 1431">
          <a:extLst>
            <a:ext uri="{FF2B5EF4-FFF2-40B4-BE49-F238E27FC236}">
              <a16:creationId xmlns:a16="http://schemas.microsoft.com/office/drawing/2014/main" id="{24A8C3D7-AE9B-4CAD-B11A-347BDCEBA17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3" name="PoljeZBesedilom 1432">
          <a:extLst>
            <a:ext uri="{FF2B5EF4-FFF2-40B4-BE49-F238E27FC236}">
              <a16:creationId xmlns:a16="http://schemas.microsoft.com/office/drawing/2014/main" id="{ACDF47A2-1173-4EC9-81B1-9B2A5270441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4" name="PoljeZBesedilom 1433">
          <a:extLst>
            <a:ext uri="{FF2B5EF4-FFF2-40B4-BE49-F238E27FC236}">
              <a16:creationId xmlns:a16="http://schemas.microsoft.com/office/drawing/2014/main" id="{BAEFE75C-C623-42EF-989D-D1986864014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5" name="PoljeZBesedilom 1434">
          <a:extLst>
            <a:ext uri="{FF2B5EF4-FFF2-40B4-BE49-F238E27FC236}">
              <a16:creationId xmlns:a16="http://schemas.microsoft.com/office/drawing/2014/main" id="{628CDDDD-F013-4714-A54A-DDC9BE80700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6" name="PoljeZBesedilom 1435">
          <a:extLst>
            <a:ext uri="{FF2B5EF4-FFF2-40B4-BE49-F238E27FC236}">
              <a16:creationId xmlns:a16="http://schemas.microsoft.com/office/drawing/2014/main" id="{59E3E06A-1F15-4610-8F1B-E4BBF521730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7" name="PoljeZBesedilom 1436">
          <a:extLst>
            <a:ext uri="{FF2B5EF4-FFF2-40B4-BE49-F238E27FC236}">
              <a16:creationId xmlns:a16="http://schemas.microsoft.com/office/drawing/2014/main" id="{4E2971D5-B44C-40F8-A04E-0205E9060C6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8" name="PoljeZBesedilom 1437">
          <a:extLst>
            <a:ext uri="{FF2B5EF4-FFF2-40B4-BE49-F238E27FC236}">
              <a16:creationId xmlns:a16="http://schemas.microsoft.com/office/drawing/2014/main" id="{93162A6A-5D00-49A3-8230-CFED25625F4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9" name="PoljeZBesedilom 1438">
          <a:extLst>
            <a:ext uri="{FF2B5EF4-FFF2-40B4-BE49-F238E27FC236}">
              <a16:creationId xmlns:a16="http://schemas.microsoft.com/office/drawing/2014/main" id="{61694C04-EA4D-48FC-8699-D12C7D36D78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0" name="PoljeZBesedilom 1439">
          <a:extLst>
            <a:ext uri="{FF2B5EF4-FFF2-40B4-BE49-F238E27FC236}">
              <a16:creationId xmlns:a16="http://schemas.microsoft.com/office/drawing/2014/main" id="{52D5B2FC-C0AC-4613-8E2D-86EE8B8B1E9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1" name="PoljeZBesedilom 1440">
          <a:extLst>
            <a:ext uri="{FF2B5EF4-FFF2-40B4-BE49-F238E27FC236}">
              <a16:creationId xmlns:a16="http://schemas.microsoft.com/office/drawing/2014/main" id="{EF85C2D1-4710-4B2E-B3FB-119C9F0CE2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2" name="PoljeZBesedilom 1441">
          <a:extLst>
            <a:ext uri="{FF2B5EF4-FFF2-40B4-BE49-F238E27FC236}">
              <a16:creationId xmlns:a16="http://schemas.microsoft.com/office/drawing/2014/main" id="{DE50EAE2-8FB1-4CA3-AAA3-72B39C328EC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3" name="PoljeZBesedilom 1442">
          <a:extLst>
            <a:ext uri="{FF2B5EF4-FFF2-40B4-BE49-F238E27FC236}">
              <a16:creationId xmlns:a16="http://schemas.microsoft.com/office/drawing/2014/main" id="{EB8C5918-DA12-44B7-99C0-961AEEFE1B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4" name="PoljeZBesedilom 1443">
          <a:extLst>
            <a:ext uri="{FF2B5EF4-FFF2-40B4-BE49-F238E27FC236}">
              <a16:creationId xmlns:a16="http://schemas.microsoft.com/office/drawing/2014/main" id="{F780516B-D1D4-43B0-8E7D-E17A5C5D983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5" name="PoljeZBesedilom 1444">
          <a:extLst>
            <a:ext uri="{FF2B5EF4-FFF2-40B4-BE49-F238E27FC236}">
              <a16:creationId xmlns:a16="http://schemas.microsoft.com/office/drawing/2014/main" id="{01492AC1-1D30-4607-A86E-EBBC6504CF1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6" name="PoljeZBesedilom 1445">
          <a:extLst>
            <a:ext uri="{FF2B5EF4-FFF2-40B4-BE49-F238E27FC236}">
              <a16:creationId xmlns:a16="http://schemas.microsoft.com/office/drawing/2014/main" id="{E6AA40ED-CD7A-4E86-B103-07F08B4B904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7" name="PoljeZBesedilom 1446">
          <a:extLst>
            <a:ext uri="{FF2B5EF4-FFF2-40B4-BE49-F238E27FC236}">
              <a16:creationId xmlns:a16="http://schemas.microsoft.com/office/drawing/2014/main" id="{269AB4CB-6058-4ED9-B545-00BFFA0115F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8" name="PoljeZBesedilom 1447">
          <a:extLst>
            <a:ext uri="{FF2B5EF4-FFF2-40B4-BE49-F238E27FC236}">
              <a16:creationId xmlns:a16="http://schemas.microsoft.com/office/drawing/2014/main" id="{1B1315B1-E56A-4294-A198-FFE051A0582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9" name="PoljeZBesedilom 1448">
          <a:extLst>
            <a:ext uri="{FF2B5EF4-FFF2-40B4-BE49-F238E27FC236}">
              <a16:creationId xmlns:a16="http://schemas.microsoft.com/office/drawing/2014/main" id="{953E360D-1DF0-4678-A6AD-A1658DCF474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0" name="PoljeZBesedilom 1449">
          <a:extLst>
            <a:ext uri="{FF2B5EF4-FFF2-40B4-BE49-F238E27FC236}">
              <a16:creationId xmlns:a16="http://schemas.microsoft.com/office/drawing/2014/main" id="{446B8785-784A-41DA-940F-CB903AC5672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1" name="PoljeZBesedilom 1450">
          <a:extLst>
            <a:ext uri="{FF2B5EF4-FFF2-40B4-BE49-F238E27FC236}">
              <a16:creationId xmlns:a16="http://schemas.microsoft.com/office/drawing/2014/main" id="{E9CA3547-2291-48B6-AB2D-EDCB45F50AF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2" name="PoljeZBesedilom 1451">
          <a:extLst>
            <a:ext uri="{FF2B5EF4-FFF2-40B4-BE49-F238E27FC236}">
              <a16:creationId xmlns:a16="http://schemas.microsoft.com/office/drawing/2014/main" id="{5082AEAC-FE07-423E-8D46-FA44FBABA2D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3" name="PoljeZBesedilom 1452">
          <a:extLst>
            <a:ext uri="{FF2B5EF4-FFF2-40B4-BE49-F238E27FC236}">
              <a16:creationId xmlns:a16="http://schemas.microsoft.com/office/drawing/2014/main" id="{EC41BF7F-240E-4D55-961A-68FB12AF3FB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4" name="PoljeZBesedilom 1453">
          <a:extLst>
            <a:ext uri="{FF2B5EF4-FFF2-40B4-BE49-F238E27FC236}">
              <a16:creationId xmlns:a16="http://schemas.microsoft.com/office/drawing/2014/main" id="{8C061B16-8742-4A96-A319-3386E01E966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55" name="PoljeZBesedilom 1454">
          <a:extLst>
            <a:ext uri="{FF2B5EF4-FFF2-40B4-BE49-F238E27FC236}">
              <a16:creationId xmlns:a16="http://schemas.microsoft.com/office/drawing/2014/main" id="{0D28AB93-B379-4B7F-ABBE-38CFBC2BE2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56" name="PoljeZBesedilom 1455">
          <a:extLst>
            <a:ext uri="{FF2B5EF4-FFF2-40B4-BE49-F238E27FC236}">
              <a16:creationId xmlns:a16="http://schemas.microsoft.com/office/drawing/2014/main" id="{C7E8B67F-EE51-453B-9232-6B0126D846E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57" name="PoljeZBesedilom 1456">
          <a:extLst>
            <a:ext uri="{FF2B5EF4-FFF2-40B4-BE49-F238E27FC236}">
              <a16:creationId xmlns:a16="http://schemas.microsoft.com/office/drawing/2014/main" id="{A96431DE-8D0E-4706-8AE3-FFC654B675A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58" name="PoljeZBesedilom 1457">
          <a:extLst>
            <a:ext uri="{FF2B5EF4-FFF2-40B4-BE49-F238E27FC236}">
              <a16:creationId xmlns:a16="http://schemas.microsoft.com/office/drawing/2014/main" id="{1BEC6F07-E723-4040-9C2D-0504910A4CD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9" name="PoljeZBesedilom 1458">
          <a:extLst>
            <a:ext uri="{FF2B5EF4-FFF2-40B4-BE49-F238E27FC236}">
              <a16:creationId xmlns:a16="http://schemas.microsoft.com/office/drawing/2014/main" id="{3A376A3D-0E77-4077-BF36-AD0E240B1E0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60" name="PoljeZBesedilom 1459">
          <a:extLst>
            <a:ext uri="{FF2B5EF4-FFF2-40B4-BE49-F238E27FC236}">
              <a16:creationId xmlns:a16="http://schemas.microsoft.com/office/drawing/2014/main" id="{B60532C9-14BE-4CD3-A7E9-395303F9D31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61" name="PoljeZBesedilom 1460">
          <a:extLst>
            <a:ext uri="{FF2B5EF4-FFF2-40B4-BE49-F238E27FC236}">
              <a16:creationId xmlns:a16="http://schemas.microsoft.com/office/drawing/2014/main" id="{54F4FADC-A7DF-4092-83FC-8C4A1A2C15C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2" name="PoljeZBesedilom 1461">
          <a:extLst>
            <a:ext uri="{FF2B5EF4-FFF2-40B4-BE49-F238E27FC236}">
              <a16:creationId xmlns:a16="http://schemas.microsoft.com/office/drawing/2014/main" id="{37C5E7F3-9239-43BD-964F-259A51D1528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3" name="PoljeZBesedilom 1462">
          <a:extLst>
            <a:ext uri="{FF2B5EF4-FFF2-40B4-BE49-F238E27FC236}">
              <a16:creationId xmlns:a16="http://schemas.microsoft.com/office/drawing/2014/main" id="{F58A2AB5-75FD-4B6E-B860-528C2F484E5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4" name="PoljeZBesedilom 1463">
          <a:extLst>
            <a:ext uri="{FF2B5EF4-FFF2-40B4-BE49-F238E27FC236}">
              <a16:creationId xmlns:a16="http://schemas.microsoft.com/office/drawing/2014/main" id="{A8D9C119-8517-4C2F-9E13-AD2D2304DB5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5" name="PoljeZBesedilom 1464">
          <a:extLst>
            <a:ext uri="{FF2B5EF4-FFF2-40B4-BE49-F238E27FC236}">
              <a16:creationId xmlns:a16="http://schemas.microsoft.com/office/drawing/2014/main" id="{5B876F90-7126-44F4-9659-E58897DEF87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66" name="PoljeZBesedilom 1465">
          <a:extLst>
            <a:ext uri="{FF2B5EF4-FFF2-40B4-BE49-F238E27FC236}">
              <a16:creationId xmlns:a16="http://schemas.microsoft.com/office/drawing/2014/main" id="{483D2F1D-E97A-4CA9-A062-538BA27212A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67" name="PoljeZBesedilom 1466">
          <a:extLst>
            <a:ext uri="{FF2B5EF4-FFF2-40B4-BE49-F238E27FC236}">
              <a16:creationId xmlns:a16="http://schemas.microsoft.com/office/drawing/2014/main" id="{57E199AB-0E89-438B-8BCB-C63CAEE79E3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8" name="PoljeZBesedilom 1467">
          <a:extLst>
            <a:ext uri="{FF2B5EF4-FFF2-40B4-BE49-F238E27FC236}">
              <a16:creationId xmlns:a16="http://schemas.microsoft.com/office/drawing/2014/main" id="{B54623E8-2420-4CE1-A2E5-64BD1B2D0A1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9" name="PoljeZBesedilom 1468">
          <a:extLst>
            <a:ext uri="{FF2B5EF4-FFF2-40B4-BE49-F238E27FC236}">
              <a16:creationId xmlns:a16="http://schemas.microsoft.com/office/drawing/2014/main" id="{CF9CF56F-52E5-42C1-88EC-5C06BDF62EF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0" name="PoljeZBesedilom 1469">
          <a:extLst>
            <a:ext uri="{FF2B5EF4-FFF2-40B4-BE49-F238E27FC236}">
              <a16:creationId xmlns:a16="http://schemas.microsoft.com/office/drawing/2014/main" id="{062FF5D1-3E83-4978-A8A2-3A8FDDBF20D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1" name="PoljeZBesedilom 1470">
          <a:extLst>
            <a:ext uri="{FF2B5EF4-FFF2-40B4-BE49-F238E27FC236}">
              <a16:creationId xmlns:a16="http://schemas.microsoft.com/office/drawing/2014/main" id="{2DF031BE-CE90-4E82-A154-9B6FED03D97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2" name="PoljeZBesedilom 1471">
          <a:extLst>
            <a:ext uri="{FF2B5EF4-FFF2-40B4-BE49-F238E27FC236}">
              <a16:creationId xmlns:a16="http://schemas.microsoft.com/office/drawing/2014/main" id="{723A300C-F6CC-4936-8084-D36614BB939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3" name="PoljeZBesedilom 1472">
          <a:extLst>
            <a:ext uri="{FF2B5EF4-FFF2-40B4-BE49-F238E27FC236}">
              <a16:creationId xmlns:a16="http://schemas.microsoft.com/office/drawing/2014/main" id="{79363E46-8B64-4E1D-B60A-7277526E95F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4" name="PoljeZBesedilom 1473">
          <a:extLst>
            <a:ext uri="{FF2B5EF4-FFF2-40B4-BE49-F238E27FC236}">
              <a16:creationId xmlns:a16="http://schemas.microsoft.com/office/drawing/2014/main" id="{02347C03-19CF-48D0-823C-9A44ACD2A79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5" name="PoljeZBesedilom 1474">
          <a:extLst>
            <a:ext uri="{FF2B5EF4-FFF2-40B4-BE49-F238E27FC236}">
              <a16:creationId xmlns:a16="http://schemas.microsoft.com/office/drawing/2014/main" id="{9C4A4447-8F99-4552-B797-E0923AFF126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6" name="PoljeZBesedilom 1475">
          <a:extLst>
            <a:ext uri="{FF2B5EF4-FFF2-40B4-BE49-F238E27FC236}">
              <a16:creationId xmlns:a16="http://schemas.microsoft.com/office/drawing/2014/main" id="{B06DC352-A127-48C8-AE3C-9CDB2478A7B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7" name="PoljeZBesedilom 1476">
          <a:extLst>
            <a:ext uri="{FF2B5EF4-FFF2-40B4-BE49-F238E27FC236}">
              <a16:creationId xmlns:a16="http://schemas.microsoft.com/office/drawing/2014/main" id="{F82FC5A7-E60D-4A6B-81A5-C646005BF0B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8" name="PoljeZBesedilom 1477">
          <a:extLst>
            <a:ext uri="{FF2B5EF4-FFF2-40B4-BE49-F238E27FC236}">
              <a16:creationId xmlns:a16="http://schemas.microsoft.com/office/drawing/2014/main" id="{00A21D05-19D3-4C7B-BC97-9318C2BBDE9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9" name="PoljeZBesedilom 1478">
          <a:extLst>
            <a:ext uri="{FF2B5EF4-FFF2-40B4-BE49-F238E27FC236}">
              <a16:creationId xmlns:a16="http://schemas.microsoft.com/office/drawing/2014/main" id="{A75E4DEB-CE96-4AF3-BB84-8D03ADBA6C8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0" name="PoljeZBesedilom 1479">
          <a:extLst>
            <a:ext uri="{FF2B5EF4-FFF2-40B4-BE49-F238E27FC236}">
              <a16:creationId xmlns:a16="http://schemas.microsoft.com/office/drawing/2014/main" id="{3EF353A2-2D89-4B22-B7FF-C73E4DF936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1" name="PoljeZBesedilom 1480">
          <a:extLst>
            <a:ext uri="{FF2B5EF4-FFF2-40B4-BE49-F238E27FC236}">
              <a16:creationId xmlns:a16="http://schemas.microsoft.com/office/drawing/2014/main" id="{07E8DE61-5D0D-4F51-9EC1-90EF39DEF8C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2" name="PoljeZBesedilom 1481">
          <a:extLst>
            <a:ext uri="{FF2B5EF4-FFF2-40B4-BE49-F238E27FC236}">
              <a16:creationId xmlns:a16="http://schemas.microsoft.com/office/drawing/2014/main" id="{4CF7C244-2BA9-49F4-8D89-88086F1CBDE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3" name="PoljeZBesedilom 1482">
          <a:extLst>
            <a:ext uri="{FF2B5EF4-FFF2-40B4-BE49-F238E27FC236}">
              <a16:creationId xmlns:a16="http://schemas.microsoft.com/office/drawing/2014/main" id="{A1AC03C8-2C63-44F2-ACC3-7342161D49C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4" name="PoljeZBesedilom 1483">
          <a:extLst>
            <a:ext uri="{FF2B5EF4-FFF2-40B4-BE49-F238E27FC236}">
              <a16:creationId xmlns:a16="http://schemas.microsoft.com/office/drawing/2014/main" id="{B351F9E5-346C-4981-A81D-F6EDB31F752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5" name="PoljeZBesedilom 1484">
          <a:extLst>
            <a:ext uri="{FF2B5EF4-FFF2-40B4-BE49-F238E27FC236}">
              <a16:creationId xmlns:a16="http://schemas.microsoft.com/office/drawing/2014/main" id="{14C3D954-2D3D-4D79-89FC-2C82AC96998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6" name="PoljeZBesedilom 1485">
          <a:extLst>
            <a:ext uri="{FF2B5EF4-FFF2-40B4-BE49-F238E27FC236}">
              <a16:creationId xmlns:a16="http://schemas.microsoft.com/office/drawing/2014/main" id="{B4831564-91E7-4840-A82A-D5A755C7788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7" name="PoljeZBesedilom 1486">
          <a:extLst>
            <a:ext uri="{FF2B5EF4-FFF2-40B4-BE49-F238E27FC236}">
              <a16:creationId xmlns:a16="http://schemas.microsoft.com/office/drawing/2014/main" id="{6BC63451-7F5F-4973-98E4-04A1DEAD8B4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8" name="PoljeZBesedilom 1487">
          <a:extLst>
            <a:ext uri="{FF2B5EF4-FFF2-40B4-BE49-F238E27FC236}">
              <a16:creationId xmlns:a16="http://schemas.microsoft.com/office/drawing/2014/main" id="{8E914CA7-53F5-4FD8-B0AB-85FB809072E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9" name="PoljeZBesedilom 1488">
          <a:extLst>
            <a:ext uri="{FF2B5EF4-FFF2-40B4-BE49-F238E27FC236}">
              <a16:creationId xmlns:a16="http://schemas.microsoft.com/office/drawing/2014/main" id="{AB384422-4C53-4037-8A34-86135B2F5FD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0" name="PoljeZBesedilom 1489">
          <a:extLst>
            <a:ext uri="{FF2B5EF4-FFF2-40B4-BE49-F238E27FC236}">
              <a16:creationId xmlns:a16="http://schemas.microsoft.com/office/drawing/2014/main" id="{39EACF59-FFC7-487B-9610-9A909CF3CEF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1" name="PoljeZBesedilom 1490">
          <a:extLst>
            <a:ext uri="{FF2B5EF4-FFF2-40B4-BE49-F238E27FC236}">
              <a16:creationId xmlns:a16="http://schemas.microsoft.com/office/drawing/2014/main" id="{7943EF94-5002-4171-9DB1-1EDF40DEA06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2" name="PoljeZBesedilom 1491">
          <a:extLst>
            <a:ext uri="{FF2B5EF4-FFF2-40B4-BE49-F238E27FC236}">
              <a16:creationId xmlns:a16="http://schemas.microsoft.com/office/drawing/2014/main" id="{71EF8A93-BD9F-4FFF-9D5C-2541CEFD486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3" name="PoljeZBesedilom 1492">
          <a:extLst>
            <a:ext uri="{FF2B5EF4-FFF2-40B4-BE49-F238E27FC236}">
              <a16:creationId xmlns:a16="http://schemas.microsoft.com/office/drawing/2014/main" id="{A5EC1071-3A85-47CD-A1F7-421BC576DC0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4" name="PoljeZBesedilom 1493">
          <a:extLst>
            <a:ext uri="{FF2B5EF4-FFF2-40B4-BE49-F238E27FC236}">
              <a16:creationId xmlns:a16="http://schemas.microsoft.com/office/drawing/2014/main" id="{ADE4B4D0-2B15-44AB-98CD-DF00908C560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5" name="PoljeZBesedilom 1494">
          <a:extLst>
            <a:ext uri="{FF2B5EF4-FFF2-40B4-BE49-F238E27FC236}">
              <a16:creationId xmlns:a16="http://schemas.microsoft.com/office/drawing/2014/main" id="{6BAFC084-84DA-4F5E-8769-E74162AF218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6" name="PoljeZBesedilom 1495">
          <a:extLst>
            <a:ext uri="{FF2B5EF4-FFF2-40B4-BE49-F238E27FC236}">
              <a16:creationId xmlns:a16="http://schemas.microsoft.com/office/drawing/2014/main" id="{C2C7980C-4070-4F10-9350-E503B06BA66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7" name="PoljeZBesedilom 1496">
          <a:extLst>
            <a:ext uri="{FF2B5EF4-FFF2-40B4-BE49-F238E27FC236}">
              <a16:creationId xmlns:a16="http://schemas.microsoft.com/office/drawing/2014/main" id="{3F0068ED-26A1-4607-8329-0B5CCB31A0F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8" name="PoljeZBesedilom 1497">
          <a:extLst>
            <a:ext uri="{FF2B5EF4-FFF2-40B4-BE49-F238E27FC236}">
              <a16:creationId xmlns:a16="http://schemas.microsoft.com/office/drawing/2014/main" id="{6935B221-33C4-4AA5-950E-D77962881BE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9" name="PoljeZBesedilom 1498">
          <a:extLst>
            <a:ext uri="{FF2B5EF4-FFF2-40B4-BE49-F238E27FC236}">
              <a16:creationId xmlns:a16="http://schemas.microsoft.com/office/drawing/2014/main" id="{06452B9C-B034-4FB1-9186-32F9891F7C0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0" name="PoljeZBesedilom 1499">
          <a:extLst>
            <a:ext uri="{FF2B5EF4-FFF2-40B4-BE49-F238E27FC236}">
              <a16:creationId xmlns:a16="http://schemas.microsoft.com/office/drawing/2014/main" id="{59C1BF20-1A0C-4252-B6C5-8B2C5F956D7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1" name="PoljeZBesedilom 1500">
          <a:extLst>
            <a:ext uri="{FF2B5EF4-FFF2-40B4-BE49-F238E27FC236}">
              <a16:creationId xmlns:a16="http://schemas.microsoft.com/office/drawing/2014/main" id="{FF1B1F2B-1C04-4515-8105-8DE9DFC2882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2" name="PoljeZBesedilom 1501">
          <a:extLst>
            <a:ext uri="{FF2B5EF4-FFF2-40B4-BE49-F238E27FC236}">
              <a16:creationId xmlns:a16="http://schemas.microsoft.com/office/drawing/2014/main" id="{BFCDF750-864B-4B2E-AA22-997494CBE5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3" name="PoljeZBesedilom 1502">
          <a:extLst>
            <a:ext uri="{FF2B5EF4-FFF2-40B4-BE49-F238E27FC236}">
              <a16:creationId xmlns:a16="http://schemas.microsoft.com/office/drawing/2014/main" id="{1D6D8810-93B0-4749-840D-DAB31768204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4" name="PoljeZBesedilom 1503">
          <a:extLst>
            <a:ext uri="{FF2B5EF4-FFF2-40B4-BE49-F238E27FC236}">
              <a16:creationId xmlns:a16="http://schemas.microsoft.com/office/drawing/2014/main" id="{CFE41F82-C351-4D09-A5E9-1024047E064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5" name="PoljeZBesedilom 1504">
          <a:extLst>
            <a:ext uri="{FF2B5EF4-FFF2-40B4-BE49-F238E27FC236}">
              <a16:creationId xmlns:a16="http://schemas.microsoft.com/office/drawing/2014/main" id="{C84997D4-71AC-4B76-9099-2ECD684F056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6" name="PoljeZBesedilom 1505">
          <a:extLst>
            <a:ext uri="{FF2B5EF4-FFF2-40B4-BE49-F238E27FC236}">
              <a16:creationId xmlns:a16="http://schemas.microsoft.com/office/drawing/2014/main" id="{CB5610AE-7277-490A-8C51-04269C1C501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7" name="PoljeZBesedilom 1506">
          <a:extLst>
            <a:ext uri="{FF2B5EF4-FFF2-40B4-BE49-F238E27FC236}">
              <a16:creationId xmlns:a16="http://schemas.microsoft.com/office/drawing/2014/main" id="{FB78A1B9-0652-4338-822B-86148EC0608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8" name="PoljeZBesedilom 1507">
          <a:extLst>
            <a:ext uri="{FF2B5EF4-FFF2-40B4-BE49-F238E27FC236}">
              <a16:creationId xmlns:a16="http://schemas.microsoft.com/office/drawing/2014/main" id="{0D0454F8-F45E-462C-82B4-21ED0CC2ABC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9" name="PoljeZBesedilom 1508">
          <a:extLst>
            <a:ext uri="{FF2B5EF4-FFF2-40B4-BE49-F238E27FC236}">
              <a16:creationId xmlns:a16="http://schemas.microsoft.com/office/drawing/2014/main" id="{39A1AF18-C0CA-4838-A311-BD1DB99B653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0" name="PoljeZBesedilom 1509">
          <a:extLst>
            <a:ext uri="{FF2B5EF4-FFF2-40B4-BE49-F238E27FC236}">
              <a16:creationId xmlns:a16="http://schemas.microsoft.com/office/drawing/2014/main" id="{F286172F-81B2-4EFC-BE45-AD20672AB8C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1" name="PoljeZBesedilom 1510">
          <a:extLst>
            <a:ext uri="{FF2B5EF4-FFF2-40B4-BE49-F238E27FC236}">
              <a16:creationId xmlns:a16="http://schemas.microsoft.com/office/drawing/2014/main" id="{9F67369C-E54D-4B4C-92D8-BB7A9F643EE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2" name="PoljeZBesedilom 1511">
          <a:extLst>
            <a:ext uri="{FF2B5EF4-FFF2-40B4-BE49-F238E27FC236}">
              <a16:creationId xmlns:a16="http://schemas.microsoft.com/office/drawing/2014/main" id="{D6005204-3F60-41DF-BFB9-40322455360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3" name="PoljeZBesedilom 1512">
          <a:extLst>
            <a:ext uri="{FF2B5EF4-FFF2-40B4-BE49-F238E27FC236}">
              <a16:creationId xmlns:a16="http://schemas.microsoft.com/office/drawing/2014/main" id="{456B59BB-E213-4483-A5D7-6F48332414E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4" name="PoljeZBesedilom 1513">
          <a:extLst>
            <a:ext uri="{FF2B5EF4-FFF2-40B4-BE49-F238E27FC236}">
              <a16:creationId xmlns:a16="http://schemas.microsoft.com/office/drawing/2014/main" id="{91F37E05-1E10-49F8-A970-5FA9262E610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5" name="PoljeZBesedilom 1514">
          <a:extLst>
            <a:ext uri="{FF2B5EF4-FFF2-40B4-BE49-F238E27FC236}">
              <a16:creationId xmlns:a16="http://schemas.microsoft.com/office/drawing/2014/main" id="{ADF0098F-6491-4460-98D7-0CEDB3E1FBC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16" name="PoljeZBesedilom 1515">
          <a:extLst>
            <a:ext uri="{FF2B5EF4-FFF2-40B4-BE49-F238E27FC236}">
              <a16:creationId xmlns:a16="http://schemas.microsoft.com/office/drawing/2014/main" id="{6981F60C-C1BB-442E-8BA8-4C2BD2BDF089}"/>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17" name="PoljeZBesedilom 1516">
          <a:extLst>
            <a:ext uri="{FF2B5EF4-FFF2-40B4-BE49-F238E27FC236}">
              <a16:creationId xmlns:a16="http://schemas.microsoft.com/office/drawing/2014/main" id="{963F0880-C20C-401A-9BF1-A6F12E50930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18" name="PoljeZBesedilom 1517">
          <a:extLst>
            <a:ext uri="{FF2B5EF4-FFF2-40B4-BE49-F238E27FC236}">
              <a16:creationId xmlns:a16="http://schemas.microsoft.com/office/drawing/2014/main" id="{72C45F15-5900-45F2-AA53-542E555AD4A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9" name="PoljeZBesedilom 1518">
          <a:extLst>
            <a:ext uri="{FF2B5EF4-FFF2-40B4-BE49-F238E27FC236}">
              <a16:creationId xmlns:a16="http://schemas.microsoft.com/office/drawing/2014/main" id="{1E6532B1-DE0D-49AA-89F9-804E034C0D1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0" name="PoljeZBesedilom 1519">
          <a:extLst>
            <a:ext uri="{FF2B5EF4-FFF2-40B4-BE49-F238E27FC236}">
              <a16:creationId xmlns:a16="http://schemas.microsoft.com/office/drawing/2014/main" id="{5BCE1809-BA01-4350-BA09-5FEA445E48C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1" name="PoljeZBesedilom 1520">
          <a:extLst>
            <a:ext uri="{FF2B5EF4-FFF2-40B4-BE49-F238E27FC236}">
              <a16:creationId xmlns:a16="http://schemas.microsoft.com/office/drawing/2014/main" id="{C08D38B4-32F4-4A58-8A96-F858356FA54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2" name="PoljeZBesedilom 1521">
          <a:extLst>
            <a:ext uri="{FF2B5EF4-FFF2-40B4-BE49-F238E27FC236}">
              <a16:creationId xmlns:a16="http://schemas.microsoft.com/office/drawing/2014/main" id="{D93E3708-FAE9-4E4F-8FE5-D0F37F5DA0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3" name="PoljeZBesedilom 1522">
          <a:extLst>
            <a:ext uri="{FF2B5EF4-FFF2-40B4-BE49-F238E27FC236}">
              <a16:creationId xmlns:a16="http://schemas.microsoft.com/office/drawing/2014/main" id="{BDD1F046-EFB8-429B-96D1-1AD08898587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4" name="PoljeZBesedilom 1523">
          <a:extLst>
            <a:ext uri="{FF2B5EF4-FFF2-40B4-BE49-F238E27FC236}">
              <a16:creationId xmlns:a16="http://schemas.microsoft.com/office/drawing/2014/main" id="{04A571A7-9819-4E53-A007-3B62C1AF6F1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5" name="PoljeZBesedilom 1524">
          <a:extLst>
            <a:ext uri="{FF2B5EF4-FFF2-40B4-BE49-F238E27FC236}">
              <a16:creationId xmlns:a16="http://schemas.microsoft.com/office/drawing/2014/main" id="{2F143E28-4668-4089-8C41-83B3A86CB8A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6" name="PoljeZBesedilom 1525">
          <a:extLst>
            <a:ext uri="{FF2B5EF4-FFF2-40B4-BE49-F238E27FC236}">
              <a16:creationId xmlns:a16="http://schemas.microsoft.com/office/drawing/2014/main" id="{369EA111-7575-4E9C-AF93-C12F3195935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7" name="PoljeZBesedilom 1526">
          <a:extLst>
            <a:ext uri="{FF2B5EF4-FFF2-40B4-BE49-F238E27FC236}">
              <a16:creationId xmlns:a16="http://schemas.microsoft.com/office/drawing/2014/main" id="{242CE7FC-E1BF-4DFB-B09A-6B84E65863D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8" name="PoljeZBesedilom 1527">
          <a:extLst>
            <a:ext uri="{FF2B5EF4-FFF2-40B4-BE49-F238E27FC236}">
              <a16:creationId xmlns:a16="http://schemas.microsoft.com/office/drawing/2014/main" id="{EFE81458-975F-44F2-84F2-2D947F6A082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29" name="PoljeZBesedilom 1528">
          <a:extLst>
            <a:ext uri="{FF2B5EF4-FFF2-40B4-BE49-F238E27FC236}">
              <a16:creationId xmlns:a16="http://schemas.microsoft.com/office/drawing/2014/main" id="{6C9D19E3-4B5F-49F0-BD22-42C01D9B2DD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0" name="PoljeZBesedilom 1529">
          <a:extLst>
            <a:ext uri="{FF2B5EF4-FFF2-40B4-BE49-F238E27FC236}">
              <a16:creationId xmlns:a16="http://schemas.microsoft.com/office/drawing/2014/main" id="{229FCB51-8A88-49FF-8FE9-9B3E1A86F15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1" name="PoljeZBesedilom 1530">
          <a:extLst>
            <a:ext uri="{FF2B5EF4-FFF2-40B4-BE49-F238E27FC236}">
              <a16:creationId xmlns:a16="http://schemas.microsoft.com/office/drawing/2014/main" id="{F13604EF-7D6B-4532-B6B4-950DAC3A985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2" name="PoljeZBesedilom 1531">
          <a:extLst>
            <a:ext uri="{FF2B5EF4-FFF2-40B4-BE49-F238E27FC236}">
              <a16:creationId xmlns:a16="http://schemas.microsoft.com/office/drawing/2014/main" id="{3E63C0C5-01E2-414E-8AFB-8CBC962AE38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3" name="PoljeZBesedilom 1532">
          <a:extLst>
            <a:ext uri="{FF2B5EF4-FFF2-40B4-BE49-F238E27FC236}">
              <a16:creationId xmlns:a16="http://schemas.microsoft.com/office/drawing/2014/main" id="{18FDC5F3-ED0F-41CE-BCFE-669E6B0DCA3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4" name="PoljeZBesedilom 1533">
          <a:extLst>
            <a:ext uri="{FF2B5EF4-FFF2-40B4-BE49-F238E27FC236}">
              <a16:creationId xmlns:a16="http://schemas.microsoft.com/office/drawing/2014/main" id="{5A48C172-A6E3-4339-BCC2-CAA961E6FAB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5" name="PoljeZBesedilom 1534">
          <a:extLst>
            <a:ext uri="{FF2B5EF4-FFF2-40B4-BE49-F238E27FC236}">
              <a16:creationId xmlns:a16="http://schemas.microsoft.com/office/drawing/2014/main" id="{C629DB58-FA71-4938-90C8-2353C3DB7C7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6" name="PoljeZBesedilom 1535">
          <a:extLst>
            <a:ext uri="{FF2B5EF4-FFF2-40B4-BE49-F238E27FC236}">
              <a16:creationId xmlns:a16="http://schemas.microsoft.com/office/drawing/2014/main" id="{E30404AB-58AF-419E-81F3-242E031651A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7" name="PoljeZBesedilom 1536">
          <a:extLst>
            <a:ext uri="{FF2B5EF4-FFF2-40B4-BE49-F238E27FC236}">
              <a16:creationId xmlns:a16="http://schemas.microsoft.com/office/drawing/2014/main" id="{454F4B2D-900D-46C9-A6D7-F462C64A8DD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8" name="PoljeZBesedilom 1537">
          <a:extLst>
            <a:ext uri="{FF2B5EF4-FFF2-40B4-BE49-F238E27FC236}">
              <a16:creationId xmlns:a16="http://schemas.microsoft.com/office/drawing/2014/main" id="{C1B7D7C6-44E9-4C77-B77B-C302E1329B8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9" name="PoljeZBesedilom 1538">
          <a:extLst>
            <a:ext uri="{FF2B5EF4-FFF2-40B4-BE49-F238E27FC236}">
              <a16:creationId xmlns:a16="http://schemas.microsoft.com/office/drawing/2014/main" id="{9D110107-C887-427E-8C25-FCE6102671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40" name="PoljeZBesedilom 1539">
          <a:extLst>
            <a:ext uri="{FF2B5EF4-FFF2-40B4-BE49-F238E27FC236}">
              <a16:creationId xmlns:a16="http://schemas.microsoft.com/office/drawing/2014/main" id="{ECE73588-F68C-4AED-A714-B123AD4D1F6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41" name="PoljeZBesedilom 1540">
          <a:extLst>
            <a:ext uri="{FF2B5EF4-FFF2-40B4-BE49-F238E27FC236}">
              <a16:creationId xmlns:a16="http://schemas.microsoft.com/office/drawing/2014/main" id="{EBD6A27A-3325-4B83-955E-C722BC3B2E3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2" name="PoljeZBesedilom 1541">
          <a:extLst>
            <a:ext uri="{FF2B5EF4-FFF2-40B4-BE49-F238E27FC236}">
              <a16:creationId xmlns:a16="http://schemas.microsoft.com/office/drawing/2014/main" id="{ADC1D26A-9423-4D70-A491-666FC94D177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3" name="PoljeZBesedilom 1542">
          <a:extLst>
            <a:ext uri="{FF2B5EF4-FFF2-40B4-BE49-F238E27FC236}">
              <a16:creationId xmlns:a16="http://schemas.microsoft.com/office/drawing/2014/main" id="{CD4E344B-8599-42A9-9EFF-D8D540F7414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4" name="PoljeZBesedilom 1543">
          <a:extLst>
            <a:ext uri="{FF2B5EF4-FFF2-40B4-BE49-F238E27FC236}">
              <a16:creationId xmlns:a16="http://schemas.microsoft.com/office/drawing/2014/main" id="{2BD4BC27-CF8A-4012-B951-8F20901DA1C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5" name="PoljeZBesedilom 1544">
          <a:extLst>
            <a:ext uri="{FF2B5EF4-FFF2-40B4-BE49-F238E27FC236}">
              <a16:creationId xmlns:a16="http://schemas.microsoft.com/office/drawing/2014/main" id="{A338F250-6AEE-4622-9689-4857B18B004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6" name="PoljeZBesedilom 1545">
          <a:extLst>
            <a:ext uri="{FF2B5EF4-FFF2-40B4-BE49-F238E27FC236}">
              <a16:creationId xmlns:a16="http://schemas.microsoft.com/office/drawing/2014/main" id="{40AC8B21-52D1-4B0E-835D-CFAAFB73202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7" name="PoljeZBesedilom 1546">
          <a:extLst>
            <a:ext uri="{FF2B5EF4-FFF2-40B4-BE49-F238E27FC236}">
              <a16:creationId xmlns:a16="http://schemas.microsoft.com/office/drawing/2014/main" id="{625BC3C5-C103-4733-8AA9-70CF3FBAC18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8" name="PoljeZBesedilom 1547">
          <a:extLst>
            <a:ext uri="{FF2B5EF4-FFF2-40B4-BE49-F238E27FC236}">
              <a16:creationId xmlns:a16="http://schemas.microsoft.com/office/drawing/2014/main" id="{A891EF80-1524-411B-9DA4-DAD9BBBCA27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9" name="PoljeZBesedilom 1548">
          <a:extLst>
            <a:ext uri="{FF2B5EF4-FFF2-40B4-BE49-F238E27FC236}">
              <a16:creationId xmlns:a16="http://schemas.microsoft.com/office/drawing/2014/main" id="{DE71CAD1-A8C9-44DA-B543-6BD774D14C2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0" name="PoljeZBesedilom 1549">
          <a:extLst>
            <a:ext uri="{FF2B5EF4-FFF2-40B4-BE49-F238E27FC236}">
              <a16:creationId xmlns:a16="http://schemas.microsoft.com/office/drawing/2014/main" id="{E7332837-17C8-4BD4-8A21-6D765C2D24D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1" name="PoljeZBesedilom 1550">
          <a:extLst>
            <a:ext uri="{FF2B5EF4-FFF2-40B4-BE49-F238E27FC236}">
              <a16:creationId xmlns:a16="http://schemas.microsoft.com/office/drawing/2014/main" id="{DE8AA7E3-F5A1-481D-A707-1F24089CE2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2" name="PoljeZBesedilom 1551">
          <a:extLst>
            <a:ext uri="{FF2B5EF4-FFF2-40B4-BE49-F238E27FC236}">
              <a16:creationId xmlns:a16="http://schemas.microsoft.com/office/drawing/2014/main" id="{4B5C3D23-B973-499B-B4C0-2067E28182A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3" name="PoljeZBesedilom 1552">
          <a:extLst>
            <a:ext uri="{FF2B5EF4-FFF2-40B4-BE49-F238E27FC236}">
              <a16:creationId xmlns:a16="http://schemas.microsoft.com/office/drawing/2014/main" id="{2354DCE5-38A8-4151-AC0D-3A649D95BDE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4" name="PoljeZBesedilom 1553">
          <a:extLst>
            <a:ext uri="{FF2B5EF4-FFF2-40B4-BE49-F238E27FC236}">
              <a16:creationId xmlns:a16="http://schemas.microsoft.com/office/drawing/2014/main" id="{2FD07D62-6A0F-4C48-8812-EEACD9DF3D7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5" name="PoljeZBesedilom 1554">
          <a:extLst>
            <a:ext uri="{FF2B5EF4-FFF2-40B4-BE49-F238E27FC236}">
              <a16:creationId xmlns:a16="http://schemas.microsoft.com/office/drawing/2014/main" id="{50091047-C724-4609-B710-244F83CB365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6" name="PoljeZBesedilom 1555">
          <a:extLst>
            <a:ext uri="{FF2B5EF4-FFF2-40B4-BE49-F238E27FC236}">
              <a16:creationId xmlns:a16="http://schemas.microsoft.com/office/drawing/2014/main" id="{40E3D908-A81B-4D50-B6DD-806080AE101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7" name="PoljeZBesedilom 1556">
          <a:extLst>
            <a:ext uri="{FF2B5EF4-FFF2-40B4-BE49-F238E27FC236}">
              <a16:creationId xmlns:a16="http://schemas.microsoft.com/office/drawing/2014/main" id="{7FD4FF13-78CF-4295-BD3C-B6B015559C0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8" name="PoljeZBesedilom 1557">
          <a:extLst>
            <a:ext uri="{FF2B5EF4-FFF2-40B4-BE49-F238E27FC236}">
              <a16:creationId xmlns:a16="http://schemas.microsoft.com/office/drawing/2014/main" id="{0D46A703-5EBE-43D6-B33B-7BA5347DD40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9" name="PoljeZBesedilom 1558">
          <a:extLst>
            <a:ext uri="{FF2B5EF4-FFF2-40B4-BE49-F238E27FC236}">
              <a16:creationId xmlns:a16="http://schemas.microsoft.com/office/drawing/2014/main" id="{97A1E1CB-D537-4398-9591-682BC005B65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0" name="PoljeZBesedilom 1559">
          <a:extLst>
            <a:ext uri="{FF2B5EF4-FFF2-40B4-BE49-F238E27FC236}">
              <a16:creationId xmlns:a16="http://schemas.microsoft.com/office/drawing/2014/main" id="{F7A2819D-D698-4FEA-B4F1-8F3E379AF39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1" name="PoljeZBesedilom 1560">
          <a:extLst>
            <a:ext uri="{FF2B5EF4-FFF2-40B4-BE49-F238E27FC236}">
              <a16:creationId xmlns:a16="http://schemas.microsoft.com/office/drawing/2014/main" id="{4B8C7D3B-0187-449C-8D65-B04EEC37FF2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2" name="PoljeZBesedilom 1561">
          <a:extLst>
            <a:ext uri="{FF2B5EF4-FFF2-40B4-BE49-F238E27FC236}">
              <a16:creationId xmlns:a16="http://schemas.microsoft.com/office/drawing/2014/main" id="{2F5D1807-0FFD-4227-9AD2-A1097149BB3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3" name="PoljeZBesedilom 1562">
          <a:extLst>
            <a:ext uri="{FF2B5EF4-FFF2-40B4-BE49-F238E27FC236}">
              <a16:creationId xmlns:a16="http://schemas.microsoft.com/office/drawing/2014/main" id="{00815B6B-C23C-4C44-B84A-BB6BC85EDCE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4" name="PoljeZBesedilom 1563">
          <a:extLst>
            <a:ext uri="{FF2B5EF4-FFF2-40B4-BE49-F238E27FC236}">
              <a16:creationId xmlns:a16="http://schemas.microsoft.com/office/drawing/2014/main" id="{A3403F6A-7D70-44FB-A199-77338D68B5D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5" name="PoljeZBesedilom 1564">
          <a:extLst>
            <a:ext uri="{FF2B5EF4-FFF2-40B4-BE49-F238E27FC236}">
              <a16:creationId xmlns:a16="http://schemas.microsoft.com/office/drawing/2014/main" id="{21E4D503-6208-46E6-B657-95E52382A93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6" name="PoljeZBesedilom 1565">
          <a:extLst>
            <a:ext uri="{FF2B5EF4-FFF2-40B4-BE49-F238E27FC236}">
              <a16:creationId xmlns:a16="http://schemas.microsoft.com/office/drawing/2014/main" id="{DB0750ED-2444-45C3-AA5C-58BDE8085CC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7" name="PoljeZBesedilom 1566">
          <a:extLst>
            <a:ext uri="{FF2B5EF4-FFF2-40B4-BE49-F238E27FC236}">
              <a16:creationId xmlns:a16="http://schemas.microsoft.com/office/drawing/2014/main" id="{C44827F9-CFA8-4E70-A843-3427C8F27D5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8" name="PoljeZBesedilom 1567">
          <a:extLst>
            <a:ext uri="{FF2B5EF4-FFF2-40B4-BE49-F238E27FC236}">
              <a16:creationId xmlns:a16="http://schemas.microsoft.com/office/drawing/2014/main" id="{3733F3F8-F711-4598-94A9-1986DC82ADA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9" name="PoljeZBesedilom 1568">
          <a:extLst>
            <a:ext uri="{FF2B5EF4-FFF2-40B4-BE49-F238E27FC236}">
              <a16:creationId xmlns:a16="http://schemas.microsoft.com/office/drawing/2014/main" id="{4D36F0A4-8947-487C-9466-6758165B0C2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0" name="PoljeZBesedilom 1569">
          <a:extLst>
            <a:ext uri="{FF2B5EF4-FFF2-40B4-BE49-F238E27FC236}">
              <a16:creationId xmlns:a16="http://schemas.microsoft.com/office/drawing/2014/main" id="{F53B2F91-BD75-46E6-B64B-5E4C5EF5424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1" name="PoljeZBesedilom 1570">
          <a:extLst>
            <a:ext uri="{FF2B5EF4-FFF2-40B4-BE49-F238E27FC236}">
              <a16:creationId xmlns:a16="http://schemas.microsoft.com/office/drawing/2014/main" id="{A3D32492-DC70-4C7B-A266-E702B2F0996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2" name="PoljeZBesedilom 1571">
          <a:extLst>
            <a:ext uri="{FF2B5EF4-FFF2-40B4-BE49-F238E27FC236}">
              <a16:creationId xmlns:a16="http://schemas.microsoft.com/office/drawing/2014/main" id="{22778AE8-C804-4322-806D-423972377BE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3" name="PoljeZBesedilom 1572">
          <a:extLst>
            <a:ext uri="{FF2B5EF4-FFF2-40B4-BE49-F238E27FC236}">
              <a16:creationId xmlns:a16="http://schemas.microsoft.com/office/drawing/2014/main" id="{A98AA0AE-BF2B-4FAD-ABDB-8A6A7E879E9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4" name="PoljeZBesedilom 1573">
          <a:extLst>
            <a:ext uri="{FF2B5EF4-FFF2-40B4-BE49-F238E27FC236}">
              <a16:creationId xmlns:a16="http://schemas.microsoft.com/office/drawing/2014/main" id="{F28C80C5-6B65-4E50-9AEB-E1B6A41E3C6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5" name="PoljeZBesedilom 1574">
          <a:extLst>
            <a:ext uri="{FF2B5EF4-FFF2-40B4-BE49-F238E27FC236}">
              <a16:creationId xmlns:a16="http://schemas.microsoft.com/office/drawing/2014/main" id="{59F07C0F-8DDF-4468-A848-B5C3B38B828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6" name="PoljeZBesedilom 1575">
          <a:extLst>
            <a:ext uri="{FF2B5EF4-FFF2-40B4-BE49-F238E27FC236}">
              <a16:creationId xmlns:a16="http://schemas.microsoft.com/office/drawing/2014/main" id="{AC35D3E5-79AB-47BC-926B-7740B8D4FB7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7" name="PoljeZBesedilom 1576">
          <a:extLst>
            <a:ext uri="{FF2B5EF4-FFF2-40B4-BE49-F238E27FC236}">
              <a16:creationId xmlns:a16="http://schemas.microsoft.com/office/drawing/2014/main" id="{08F4D115-9CC7-46A0-9088-32B94515C32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8" name="PoljeZBesedilom 1577">
          <a:extLst>
            <a:ext uri="{FF2B5EF4-FFF2-40B4-BE49-F238E27FC236}">
              <a16:creationId xmlns:a16="http://schemas.microsoft.com/office/drawing/2014/main" id="{81852358-A302-4893-BC3B-52D4AE7D6AF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9" name="PoljeZBesedilom 1578">
          <a:extLst>
            <a:ext uri="{FF2B5EF4-FFF2-40B4-BE49-F238E27FC236}">
              <a16:creationId xmlns:a16="http://schemas.microsoft.com/office/drawing/2014/main" id="{048303AA-B2F0-4857-8A8C-D45A28C41E4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0" name="PoljeZBesedilom 1579">
          <a:extLst>
            <a:ext uri="{FF2B5EF4-FFF2-40B4-BE49-F238E27FC236}">
              <a16:creationId xmlns:a16="http://schemas.microsoft.com/office/drawing/2014/main" id="{65A1FDE6-E4BC-4AC5-B9B4-F69CE5DA28B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1" name="PoljeZBesedilom 1580">
          <a:extLst>
            <a:ext uri="{FF2B5EF4-FFF2-40B4-BE49-F238E27FC236}">
              <a16:creationId xmlns:a16="http://schemas.microsoft.com/office/drawing/2014/main" id="{31AD3680-1627-465D-9F2C-B13600BD352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2" name="PoljeZBesedilom 1581">
          <a:extLst>
            <a:ext uri="{FF2B5EF4-FFF2-40B4-BE49-F238E27FC236}">
              <a16:creationId xmlns:a16="http://schemas.microsoft.com/office/drawing/2014/main" id="{626715E2-2D53-4CB1-8530-172223F0504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3" name="PoljeZBesedilom 1582">
          <a:extLst>
            <a:ext uri="{FF2B5EF4-FFF2-40B4-BE49-F238E27FC236}">
              <a16:creationId xmlns:a16="http://schemas.microsoft.com/office/drawing/2014/main" id="{E86DB325-CE2A-401D-AA95-BF2051B9868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4" name="PoljeZBesedilom 1583">
          <a:extLst>
            <a:ext uri="{FF2B5EF4-FFF2-40B4-BE49-F238E27FC236}">
              <a16:creationId xmlns:a16="http://schemas.microsoft.com/office/drawing/2014/main" id="{C5CA3987-4B5F-48B7-B8B0-4DEC065CDEA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5" name="PoljeZBesedilom 1584">
          <a:extLst>
            <a:ext uri="{FF2B5EF4-FFF2-40B4-BE49-F238E27FC236}">
              <a16:creationId xmlns:a16="http://schemas.microsoft.com/office/drawing/2014/main" id="{959D5976-12E1-400D-8FC6-D5B857FB900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6" name="PoljeZBesedilom 1585">
          <a:extLst>
            <a:ext uri="{FF2B5EF4-FFF2-40B4-BE49-F238E27FC236}">
              <a16:creationId xmlns:a16="http://schemas.microsoft.com/office/drawing/2014/main" id="{5C0812F6-F3FB-452E-BCC9-15FFFD4AF61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7" name="PoljeZBesedilom 1586">
          <a:extLst>
            <a:ext uri="{FF2B5EF4-FFF2-40B4-BE49-F238E27FC236}">
              <a16:creationId xmlns:a16="http://schemas.microsoft.com/office/drawing/2014/main" id="{8A824151-8DA8-40AD-ADE0-8820FF0BB1C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8" name="PoljeZBesedilom 1587">
          <a:extLst>
            <a:ext uri="{FF2B5EF4-FFF2-40B4-BE49-F238E27FC236}">
              <a16:creationId xmlns:a16="http://schemas.microsoft.com/office/drawing/2014/main" id="{A8D00E63-9ADF-45AA-B3FA-7A39D6D45D1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9" name="PoljeZBesedilom 1588">
          <a:extLst>
            <a:ext uri="{FF2B5EF4-FFF2-40B4-BE49-F238E27FC236}">
              <a16:creationId xmlns:a16="http://schemas.microsoft.com/office/drawing/2014/main" id="{846614C3-CA51-483A-B415-B6F1159E717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0" name="PoljeZBesedilom 1589">
          <a:extLst>
            <a:ext uri="{FF2B5EF4-FFF2-40B4-BE49-F238E27FC236}">
              <a16:creationId xmlns:a16="http://schemas.microsoft.com/office/drawing/2014/main" id="{5B05408D-A3D5-4795-9C4D-662977470FD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1" name="PoljeZBesedilom 1590">
          <a:extLst>
            <a:ext uri="{FF2B5EF4-FFF2-40B4-BE49-F238E27FC236}">
              <a16:creationId xmlns:a16="http://schemas.microsoft.com/office/drawing/2014/main" id="{BB737E71-28B5-4899-9FCB-41D40D97851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2" name="PoljeZBesedilom 1591">
          <a:extLst>
            <a:ext uri="{FF2B5EF4-FFF2-40B4-BE49-F238E27FC236}">
              <a16:creationId xmlns:a16="http://schemas.microsoft.com/office/drawing/2014/main" id="{CE59A974-82DB-42DD-9187-9D13AF56E52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3" name="PoljeZBesedilom 1592">
          <a:extLst>
            <a:ext uri="{FF2B5EF4-FFF2-40B4-BE49-F238E27FC236}">
              <a16:creationId xmlns:a16="http://schemas.microsoft.com/office/drawing/2014/main" id="{E6EE5982-6FC3-4753-B3A8-1E93E0C72A1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4" name="PoljeZBesedilom 1593">
          <a:extLst>
            <a:ext uri="{FF2B5EF4-FFF2-40B4-BE49-F238E27FC236}">
              <a16:creationId xmlns:a16="http://schemas.microsoft.com/office/drawing/2014/main" id="{2B372D68-1978-46D3-807A-1D783DB980B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5" name="PoljeZBesedilom 1594">
          <a:extLst>
            <a:ext uri="{FF2B5EF4-FFF2-40B4-BE49-F238E27FC236}">
              <a16:creationId xmlns:a16="http://schemas.microsoft.com/office/drawing/2014/main" id="{8D4DD017-BF5A-4DD6-909B-FF2C5121CFB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6" name="PoljeZBesedilom 1595">
          <a:extLst>
            <a:ext uri="{FF2B5EF4-FFF2-40B4-BE49-F238E27FC236}">
              <a16:creationId xmlns:a16="http://schemas.microsoft.com/office/drawing/2014/main" id="{81767054-CEAB-4DC9-9F36-FBA65AA5D5F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7" name="PoljeZBesedilom 1596">
          <a:extLst>
            <a:ext uri="{FF2B5EF4-FFF2-40B4-BE49-F238E27FC236}">
              <a16:creationId xmlns:a16="http://schemas.microsoft.com/office/drawing/2014/main" id="{B51D301D-7817-4B2F-A982-D15966C0896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8" name="PoljeZBesedilom 1597">
          <a:extLst>
            <a:ext uri="{FF2B5EF4-FFF2-40B4-BE49-F238E27FC236}">
              <a16:creationId xmlns:a16="http://schemas.microsoft.com/office/drawing/2014/main" id="{CA6CFA92-3018-4E31-8D2A-5C227C1B2A0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9" name="PoljeZBesedilom 1598">
          <a:extLst>
            <a:ext uri="{FF2B5EF4-FFF2-40B4-BE49-F238E27FC236}">
              <a16:creationId xmlns:a16="http://schemas.microsoft.com/office/drawing/2014/main" id="{04C22568-9011-4A75-9E0C-238B6B405BE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0" name="PoljeZBesedilom 1599">
          <a:extLst>
            <a:ext uri="{FF2B5EF4-FFF2-40B4-BE49-F238E27FC236}">
              <a16:creationId xmlns:a16="http://schemas.microsoft.com/office/drawing/2014/main" id="{47973147-1A55-4497-84F7-704A112EEC9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1" name="PoljeZBesedilom 1600">
          <a:extLst>
            <a:ext uri="{FF2B5EF4-FFF2-40B4-BE49-F238E27FC236}">
              <a16:creationId xmlns:a16="http://schemas.microsoft.com/office/drawing/2014/main" id="{E8A0C650-5D58-4E57-8C7A-4E035C616F0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2" name="PoljeZBesedilom 1601">
          <a:extLst>
            <a:ext uri="{FF2B5EF4-FFF2-40B4-BE49-F238E27FC236}">
              <a16:creationId xmlns:a16="http://schemas.microsoft.com/office/drawing/2014/main" id="{45F873B9-EAD7-441A-A253-5257340085D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3" name="PoljeZBesedilom 1602">
          <a:extLst>
            <a:ext uri="{FF2B5EF4-FFF2-40B4-BE49-F238E27FC236}">
              <a16:creationId xmlns:a16="http://schemas.microsoft.com/office/drawing/2014/main" id="{488E6E07-A4B9-4695-896D-284EC8A2E94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4" name="PoljeZBesedilom 1603">
          <a:extLst>
            <a:ext uri="{FF2B5EF4-FFF2-40B4-BE49-F238E27FC236}">
              <a16:creationId xmlns:a16="http://schemas.microsoft.com/office/drawing/2014/main" id="{79B02B7E-1C65-4F48-BF82-72D060F9E2E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5" name="PoljeZBesedilom 1604">
          <a:extLst>
            <a:ext uri="{FF2B5EF4-FFF2-40B4-BE49-F238E27FC236}">
              <a16:creationId xmlns:a16="http://schemas.microsoft.com/office/drawing/2014/main" id="{CB8AAC24-D16C-4ADC-A926-6AC5CB7BC35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6" name="PoljeZBesedilom 1605">
          <a:extLst>
            <a:ext uri="{FF2B5EF4-FFF2-40B4-BE49-F238E27FC236}">
              <a16:creationId xmlns:a16="http://schemas.microsoft.com/office/drawing/2014/main" id="{AD9C7AAE-FB31-44E0-B64F-99462C32E8D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7" name="PoljeZBesedilom 1606">
          <a:extLst>
            <a:ext uri="{FF2B5EF4-FFF2-40B4-BE49-F238E27FC236}">
              <a16:creationId xmlns:a16="http://schemas.microsoft.com/office/drawing/2014/main" id="{ACF8C9F3-DDFF-4A0A-BDC7-931DC24F1FE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8" name="PoljeZBesedilom 1607">
          <a:extLst>
            <a:ext uri="{FF2B5EF4-FFF2-40B4-BE49-F238E27FC236}">
              <a16:creationId xmlns:a16="http://schemas.microsoft.com/office/drawing/2014/main" id="{B298D3C8-7118-48F8-A43E-BB6C494D062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9" name="PoljeZBesedilom 1608">
          <a:extLst>
            <a:ext uri="{FF2B5EF4-FFF2-40B4-BE49-F238E27FC236}">
              <a16:creationId xmlns:a16="http://schemas.microsoft.com/office/drawing/2014/main" id="{59C0FD35-66C8-4727-A6D7-71888F9A6A1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0" name="PoljeZBesedilom 1609">
          <a:extLst>
            <a:ext uri="{FF2B5EF4-FFF2-40B4-BE49-F238E27FC236}">
              <a16:creationId xmlns:a16="http://schemas.microsoft.com/office/drawing/2014/main" id="{59CA9DB1-A133-4776-A866-CFD04F49C8B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1" name="PoljeZBesedilom 1610">
          <a:extLst>
            <a:ext uri="{FF2B5EF4-FFF2-40B4-BE49-F238E27FC236}">
              <a16:creationId xmlns:a16="http://schemas.microsoft.com/office/drawing/2014/main" id="{8C05E785-6863-4786-8EB9-6EFF392E488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2" name="PoljeZBesedilom 1611">
          <a:extLst>
            <a:ext uri="{FF2B5EF4-FFF2-40B4-BE49-F238E27FC236}">
              <a16:creationId xmlns:a16="http://schemas.microsoft.com/office/drawing/2014/main" id="{AE3500AA-821F-4DDE-B527-26B55EA3F0F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13" name="PoljeZBesedilom 1612">
          <a:extLst>
            <a:ext uri="{FF2B5EF4-FFF2-40B4-BE49-F238E27FC236}">
              <a16:creationId xmlns:a16="http://schemas.microsoft.com/office/drawing/2014/main" id="{97EE09CD-1655-4799-927A-4FCA43B99A69}"/>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14" name="PoljeZBesedilom 1613">
          <a:extLst>
            <a:ext uri="{FF2B5EF4-FFF2-40B4-BE49-F238E27FC236}">
              <a16:creationId xmlns:a16="http://schemas.microsoft.com/office/drawing/2014/main" id="{10BE7B36-0512-496A-91CA-9374658D55E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15" name="PoljeZBesedilom 1614">
          <a:extLst>
            <a:ext uri="{FF2B5EF4-FFF2-40B4-BE49-F238E27FC236}">
              <a16:creationId xmlns:a16="http://schemas.microsoft.com/office/drawing/2014/main" id="{AB3086B5-22B8-4084-B3BB-C3C8AE37814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6" name="PoljeZBesedilom 1615">
          <a:extLst>
            <a:ext uri="{FF2B5EF4-FFF2-40B4-BE49-F238E27FC236}">
              <a16:creationId xmlns:a16="http://schemas.microsoft.com/office/drawing/2014/main" id="{A004C5BD-6DD0-423D-9B84-0B85C59C81B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7" name="PoljeZBesedilom 1616">
          <a:extLst>
            <a:ext uri="{FF2B5EF4-FFF2-40B4-BE49-F238E27FC236}">
              <a16:creationId xmlns:a16="http://schemas.microsoft.com/office/drawing/2014/main" id="{900F3685-D128-47D9-AFA0-1EC4943C339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8" name="PoljeZBesedilom 1617">
          <a:extLst>
            <a:ext uri="{FF2B5EF4-FFF2-40B4-BE49-F238E27FC236}">
              <a16:creationId xmlns:a16="http://schemas.microsoft.com/office/drawing/2014/main" id="{E496E752-7114-4B01-8285-BD94F15DD69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9" name="PoljeZBesedilom 1618">
          <a:extLst>
            <a:ext uri="{FF2B5EF4-FFF2-40B4-BE49-F238E27FC236}">
              <a16:creationId xmlns:a16="http://schemas.microsoft.com/office/drawing/2014/main" id="{37E48DE6-894D-4FAF-B393-6E6D8076DF4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0" name="PoljeZBesedilom 1619">
          <a:extLst>
            <a:ext uri="{FF2B5EF4-FFF2-40B4-BE49-F238E27FC236}">
              <a16:creationId xmlns:a16="http://schemas.microsoft.com/office/drawing/2014/main" id="{92D7C97C-C15D-459E-9354-EF03DC9763B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1" name="PoljeZBesedilom 1620">
          <a:extLst>
            <a:ext uri="{FF2B5EF4-FFF2-40B4-BE49-F238E27FC236}">
              <a16:creationId xmlns:a16="http://schemas.microsoft.com/office/drawing/2014/main" id="{284EC93E-4879-450F-9D7C-7C8ACAF6EB4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2" name="PoljeZBesedilom 1621">
          <a:extLst>
            <a:ext uri="{FF2B5EF4-FFF2-40B4-BE49-F238E27FC236}">
              <a16:creationId xmlns:a16="http://schemas.microsoft.com/office/drawing/2014/main" id="{ADDF1D23-7CD8-4995-9866-09A176FCE66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3" name="PoljeZBesedilom 1622">
          <a:extLst>
            <a:ext uri="{FF2B5EF4-FFF2-40B4-BE49-F238E27FC236}">
              <a16:creationId xmlns:a16="http://schemas.microsoft.com/office/drawing/2014/main" id="{735D8E36-23AB-4542-A961-4D800AE3F99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4" name="PoljeZBesedilom 1623">
          <a:extLst>
            <a:ext uri="{FF2B5EF4-FFF2-40B4-BE49-F238E27FC236}">
              <a16:creationId xmlns:a16="http://schemas.microsoft.com/office/drawing/2014/main" id="{E0C7A343-92E6-4679-8621-5A1FF8EE02D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5" name="PoljeZBesedilom 1624">
          <a:extLst>
            <a:ext uri="{FF2B5EF4-FFF2-40B4-BE49-F238E27FC236}">
              <a16:creationId xmlns:a16="http://schemas.microsoft.com/office/drawing/2014/main" id="{07045709-BC35-4F5A-8169-C97F9D145D0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6" name="PoljeZBesedilom 1625">
          <a:extLst>
            <a:ext uri="{FF2B5EF4-FFF2-40B4-BE49-F238E27FC236}">
              <a16:creationId xmlns:a16="http://schemas.microsoft.com/office/drawing/2014/main" id="{3B5B4900-65FF-4D81-BD89-1DCB7953AB0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7" name="PoljeZBesedilom 1626">
          <a:extLst>
            <a:ext uri="{FF2B5EF4-FFF2-40B4-BE49-F238E27FC236}">
              <a16:creationId xmlns:a16="http://schemas.microsoft.com/office/drawing/2014/main" id="{5FACD0EB-2903-4C29-B528-6084D0E909F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8" name="PoljeZBesedilom 1627">
          <a:extLst>
            <a:ext uri="{FF2B5EF4-FFF2-40B4-BE49-F238E27FC236}">
              <a16:creationId xmlns:a16="http://schemas.microsoft.com/office/drawing/2014/main" id="{D6A5D758-0643-4D49-9F0E-2E0F23B2055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9" name="PoljeZBesedilom 1628">
          <a:extLst>
            <a:ext uri="{FF2B5EF4-FFF2-40B4-BE49-F238E27FC236}">
              <a16:creationId xmlns:a16="http://schemas.microsoft.com/office/drawing/2014/main" id="{0D1B8139-5F6B-4ED5-9D8E-9EF7CDE0B04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0" name="PoljeZBesedilom 1629">
          <a:extLst>
            <a:ext uri="{FF2B5EF4-FFF2-40B4-BE49-F238E27FC236}">
              <a16:creationId xmlns:a16="http://schemas.microsoft.com/office/drawing/2014/main" id="{A3B4B6A1-1263-468D-8B33-DD335E37968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1" name="PoljeZBesedilom 1630">
          <a:extLst>
            <a:ext uri="{FF2B5EF4-FFF2-40B4-BE49-F238E27FC236}">
              <a16:creationId xmlns:a16="http://schemas.microsoft.com/office/drawing/2014/main" id="{E27A02E1-02E2-4B5F-9B5D-6D3D7B214EB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2" name="PoljeZBesedilom 1631">
          <a:extLst>
            <a:ext uri="{FF2B5EF4-FFF2-40B4-BE49-F238E27FC236}">
              <a16:creationId xmlns:a16="http://schemas.microsoft.com/office/drawing/2014/main" id="{09646B5E-049F-4BC7-A50C-E772F19C84A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3" name="PoljeZBesedilom 1632">
          <a:extLst>
            <a:ext uri="{FF2B5EF4-FFF2-40B4-BE49-F238E27FC236}">
              <a16:creationId xmlns:a16="http://schemas.microsoft.com/office/drawing/2014/main" id="{D0C3616D-FE36-490F-9F6C-8174803B7A0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4" name="PoljeZBesedilom 1633">
          <a:extLst>
            <a:ext uri="{FF2B5EF4-FFF2-40B4-BE49-F238E27FC236}">
              <a16:creationId xmlns:a16="http://schemas.microsoft.com/office/drawing/2014/main" id="{64E9A72C-D0E8-4B16-9560-9BA5625133D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5" name="PoljeZBesedilom 1634">
          <a:extLst>
            <a:ext uri="{FF2B5EF4-FFF2-40B4-BE49-F238E27FC236}">
              <a16:creationId xmlns:a16="http://schemas.microsoft.com/office/drawing/2014/main" id="{45991798-EEAB-4932-B1AB-80F54479EBB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6" name="PoljeZBesedilom 1635">
          <a:extLst>
            <a:ext uri="{FF2B5EF4-FFF2-40B4-BE49-F238E27FC236}">
              <a16:creationId xmlns:a16="http://schemas.microsoft.com/office/drawing/2014/main" id="{89476501-CCE4-465F-9AE6-3B2D5C50FB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7" name="PoljeZBesedilom 1636">
          <a:extLst>
            <a:ext uri="{FF2B5EF4-FFF2-40B4-BE49-F238E27FC236}">
              <a16:creationId xmlns:a16="http://schemas.microsoft.com/office/drawing/2014/main" id="{B92D118F-3ED7-4FE4-B5D3-E84C2ABABB9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8" name="PoljeZBesedilom 1637">
          <a:extLst>
            <a:ext uri="{FF2B5EF4-FFF2-40B4-BE49-F238E27FC236}">
              <a16:creationId xmlns:a16="http://schemas.microsoft.com/office/drawing/2014/main" id="{62CD0453-558C-48A5-A129-0F7C965D82A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9" name="PoljeZBesedilom 1638">
          <a:extLst>
            <a:ext uri="{FF2B5EF4-FFF2-40B4-BE49-F238E27FC236}">
              <a16:creationId xmlns:a16="http://schemas.microsoft.com/office/drawing/2014/main" id="{F58BBAB8-27D1-427A-8A85-EDC73AA332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40" name="PoljeZBesedilom 1639">
          <a:extLst>
            <a:ext uri="{FF2B5EF4-FFF2-40B4-BE49-F238E27FC236}">
              <a16:creationId xmlns:a16="http://schemas.microsoft.com/office/drawing/2014/main" id="{6501B25D-0BF6-400A-9D82-43A2017516B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41" name="PoljeZBesedilom 1640">
          <a:extLst>
            <a:ext uri="{FF2B5EF4-FFF2-40B4-BE49-F238E27FC236}">
              <a16:creationId xmlns:a16="http://schemas.microsoft.com/office/drawing/2014/main" id="{CF5A1D98-4306-4502-BA5C-83C4A73E8F0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2" name="PoljeZBesedilom 1641">
          <a:extLst>
            <a:ext uri="{FF2B5EF4-FFF2-40B4-BE49-F238E27FC236}">
              <a16:creationId xmlns:a16="http://schemas.microsoft.com/office/drawing/2014/main" id="{3F6C6237-A421-4760-ABA5-C075B9DB27D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3" name="PoljeZBesedilom 1642">
          <a:extLst>
            <a:ext uri="{FF2B5EF4-FFF2-40B4-BE49-F238E27FC236}">
              <a16:creationId xmlns:a16="http://schemas.microsoft.com/office/drawing/2014/main" id="{ED40298D-7258-44BE-A9F9-4BAB6C37E11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4" name="PoljeZBesedilom 1643">
          <a:extLst>
            <a:ext uri="{FF2B5EF4-FFF2-40B4-BE49-F238E27FC236}">
              <a16:creationId xmlns:a16="http://schemas.microsoft.com/office/drawing/2014/main" id="{FCEC4D85-8149-4446-AFEE-A2E36663D5F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5" name="PoljeZBesedilom 1644">
          <a:extLst>
            <a:ext uri="{FF2B5EF4-FFF2-40B4-BE49-F238E27FC236}">
              <a16:creationId xmlns:a16="http://schemas.microsoft.com/office/drawing/2014/main" id="{D19AE980-2648-446E-A928-9B945B231FD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6" name="PoljeZBesedilom 1645">
          <a:extLst>
            <a:ext uri="{FF2B5EF4-FFF2-40B4-BE49-F238E27FC236}">
              <a16:creationId xmlns:a16="http://schemas.microsoft.com/office/drawing/2014/main" id="{856045E9-131A-41CC-B16F-21C64C091AF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7" name="PoljeZBesedilom 1646">
          <a:extLst>
            <a:ext uri="{FF2B5EF4-FFF2-40B4-BE49-F238E27FC236}">
              <a16:creationId xmlns:a16="http://schemas.microsoft.com/office/drawing/2014/main" id="{73FB3BD5-6BD8-4C0E-A18B-046B607D8A5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8" name="PoljeZBesedilom 1647">
          <a:extLst>
            <a:ext uri="{FF2B5EF4-FFF2-40B4-BE49-F238E27FC236}">
              <a16:creationId xmlns:a16="http://schemas.microsoft.com/office/drawing/2014/main" id="{1ACB0B79-2C82-439A-9AD5-39C07A4E6A4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9" name="PoljeZBesedilom 1648">
          <a:extLst>
            <a:ext uri="{FF2B5EF4-FFF2-40B4-BE49-F238E27FC236}">
              <a16:creationId xmlns:a16="http://schemas.microsoft.com/office/drawing/2014/main" id="{33BA4323-02A0-4F8A-82D7-A284C23E5B5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0" name="PoljeZBesedilom 1649">
          <a:extLst>
            <a:ext uri="{FF2B5EF4-FFF2-40B4-BE49-F238E27FC236}">
              <a16:creationId xmlns:a16="http://schemas.microsoft.com/office/drawing/2014/main" id="{4CB1CF7A-E7B8-481B-A7A3-A1730600EDA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1" name="PoljeZBesedilom 1650">
          <a:extLst>
            <a:ext uri="{FF2B5EF4-FFF2-40B4-BE49-F238E27FC236}">
              <a16:creationId xmlns:a16="http://schemas.microsoft.com/office/drawing/2014/main" id="{7DEBAAB3-9477-4590-9ACF-4CD4D7478F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2" name="PoljeZBesedilom 1651">
          <a:extLst>
            <a:ext uri="{FF2B5EF4-FFF2-40B4-BE49-F238E27FC236}">
              <a16:creationId xmlns:a16="http://schemas.microsoft.com/office/drawing/2014/main" id="{CF65A6EE-3D16-4019-B4A4-4B0E8389144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3" name="PoljeZBesedilom 1652">
          <a:extLst>
            <a:ext uri="{FF2B5EF4-FFF2-40B4-BE49-F238E27FC236}">
              <a16:creationId xmlns:a16="http://schemas.microsoft.com/office/drawing/2014/main" id="{A6DDA084-5C92-44A4-A552-669088B47DA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4" name="PoljeZBesedilom 1653">
          <a:extLst>
            <a:ext uri="{FF2B5EF4-FFF2-40B4-BE49-F238E27FC236}">
              <a16:creationId xmlns:a16="http://schemas.microsoft.com/office/drawing/2014/main" id="{CA43AF52-21C3-4BDD-B33D-B21880EA05B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5" name="PoljeZBesedilom 1654">
          <a:extLst>
            <a:ext uri="{FF2B5EF4-FFF2-40B4-BE49-F238E27FC236}">
              <a16:creationId xmlns:a16="http://schemas.microsoft.com/office/drawing/2014/main" id="{2B2B1CE8-9473-4CF5-846C-AE821D87B3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6" name="PoljeZBesedilom 1655">
          <a:extLst>
            <a:ext uri="{FF2B5EF4-FFF2-40B4-BE49-F238E27FC236}">
              <a16:creationId xmlns:a16="http://schemas.microsoft.com/office/drawing/2014/main" id="{FD85B904-BA3C-4389-8545-3E3236F4690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7" name="PoljeZBesedilom 1656">
          <a:extLst>
            <a:ext uri="{FF2B5EF4-FFF2-40B4-BE49-F238E27FC236}">
              <a16:creationId xmlns:a16="http://schemas.microsoft.com/office/drawing/2014/main" id="{2208FEC6-1E40-4E9F-A0F7-2CB8682B29F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8" name="PoljeZBesedilom 1657">
          <a:extLst>
            <a:ext uri="{FF2B5EF4-FFF2-40B4-BE49-F238E27FC236}">
              <a16:creationId xmlns:a16="http://schemas.microsoft.com/office/drawing/2014/main" id="{0ACAA5BF-1A85-477E-93C4-A703CAE219E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9" name="PoljeZBesedilom 1658">
          <a:extLst>
            <a:ext uri="{FF2B5EF4-FFF2-40B4-BE49-F238E27FC236}">
              <a16:creationId xmlns:a16="http://schemas.microsoft.com/office/drawing/2014/main" id="{CFA150E8-367A-441D-A2D9-D875B6D3CF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0" name="PoljeZBesedilom 1659">
          <a:extLst>
            <a:ext uri="{FF2B5EF4-FFF2-40B4-BE49-F238E27FC236}">
              <a16:creationId xmlns:a16="http://schemas.microsoft.com/office/drawing/2014/main" id="{967E5E27-D98E-4A08-A05B-DF3FF9F0FDA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1" name="PoljeZBesedilom 1660">
          <a:extLst>
            <a:ext uri="{FF2B5EF4-FFF2-40B4-BE49-F238E27FC236}">
              <a16:creationId xmlns:a16="http://schemas.microsoft.com/office/drawing/2014/main" id="{3C277E6F-8FE0-4398-B0E8-A34BCABCD3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2" name="PoljeZBesedilom 1661">
          <a:extLst>
            <a:ext uri="{FF2B5EF4-FFF2-40B4-BE49-F238E27FC236}">
              <a16:creationId xmlns:a16="http://schemas.microsoft.com/office/drawing/2014/main" id="{E5A8EC98-A136-4240-82E1-E894F3EBC84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3" name="PoljeZBesedilom 1662">
          <a:extLst>
            <a:ext uri="{FF2B5EF4-FFF2-40B4-BE49-F238E27FC236}">
              <a16:creationId xmlns:a16="http://schemas.microsoft.com/office/drawing/2014/main" id="{4C39B601-EF48-42FF-B77D-25E0C1BA692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4" name="PoljeZBesedilom 1663">
          <a:extLst>
            <a:ext uri="{FF2B5EF4-FFF2-40B4-BE49-F238E27FC236}">
              <a16:creationId xmlns:a16="http://schemas.microsoft.com/office/drawing/2014/main" id="{09B30E8B-C110-41B8-B45A-A307C5028FD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5" name="PoljeZBesedilom 1664">
          <a:extLst>
            <a:ext uri="{FF2B5EF4-FFF2-40B4-BE49-F238E27FC236}">
              <a16:creationId xmlns:a16="http://schemas.microsoft.com/office/drawing/2014/main" id="{15C8A1F9-0B84-45C2-B29C-FB74B6485AB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6" name="PoljeZBesedilom 1665">
          <a:extLst>
            <a:ext uri="{FF2B5EF4-FFF2-40B4-BE49-F238E27FC236}">
              <a16:creationId xmlns:a16="http://schemas.microsoft.com/office/drawing/2014/main" id="{7EE9CF29-FA70-4C12-9C19-519D7A1235C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7" name="PoljeZBesedilom 1666">
          <a:extLst>
            <a:ext uri="{FF2B5EF4-FFF2-40B4-BE49-F238E27FC236}">
              <a16:creationId xmlns:a16="http://schemas.microsoft.com/office/drawing/2014/main" id="{8133D57D-85AF-4C7B-B17E-CC41344A998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8" name="PoljeZBesedilom 1667">
          <a:extLst>
            <a:ext uri="{FF2B5EF4-FFF2-40B4-BE49-F238E27FC236}">
              <a16:creationId xmlns:a16="http://schemas.microsoft.com/office/drawing/2014/main" id="{3BCF0B9C-011B-4013-AFEA-F917CAFF637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9" name="PoljeZBesedilom 1668">
          <a:extLst>
            <a:ext uri="{FF2B5EF4-FFF2-40B4-BE49-F238E27FC236}">
              <a16:creationId xmlns:a16="http://schemas.microsoft.com/office/drawing/2014/main" id="{2B75DE33-7351-443C-8A78-9A6C124E14B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0" name="PoljeZBesedilom 1669">
          <a:extLst>
            <a:ext uri="{FF2B5EF4-FFF2-40B4-BE49-F238E27FC236}">
              <a16:creationId xmlns:a16="http://schemas.microsoft.com/office/drawing/2014/main" id="{432B214A-3B21-40C6-8783-44B88CF272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1" name="PoljeZBesedilom 1670">
          <a:extLst>
            <a:ext uri="{FF2B5EF4-FFF2-40B4-BE49-F238E27FC236}">
              <a16:creationId xmlns:a16="http://schemas.microsoft.com/office/drawing/2014/main" id="{E5B5B496-6BBC-4A86-99A6-83489DE5BF4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2" name="PoljeZBesedilom 1671">
          <a:extLst>
            <a:ext uri="{FF2B5EF4-FFF2-40B4-BE49-F238E27FC236}">
              <a16:creationId xmlns:a16="http://schemas.microsoft.com/office/drawing/2014/main" id="{D1FE180C-64A0-40A3-8148-B01653AB298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3" name="PoljeZBesedilom 1672">
          <a:extLst>
            <a:ext uri="{FF2B5EF4-FFF2-40B4-BE49-F238E27FC236}">
              <a16:creationId xmlns:a16="http://schemas.microsoft.com/office/drawing/2014/main" id="{EC2DBDDC-7729-4B63-8FBD-6222C24C40D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4" name="PoljeZBesedilom 1673">
          <a:extLst>
            <a:ext uri="{FF2B5EF4-FFF2-40B4-BE49-F238E27FC236}">
              <a16:creationId xmlns:a16="http://schemas.microsoft.com/office/drawing/2014/main" id="{442DF5D0-3DC1-4DD0-9356-109535B45D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5" name="PoljeZBesedilom 1674">
          <a:extLst>
            <a:ext uri="{FF2B5EF4-FFF2-40B4-BE49-F238E27FC236}">
              <a16:creationId xmlns:a16="http://schemas.microsoft.com/office/drawing/2014/main" id="{9D213949-A009-42CE-B50D-931368BC205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6" name="PoljeZBesedilom 1675">
          <a:extLst>
            <a:ext uri="{FF2B5EF4-FFF2-40B4-BE49-F238E27FC236}">
              <a16:creationId xmlns:a16="http://schemas.microsoft.com/office/drawing/2014/main" id="{E9B4F677-7902-4FF9-842F-1C5849A3B5E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7" name="PoljeZBesedilom 1676">
          <a:extLst>
            <a:ext uri="{FF2B5EF4-FFF2-40B4-BE49-F238E27FC236}">
              <a16:creationId xmlns:a16="http://schemas.microsoft.com/office/drawing/2014/main" id="{B23FFFB3-277A-41D2-B724-09CD5BA514D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8" name="PoljeZBesedilom 1677">
          <a:extLst>
            <a:ext uri="{FF2B5EF4-FFF2-40B4-BE49-F238E27FC236}">
              <a16:creationId xmlns:a16="http://schemas.microsoft.com/office/drawing/2014/main" id="{BB819B66-5741-4361-8F24-5BAAF970D9A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9" name="PoljeZBesedilom 1678">
          <a:extLst>
            <a:ext uri="{FF2B5EF4-FFF2-40B4-BE49-F238E27FC236}">
              <a16:creationId xmlns:a16="http://schemas.microsoft.com/office/drawing/2014/main" id="{574FA34B-0FE1-43C8-990C-96669439360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0" name="PoljeZBesedilom 1679">
          <a:extLst>
            <a:ext uri="{FF2B5EF4-FFF2-40B4-BE49-F238E27FC236}">
              <a16:creationId xmlns:a16="http://schemas.microsoft.com/office/drawing/2014/main" id="{26345980-78F3-4ADC-B25A-9C41F866178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1" name="PoljeZBesedilom 1680">
          <a:extLst>
            <a:ext uri="{FF2B5EF4-FFF2-40B4-BE49-F238E27FC236}">
              <a16:creationId xmlns:a16="http://schemas.microsoft.com/office/drawing/2014/main" id="{770F8DF6-3A4A-43A7-9976-AA7302D5056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2" name="PoljeZBesedilom 1681">
          <a:extLst>
            <a:ext uri="{FF2B5EF4-FFF2-40B4-BE49-F238E27FC236}">
              <a16:creationId xmlns:a16="http://schemas.microsoft.com/office/drawing/2014/main" id="{7FC7E3C2-019D-4EB8-A842-64F1A20AF32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3" name="PoljeZBesedilom 1682">
          <a:extLst>
            <a:ext uri="{FF2B5EF4-FFF2-40B4-BE49-F238E27FC236}">
              <a16:creationId xmlns:a16="http://schemas.microsoft.com/office/drawing/2014/main" id="{84D95C22-5B20-48F1-9D72-FE455DE89D5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4" name="PoljeZBesedilom 1683">
          <a:extLst>
            <a:ext uri="{FF2B5EF4-FFF2-40B4-BE49-F238E27FC236}">
              <a16:creationId xmlns:a16="http://schemas.microsoft.com/office/drawing/2014/main" id="{97720BC8-BBA3-479B-8984-CF74F771576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5" name="PoljeZBesedilom 1684">
          <a:extLst>
            <a:ext uri="{FF2B5EF4-FFF2-40B4-BE49-F238E27FC236}">
              <a16:creationId xmlns:a16="http://schemas.microsoft.com/office/drawing/2014/main" id="{AB622899-8025-4B15-8770-AAD6174F1ED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6" name="PoljeZBesedilom 1685">
          <a:extLst>
            <a:ext uri="{FF2B5EF4-FFF2-40B4-BE49-F238E27FC236}">
              <a16:creationId xmlns:a16="http://schemas.microsoft.com/office/drawing/2014/main" id="{A541EDFE-A526-42C6-962B-D978211E9CA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7" name="PoljeZBesedilom 1686">
          <a:extLst>
            <a:ext uri="{FF2B5EF4-FFF2-40B4-BE49-F238E27FC236}">
              <a16:creationId xmlns:a16="http://schemas.microsoft.com/office/drawing/2014/main" id="{D324F235-D234-49AF-BC48-92A1DA0AAFD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8" name="PoljeZBesedilom 1687">
          <a:extLst>
            <a:ext uri="{FF2B5EF4-FFF2-40B4-BE49-F238E27FC236}">
              <a16:creationId xmlns:a16="http://schemas.microsoft.com/office/drawing/2014/main" id="{635A73A7-AC26-4F90-9B17-08843499B69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9" name="PoljeZBesedilom 1688">
          <a:extLst>
            <a:ext uri="{FF2B5EF4-FFF2-40B4-BE49-F238E27FC236}">
              <a16:creationId xmlns:a16="http://schemas.microsoft.com/office/drawing/2014/main" id="{ACF63567-CAC9-44A8-B465-E09FE7A0AB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0" name="PoljeZBesedilom 1689">
          <a:extLst>
            <a:ext uri="{FF2B5EF4-FFF2-40B4-BE49-F238E27FC236}">
              <a16:creationId xmlns:a16="http://schemas.microsoft.com/office/drawing/2014/main" id="{13E5CA8C-51DF-4D51-851A-FABDE8F4ECF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1" name="PoljeZBesedilom 1690">
          <a:extLst>
            <a:ext uri="{FF2B5EF4-FFF2-40B4-BE49-F238E27FC236}">
              <a16:creationId xmlns:a16="http://schemas.microsoft.com/office/drawing/2014/main" id="{27038023-5783-41D4-A78E-A06F13D36A86}"/>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2" name="PoljeZBesedilom 1691">
          <a:extLst>
            <a:ext uri="{FF2B5EF4-FFF2-40B4-BE49-F238E27FC236}">
              <a16:creationId xmlns:a16="http://schemas.microsoft.com/office/drawing/2014/main" id="{3E16BC4B-776A-4B92-B960-EE0B587949E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3" name="PoljeZBesedilom 1692">
          <a:extLst>
            <a:ext uri="{FF2B5EF4-FFF2-40B4-BE49-F238E27FC236}">
              <a16:creationId xmlns:a16="http://schemas.microsoft.com/office/drawing/2014/main" id="{20E0B49B-B8B2-446A-BC77-8E495E90D27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4" name="PoljeZBesedilom 1693">
          <a:extLst>
            <a:ext uri="{FF2B5EF4-FFF2-40B4-BE49-F238E27FC236}">
              <a16:creationId xmlns:a16="http://schemas.microsoft.com/office/drawing/2014/main" id="{1379C284-7AE3-4D0B-A96E-CC00E07C197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95" name="PoljeZBesedilom 1694">
          <a:extLst>
            <a:ext uri="{FF2B5EF4-FFF2-40B4-BE49-F238E27FC236}">
              <a16:creationId xmlns:a16="http://schemas.microsoft.com/office/drawing/2014/main" id="{8A23F4B2-239D-41D1-AD28-985C6CEFAE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96" name="PoljeZBesedilom 1695">
          <a:extLst>
            <a:ext uri="{FF2B5EF4-FFF2-40B4-BE49-F238E27FC236}">
              <a16:creationId xmlns:a16="http://schemas.microsoft.com/office/drawing/2014/main" id="{B7A0FE12-2349-45BB-8B06-6FEB04888A0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97" name="PoljeZBesedilom 1696">
          <a:extLst>
            <a:ext uri="{FF2B5EF4-FFF2-40B4-BE49-F238E27FC236}">
              <a16:creationId xmlns:a16="http://schemas.microsoft.com/office/drawing/2014/main" id="{99F71D4B-C12B-4317-8325-D281CC35166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98" name="PoljeZBesedilom 1697">
          <a:extLst>
            <a:ext uri="{FF2B5EF4-FFF2-40B4-BE49-F238E27FC236}">
              <a16:creationId xmlns:a16="http://schemas.microsoft.com/office/drawing/2014/main" id="{EA52D512-EE67-449D-867A-13E3943CFFC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9" name="PoljeZBesedilom 1698">
          <a:extLst>
            <a:ext uri="{FF2B5EF4-FFF2-40B4-BE49-F238E27FC236}">
              <a16:creationId xmlns:a16="http://schemas.microsoft.com/office/drawing/2014/main" id="{80F4F94E-7A2E-4790-A8C6-A3A8008694C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00" name="PoljeZBesedilom 1699">
          <a:extLst>
            <a:ext uri="{FF2B5EF4-FFF2-40B4-BE49-F238E27FC236}">
              <a16:creationId xmlns:a16="http://schemas.microsoft.com/office/drawing/2014/main" id="{604BDC9D-9309-4714-96FF-A1E73C71729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01" name="PoljeZBesedilom 1700">
          <a:extLst>
            <a:ext uri="{FF2B5EF4-FFF2-40B4-BE49-F238E27FC236}">
              <a16:creationId xmlns:a16="http://schemas.microsoft.com/office/drawing/2014/main" id="{430FC8F6-D683-4486-BED8-6070776E9A4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262</xdr:col>
      <xdr:colOff>0</xdr:colOff>
      <xdr:row>4</xdr:row>
      <xdr:rowOff>0</xdr:rowOff>
    </xdr:from>
    <xdr:ext cx="65" cy="172227"/>
    <xdr:sp macro="" textlink="">
      <xdr:nvSpPr>
        <xdr:cNvPr id="2" name="PoljeZBesedilom 1">
          <a:extLst>
            <a:ext uri="{FF2B5EF4-FFF2-40B4-BE49-F238E27FC236}">
              <a16:creationId xmlns:a16="http://schemas.microsoft.com/office/drawing/2014/main" id="{233A0DDA-6C99-417C-8687-C428A34C456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 name="PoljeZBesedilom 2">
          <a:extLst>
            <a:ext uri="{FF2B5EF4-FFF2-40B4-BE49-F238E27FC236}">
              <a16:creationId xmlns:a16="http://schemas.microsoft.com/office/drawing/2014/main" id="{E686E95B-30BB-436E-A6CF-DC62CEB0512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 name="PoljeZBesedilom 3">
          <a:extLst>
            <a:ext uri="{FF2B5EF4-FFF2-40B4-BE49-F238E27FC236}">
              <a16:creationId xmlns:a16="http://schemas.microsoft.com/office/drawing/2014/main" id="{8C8C96E6-E303-452C-9B33-C696C3D3F57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 name="PoljeZBesedilom 4">
          <a:extLst>
            <a:ext uri="{FF2B5EF4-FFF2-40B4-BE49-F238E27FC236}">
              <a16:creationId xmlns:a16="http://schemas.microsoft.com/office/drawing/2014/main" id="{E705E700-746D-4450-A6AC-494A5630A9D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 name="PoljeZBesedilom 5">
          <a:extLst>
            <a:ext uri="{FF2B5EF4-FFF2-40B4-BE49-F238E27FC236}">
              <a16:creationId xmlns:a16="http://schemas.microsoft.com/office/drawing/2014/main" id="{A249A6A9-9196-407B-BB2C-92779E68758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 name="PoljeZBesedilom 6">
          <a:extLst>
            <a:ext uri="{FF2B5EF4-FFF2-40B4-BE49-F238E27FC236}">
              <a16:creationId xmlns:a16="http://schemas.microsoft.com/office/drawing/2014/main" id="{40E7AC0D-67FD-4E6D-9AEC-CEB363D6E81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 name="PoljeZBesedilom 7">
          <a:extLst>
            <a:ext uri="{FF2B5EF4-FFF2-40B4-BE49-F238E27FC236}">
              <a16:creationId xmlns:a16="http://schemas.microsoft.com/office/drawing/2014/main" id="{3EAF5647-71F8-4320-8530-055859B9133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 name="PoljeZBesedilom 8">
          <a:extLst>
            <a:ext uri="{FF2B5EF4-FFF2-40B4-BE49-F238E27FC236}">
              <a16:creationId xmlns:a16="http://schemas.microsoft.com/office/drawing/2014/main" id="{3D92A4FA-6E30-4EFF-A889-49CC193CED2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 name="PoljeZBesedilom 9">
          <a:extLst>
            <a:ext uri="{FF2B5EF4-FFF2-40B4-BE49-F238E27FC236}">
              <a16:creationId xmlns:a16="http://schemas.microsoft.com/office/drawing/2014/main" id="{556356DB-C33E-49FA-9EF0-E6ADAB56EDD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 name="PoljeZBesedilom 10">
          <a:extLst>
            <a:ext uri="{FF2B5EF4-FFF2-40B4-BE49-F238E27FC236}">
              <a16:creationId xmlns:a16="http://schemas.microsoft.com/office/drawing/2014/main" id="{5FDDE140-9875-47B4-AEC9-420DDF7E085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 name="PoljeZBesedilom 11">
          <a:extLst>
            <a:ext uri="{FF2B5EF4-FFF2-40B4-BE49-F238E27FC236}">
              <a16:creationId xmlns:a16="http://schemas.microsoft.com/office/drawing/2014/main" id="{73EE0568-DFAF-48B7-98D1-E95ABF3EB20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 name="PoljeZBesedilom 12">
          <a:extLst>
            <a:ext uri="{FF2B5EF4-FFF2-40B4-BE49-F238E27FC236}">
              <a16:creationId xmlns:a16="http://schemas.microsoft.com/office/drawing/2014/main" id="{C8BDB4D5-26E8-4B32-9A8B-74844AFA976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 name="PoljeZBesedilom 13">
          <a:extLst>
            <a:ext uri="{FF2B5EF4-FFF2-40B4-BE49-F238E27FC236}">
              <a16:creationId xmlns:a16="http://schemas.microsoft.com/office/drawing/2014/main" id="{31C4853D-4BDA-4857-9719-43CCF4B72912}"/>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 name="PoljeZBesedilom 14">
          <a:extLst>
            <a:ext uri="{FF2B5EF4-FFF2-40B4-BE49-F238E27FC236}">
              <a16:creationId xmlns:a16="http://schemas.microsoft.com/office/drawing/2014/main" id="{9D9FE7E8-E02E-480F-A126-2C70DAD2DC0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 name="PoljeZBesedilom 15">
          <a:extLst>
            <a:ext uri="{FF2B5EF4-FFF2-40B4-BE49-F238E27FC236}">
              <a16:creationId xmlns:a16="http://schemas.microsoft.com/office/drawing/2014/main" id="{96905688-C729-458C-AFE6-49261A23138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 name="PoljeZBesedilom 16">
          <a:extLst>
            <a:ext uri="{FF2B5EF4-FFF2-40B4-BE49-F238E27FC236}">
              <a16:creationId xmlns:a16="http://schemas.microsoft.com/office/drawing/2014/main" id="{DD5FA4CA-CDAF-44B8-8A24-642F08C2526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 name="PoljeZBesedilom 17">
          <a:extLst>
            <a:ext uri="{FF2B5EF4-FFF2-40B4-BE49-F238E27FC236}">
              <a16:creationId xmlns:a16="http://schemas.microsoft.com/office/drawing/2014/main" id="{9073E1EB-7850-45BE-BC09-BCAB6E43D45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 name="PoljeZBesedilom 18">
          <a:extLst>
            <a:ext uri="{FF2B5EF4-FFF2-40B4-BE49-F238E27FC236}">
              <a16:creationId xmlns:a16="http://schemas.microsoft.com/office/drawing/2014/main" id="{1EF05D3B-0C8C-464A-8BAE-F64FB9D3390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 name="PoljeZBesedilom 19">
          <a:extLst>
            <a:ext uri="{FF2B5EF4-FFF2-40B4-BE49-F238E27FC236}">
              <a16:creationId xmlns:a16="http://schemas.microsoft.com/office/drawing/2014/main" id="{F8FC5792-5E5C-40F5-9128-FEFAE94B4FE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 name="PoljeZBesedilom 20">
          <a:extLst>
            <a:ext uri="{FF2B5EF4-FFF2-40B4-BE49-F238E27FC236}">
              <a16:creationId xmlns:a16="http://schemas.microsoft.com/office/drawing/2014/main" id="{5BB173C9-EBFF-42EA-B79D-CD5B945698C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 name="PoljeZBesedilom 21">
          <a:extLst>
            <a:ext uri="{FF2B5EF4-FFF2-40B4-BE49-F238E27FC236}">
              <a16:creationId xmlns:a16="http://schemas.microsoft.com/office/drawing/2014/main" id="{E81558D1-44CA-4E3E-B4AD-E614F1B0EFF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 name="PoljeZBesedilom 22">
          <a:extLst>
            <a:ext uri="{FF2B5EF4-FFF2-40B4-BE49-F238E27FC236}">
              <a16:creationId xmlns:a16="http://schemas.microsoft.com/office/drawing/2014/main" id="{C00283C4-D9FD-4436-A707-EEE037F5513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 name="PoljeZBesedilom 23">
          <a:extLst>
            <a:ext uri="{FF2B5EF4-FFF2-40B4-BE49-F238E27FC236}">
              <a16:creationId xmlns:a16="http://schemas.microsoft.com/office/drawing/2014/main" id="{C003E582-07A7-4CF0-8C13-6BA13AA1493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5" name="PoljeZBesedilom 24">
          <a:extLst>
            <a:ext uri="{FF2B5EF4-FFF2-40B4-BE49-F238E27FC236}">
              <a16:creationId xmlns:a16="http://schemas.microsoft.com/office/drawing/2014/main" id="{778EBD95-AEBE-44AD-B3A2-2DF56F070634}"/>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6" name="PoljeZBesedilom 25">
          <a:extLst>
            <a:ext uri="{FF2B5EF4-FFF2-40B4-BE49-F238E27FC236}">
              <a16:creationId xmlns:a16="http://schemas.microsoft.com/office/drawing/2014/main" id="{7CDC865E-54E1-44EA-A905-D920A3177EBE}"/>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 name="PoljeZBesedilom 26">
          <a:extLst>
            <a:ext uri="{FF2B5EF4-FFF2-40B4-BE49-F238E27FC236}">
              <a16:creationId xmlns:a16="http://schemas.microsoft.com/office/drawing/2014/main" id="{6E994441-C89D-481E-A758-80494F74FF0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 name="PoljeZBesedilom 27">
          <a:extLst>
            <a:ext uri="{FF2B5EF4-FFF2-40B4-BE49-F238E27FC236}">
              <a16:creationId xmlns:a16="http://schemas.microsoft.com/office/drawing/2014/main" id="{D1FC1DFD-3961-43B3-812C-6BA343B0E7D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 name="PoljeZBesedilom 28">
          <a:extLst>
            <a:ext uri="{FF2B5EF4-FFF2-40B4-BE49-F238E27FC236}">
              <a16:creationId xmlns:a16="http://schemas.microsoft.com/office/drawing/2014/main" id="{6B4106AB-333E-4E37-B4F0-1CD21733E1C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 name="PoljeZBesedilom 29">
          <a:extLst>
            <a:ext uri="{FF2B5EF4-FFF2-40B4-BE49-F238E27FC236}">
              <a16:creationId xmlns:a16="http://schemas.microsoft.com/office/drawing/2014/main" id="{D8FD7A5E-5B71-4394-ADCC-49E2FBA7DDE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 name="PoljeZBesedilom 30">
          <a:extLst>
            <a:ext uri="{FF2B5EF4-FFF2-40B4-BE49-F238E27FC236}">
              <a16:creationId xmlns:a16="http://schemas.microsoft.com/office/drawing/2014/main" id="{421728F4-F4AA-48E4-BAAF-52307B0AE6E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 name="PoljeZBesedilom 31">
          <a:extLst>
            <a:ext uri="{FF2B5EF4-FFF2-40B4-BE49-F238E27FC236}">
              <a16:creationId xmlns:a16="http://schemas.microsoft.com/office/drawing/2014/main" id="{A07CA48B-12D1-491A-B96B-A47A18A1B6D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 name="PoljeZBesedilom 32">
          <a:extLst>
            <a:ext uri="{FF2B5EF4-FFF2-40B4-BE49-F238E27FC236}">
              <a16:creationId xmlns:a16="http://schemas.microsoft.com/office/drawing/2014/main" id="{3CFA410F-1512-46B0-8416-1011C7C93C2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 name="PoljeZBesedilom 33">
          <a:extLst>
            <a:ext uri="{FF2B5EF4-FFF2-40B4-BE49-F238E27FC236}">
              <a16:creationId xmlns:a16="http://schemas.microsoft.com/office/drawing/2014/main" id="{52525440-88FA-4389-9BFB-A30AA8E6D9D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 name="PoljeZBesedilom 34">
          <a:extLst>
            <a:ext uri="{FF2B5EF4-FFF2-40B4-BE49-F238E27FC236}">
              <a16:creationId xmlns:a16="http://schemas.microsoft.com/office/drawing/2014/main" id="{E3364DE6-9652-4CAC-BA57-C3DAFF58485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 name="PoljeZBesedilom 35">
          <a:extLst>
            <a:ext uri="{FF2B5EF4-FFF2-40B4-BE49-F238E27FC236}">
              <a16:creationId xmlns:a16="http://schemas.microsoft.com/office/drawing/2014/main" id="{B35B3892-7311-4FD4-A96A-52D7A478277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 name="PoljeZBesedilom 36">
          <a:extLst>
            <a:ext uri="{FF2B5EF4-FFF2-40B4-BE49-F238E27FC236}">
              <a16:creationId xmlns:a16="http://schemas.microsoft.com/office/drawing/2014/main" id="{741F2A1E-CFCD-4A77-B022-9825900CA36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 name="PoljeZBesedilom 37">
          <a:extLst>
            <a:ext uri="{FF2B5EF4-FFF2-40B4-BE49-F238E27FC236}">
              <a16:creationId xmlns:a16="http://schemas.microsoft.com/office/drawing/2014/main" id="{8E1F5B9E-9D56-40A2-8F8C-D1C6F763647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 name="PoljeZBesedilom 38">
          <a:extLst>
            <a:ext uri="{FF2B5EF4-FFF2-40B4-BE49-F238E27FC236}">
              <a16:creationId xmlns:a16="http://schemas.microsoft.com/office/drawing/2014/main" id="{88FAD81F-13D6-46E3-918E-45C7DFF2120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 name="PoljeZBesedilom 39">
          <a:extLst>
            <a:ext uri="{FF2B5EF4-FFF2-40B4-BE49-F238E27FC236}">
              <a16:creationId xmlns:a16="http://schemas.microsoft.com/office/drawing/2014/main" id="{73049AD2-FE09-4D25-B2DA-CDB1DAD735D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 name="PoljeZBesedilom 40">
          <a:extLst>
            <a:ext uri="{FF2B5EF4-FFF2-40B4-BE49-F238E27FC236}">
              <a16:creationId xmlns:a16="http://schemas.microsoft.com/office/drawing/2014/main" id="{4CD2764E-92B2-41E0-B4F5-B6529437288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 name="PoljeZBesedilom 41">
          <a:extLst>
            <a:ext uri="{FF2B5EF4-FFF2-40B4-BE49-F238E27FC236}">
              <a16:creationId xmlns:a16="http://schemas.microsoft.com/office/drawing/2014/main" id="{96C99F28-6F48-4403-BD5D-EA5F5747327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 name="PoljeZBesedilom 42">
          <a:extLst>
            <a:ext uri="{FF2B5EF4-FFF2-40B4-BE49-F238E27FC236}">
              <a16:creationId xmlns:a16="http://schemas.microsoft.com/office/drawing/2014/main" id="{F4146BB1-108D-4A02-BEC8-A3C7BF91A2D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 name="PoljeZBesedilom 43">
          <a:extLst>
            <a:ext uri="{FF2B5EF4-FFF2-40B4-BE49-F238E27FC236}">
              <a16:creationId xmlns:a16="http://schemas.microsoft.com/office/drawing/2014/main" id="{107D5C87-61A7-4F87-BE91-A93391EDC3D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 name="PoljeZBesedilom 44">
          <a:extLst>
            <a:ext uri="{FF2B5EF4-FFF2-40B4-BE49-F238E27FC236}">
              <a16:creationId xmlns:a16="http://schemas.microsoft.com/office/drawing/2014/main" id="{D34F3678-A26A-4745-B435-F8B2C7704F6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 name="PoljeZBesedilom 45">
          <a:extLst>
            <a:ext uri="{FF2B5EF4-FFF2-40B4-BE49-F238E27FC236}">
              <a16:creationId xmlns:a16="http://schemas.microsoft.com/office/drawing/2014/main" id="{C0B6CE4B-7BDE-4FDA-9AB6-1D0FE715A5B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 name="PoljeZBesedilom 46">
          <a:extLst>
            <a:ext uri="{FF2B5EF4-FFF2-40B4-BE49-F238E27FC236}">
              <a16:creationId xmlns:a16="http://schemas.microsoft.com/office/drawing/2014/main" id="{2E2EF790-002D-4CC8-BEBB-D497F5774F4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 name="PoljeZBesedilom 47">
          <a:extLst>
            <a:ext uri="{FF2B5EF4-FFF2-40B4-BE49-F238E27FC236}">
              <a16:creationId xmlns:a16="http://schemas.microsoft.com/office/drawing/2014/main" id="{61F83000-BC05-423F-901D-DA4FFB0E54E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 name="PoljeZBesedilom 48">
          <a:extLst>
            <a:ext uri="{FF2B5EF4-FFF2-40B4-BE49-F238E27FC236}">
              <a16:creationId xmlns:a16="http://schemas.microsoft.com/office/drawing/2014/main" id="{94E0DF33-2EDF-471F-A10C-E55DC1F2F83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 name="PoljeZBesedilom 49">
          <a:extLst>
            <a:ext uri="{FF2B5EF4-FFF2-40B4-BE49-F238E27FC236}">
              <a16:creationId xmlns:a16="http://schemas.microsoft.com/office/drawing/2014/main" id="{33DC4968-0AF3-4AFA-A817-1DC511946F5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 name="PoljeZBesedilom 50">
          <a:extLst>
            <a:ext uri="{FF2B5EF4-FFF2-40B4-BE49-F238E27FC236}">
              <a16:creationId xmlns:a16="http://schemas.microsoft.com/office/drawing/2014/main" id="{F49C9055-7DFB-4663-8A21-DEC52F7A702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 name="PoljeZBesedilom 51">
          <a:extLst>
            <a:ext uri="{FF2B5EF4-FFF2-40B4-BE49-F238E27FC236}">
              <a16:creationId xmlns:a16="http://schemas.microsoft.com/office/drawing/2014/main" id="{8DF610FB-DC12-4517-9F1A-F7C3E1C6B86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 name="PoljeZBesedilom 52">
          <a:extLst>
            <a:ext uri="{FF2B5EF4-FFF2-40B4-BE49-F238E27FC236}">
              <a16:creationId xmlns:a16="http://schemas.microsoft.com/office/drawing/2014/main" id="{1D1088D3-4036-4D90-BB61-D7C983EDC33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 name="PoljeZBesedilom 53">
          <a:extLst>
            <a:ext uri="{FF2B5EF4-FFF2-40B4-BE49-F238E27FC236}">
              <a16:creationId xmlns:a16="http://schemas.microsoft.com/office/drawing/2014/main" id="{085E9BEE-EFF0-4A90-AAC9-F140D3DDB53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 name="PoljeZBesedilom 54">
          <a:extLst>
            <a:ext uri="{FF2B5EF4-FFF2-40B4-BE49-F238E27FC236}">
              <a16:creationId xmlns:a16="http://schemas.microsoft.com/office/drawing/2014/main" id="{A5A01D46-B23A-4BBD-A675-DA79CA188B5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 name="PoljeZBesedilom 55">
          <a:extLst>
            <a:ext uri="{FF2B5EF4-FFF2-40B4-BE49-F238E27FC236}">
              <a16:creationId xmlns:a16="http://schemas.microsoft.com/office/drawing/2014/main" id="{3DF8D6AE-3BFB-48F6-95DA-E97B463E68B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 name="PoljeZBesedilom 56">
          <a:extLst>
            <a:ext uri="{FF2B5EF4-FFF2-40B4-BE49-F238E27FC236}">
              <a16:creationId xmlns:a16="http://schemas.microsoft.com/office/drawing/2014/main" id="{BFC06A61-649B-4E3B-AB24-21BAB0CC240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 name="PoljeZBesedilom 57">
          <a:extLst>
            <a:ext uri="{FF2B5EF4-FFF2-40B4-BE49-F238E27FC236}">
              <a16:creationId xmlns:a16="http://schemas.microsoft.com/office/drawing/2014/main" id="{7E1899A1-FA2F-4A79-A7A2-2D9AB59867A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 name="PoljeZBesedilom 58">
          <a:extLst>
            <a:ext uri="{FF2B5EF4-FFF2-40B4-BE49-F238E27FC236}">
              <a16:creationId xmlns:a16="http://schemas.microsoft.com/office/drawing/2014/main" id="{EAA1BB89-930F-489D-83E2-59C4FD4795B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0" name="PoljeZBesedilom 59">
          <a:extLst>
            <a:ext uri="{FF2B5EF4-FFF2-40B4-BE49-F238E27FC236}">
              <a16:creationId xmlns:a16="http://schemas.microsoft.com/office/drawing/2014/main" id="{35A1722F-7B15-470D-B6C0-2A984354F6A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 name="PoljeZBesedilom 60">
          <a:extLst>
            <a:ext uri="{FF2B5EF4-FFF2-40B4-BE49-F238E27FC236}">
              <a16:creationId xmlns:a16="http://schemas.microsoft.com/office/drawing/2014/main" id="{65F13D1A-4F79-4A11-AE43-24B01D3B67E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 name="PoljeZBesedilom 61">
          <a:extLst>
            <a:ext uri="{FF2B5EF4-FFF2-40B4-BE49-F238E27FC236}">
              <a16:creationId xmlns:a16="http://schemas.microsoft.com/office/drawing/2014/main" id="{85864ADF-F6D5-4277-8648-1B9BDFAA4FB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 name="PoljeZBesedilom 62">
          <a:extLst>
            <a:ext uri="{FF2B5EF4-FFF2-40B4-BE49-F238E27FC236}">
              <a16:creationId xmlns:a16="http://schemas.microsoft.com/office/drawing/2014/main" id="{740453F3-D119-4C76-94B6-DEF999BB3BA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 name="PoljeZBesedilom 63">
          <a:extLst>
            <a:ext uri="{FF2B5EF4-FFF2-40B4-BE49-F238E27FC236}">
              <a16:creationId xmlns:a16="http://schemas.microsoft.com/office/drawing/2014/main" id="{8199D74D-E575-4254-8416-25572647D03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 name="PoljeZBesedilom 64">
          <a:extLst>
            <a:ext uri="{FF2B5EF4-FFF2-40B4-BE49-F238E27FC236}">
              <a16:creationId xmlns:a16="http://schemas.microsoft.com/office/drawing/2014/main" id="{4CCAA244-4EF5-4CE8-974F-7BBA6152E1B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 name="PoljeZBesedilom 65">
          <a:extLst>
            <a:ext uri="{FF2B5EF4-FFF2-40B4-BE49-F238E27FC236}">
              <a16:creationId xmlns:a16="http://schemas.microsoft.com/office/drawing/2014/main" id="{226EE35E-8774-4C9B-98F8-3DAB4574E02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 name="PoljeZBesedilom 66">
          <a:extLst>
            <a:ext uri="{FF2B5EF4-FFF2-40B4-BE49-F238E27FC236}">
              <a16:creationId xmlns:a16="http://schemas.microsoft.com/office/drawing/2014/main" id="{0F570C7C-7783-49C7-A321-93CF1843B91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 name="PoljeZBesedilom 67">
          <a:extLst>
            <a:ext uri="{FF2B5EF4-FFF2-40B4-BE49-F238E27FC236}">
              <a16:creationId xmlns:a16="http://schemas.microsoft.com/office/drawing/2014/main" id="{9076C34F-531C-45FC-B560-BACA76774FE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 name="PoljeZBesedilom 68">
          <a:extLst>
            <a:ext uri="{FF2B5EF4-FFF2-40B4-BE49-F238E27FC236}">
              <a16:creationId xmlns:a16="http://schemas.microsoft.com/office/drawing/2014/main" id="{1978C923-F7EB-462D-9EAF-4EC75083F9D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 name="PoljeZBesedilom 69">
          <a:extLst>
            <a:ext uri="{FF2B5EF4-FFF2-40B4-BE49-F238E27FC236}">
              <a16:creationId xmlns:a16="http://schemas.microsoft.com/office/drawing/2014/main" id="{D172B866-16BC-4C2D-8909-366207AC9C4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 name="PoljeZBesedilom 70">
          <a:extLst>
            <a:ext uri="{FF2B5EF4-FFF2-40B4-BE49-F238E27FC236}">
              <a16:creationId xmlns:a16="http://schemas.microsoft.com/office/drawing/2014/main" id="{6A7C4473-D92F-435F-8866-0EB06E801AF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 name="PoljeZBesedilom 71">
          <a:extLst>
            <a:ext uri="{FF2B5EF4-FFF2-40B4-BE49-F238E27FC236}">
              <a16:creationId xmlns:a16="http://schemas.microsoft.com/office/drawing/2014/main" id="{EC6FCC4D-08D0-4BAB-A88C-E74465C38D2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 name="PoljeZBesedilom 72">
          <a:extLst>
            <a:ext uri="{FF2B5EF4-FFF2-40B4-BE49-F238E27FC236}">
              <a16:creationId xmlns:a16="http://schemas.microsoft.com/office/drawing/2014/main" id="{D860F88A-5CA6-4A56-8157-EC80A326710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 name="PoljeZBesedilom 73">
          <a:extLst>
            <a:ext uri="{FF2B5EF4-FFF2-40B4-BE49-F238E27FC236}">
              <a16:creationId xmlns:a16="http://schemas.microsoft.com/office/drawing/2014/main" id="{DD029519-1CC1-42B8-AECB-D7295D45120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 name="PoljeZBesedilom 74">
          <a:extLst>
            <a:ext uri="{FF2B5EF4-FFF2-40B4-BE49-F238E27FC236}">
              <a16:creationId xmlns:a16="http://schemas.microsoft.com/office/drawing/2014/main" id="{09E68AAD-33A9-4839-8630-0D51BD28965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 name="PoljeZBesedilom 75">
          <a:extLst>
            <a:ext uri="{FF2B5EF4-FFF2-40B4-BE49-F238E27FC236}">
              <a16:creationId xmlns:a16="http://schemas.microsoft.com/office/drawing/2014/main" id="{02C1C564-B4FE-4E85-8549-ED371F7E532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 name="PoljeZBesedilom 76">
          <a:extLst>
            <a:ext uri="{FF2B5EF4-FFF2-40B4-BE49-F238E27FC236}">
              <a16:creationId xmlns:a16="http://schemas.microsoft.com/office/drawing/2014/main" id="{383A80AD-0A5C-4CFF-BE20-C0F37E2E368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 name="PoljeZBesedilom 77">
          <a:extLst>
            <a:ext uri="{FF2B5EF4-FFF2-40B4-BE49-F238E27FC236}">
              <a16:creationId xmlns:a16="http://schemas.microsoft.com/office/drawing/2014/main" id="{3FBA21AA-CB9F-464A-AD55-FC0674ABF01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 name="PoljeZBesedilom 78">
          <a:extLst>
            <a:ext uri="{FF2B5EF4-FFF2-40B4-BE49-F238E27FC236}">
              <a16:creationId xmlns:a16="http://schemas.microsoft.com/office/drawing/2014/main" id="{FDFA574D-BC2C-4551-89B9-4723B3D428C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 name="PoljeZBesedilom 79">
          <a:extLst>
            <a:ext uri="{FF2B5EF4-FFF2-40B4-BE49-F238E27FC236}">
              <a16:creationId xmlns:a16="http://schemas.microsoft.com/office/drawing/2014/main" id="{7E4D71B6-46DA-4D09-8130-D2E08E4EB5F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 name="PoljeZBesedilom 80">
          <a:extLst>
            <a:ext uri="{FF2B5EF4-FFF2-40B4-BE49-F238E27FC236}">
              <a16:creationId xmlns:a16="http://schemas.microsoft.com/office/drawing/2014/main" id="{C7E2E6F3-6B17-4071-949C-28779F3F324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 name="PoljeZBesedilom 81">
          <a:extLst>
            <a:ext uri="{FF2B5EF4-FFF2-40B4-BE49-F238E27FC236}">
              <a16:creationId xmlns:a16="http://schemas.microsoft.com/office/drawing/2014/main" id="{565EACE5-515E-4F60-B6E1-72B82BA4484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 name="PoljeZBesedilom 82">
          <a:extLst>
            <a:ext uri="{FF2B5EF4-FFF2-40B4-BE49-F238E27FC236}">
              <a16:creationId xmlns:a16="http://schemas.microsoft.com/office/drawing/2014/main" id="{C1D691BE-A6E6-4214-9348-A8B2A1420B5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4" name="PoljeZBesedilom 83">
          <a:extLst>
            <a:ext uri="{FF2B5EF4-FFF2-40B4-BE49-F238E27FC236}">
              <a16:creationId xmlns:a16="http://schemas.microsoft.com/office/drawing/2014/main" id="{9B219FA6-7020-4DC4-B934-6C04223B063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 name="PoljeZBesedilom 84">
          <a:extLst>
            <a:ext uri="{FF2B5EF4-FFF2-40B4-BE49-F238E27FC236}">
              <a16:creationId xmlns:a16="http://schemas.microsoft.com/office/drawing/2014/main" id="{A851B594-B517-4BD5-B423-A4A259F633B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 name="PoljeZBesedilom 85">
          <a:extLst>
            <a:ext uri="{FF2B5EF4-FFF2-40B4-BE49-F238E27FC236}">
              <a16:creationId xmlns:a16="http://schemas.microsoft.com/office/drawing/2014/main" id="{F984025A-C134-4DD3-B972-158798C732F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 name="PoljeZBesedilom 86">
          <a:extLst>
            <a:ext uri="{FF2B5EF4-FFF2-40B4-BE49-F238E27FC236}">
              <a16:creationId xmlns:a16="http://schemas.microsoft.com/office/drawing/2014/main" id="{907687C6-A126-4456-AE6F-6BD4DB4D685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 name="PoljeZBesedilom 87">
          <a:extLst>
            <a:ext uri="{FF2B5EF4-FFF2-40B4-BE49-F238E27FC236}">
              <a16:creationId xmlns:a16="http://schemas.microsoft.com/office/drawing/2014/main" id="{EF2818BE-FBD5-48D0-BE2B-3B9E7670886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 name="PoljeZBesedilom 88">
          <a:extLst>
            <a:ext uri="{FF2B5EF4-FFF2-40B4-BE49-F238E27FC236}">
              <a16:creationId xmlns:a16="http://schemas.microsoft.com/office/drawing/2014/main" id="{34C8125E-08F4-4393-87F8-833DA52B251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 name="PoljeZBesedilom 89">
          <a:extLst>
            <a:ext uri="{FF2B5EF4-FFF2-40B4-BE49-F238E27FC236}">
              <a16:creationId xmlns:a16="http://schemas.microsoft.com/office/drawing/2014/main" id="{9A65C657-C878-4D42-BD9A-40BBC2641C8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 name="PoljeZBesedilom 90">
          <a:extLst>
            <a:ext uri="{FF2B5EF4-FFF2-40B4-BE49-F238E27FC236}">
              <a16:creationId xmlns:a16="http://schemas.microsoft.com/office/drawing/2014/main" id="{BF8DEAAB-3E9F-4CD9-9C8F-53747B17564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 name="PoljeZBesedilom 91">
          <a:extLst>
            <a:ext uri="{FF2B5EF4-FFF2-40B4-BE49-F238E27FC236}">
              <a16:creationId xmlns:a16="http://schemas.microsoft.com/office/drawing/2014/main" id="{A74FD53D-03AF-4642-ADAF-2DBA437E0FB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 name="PoljeZBesedilom 92">
          <a:extLst>
            <a:ext uri="{FF2B5EF4-FFF2-40B4-BE49-F238E27FC236}">
              <a16:creationId xmlns:a16="http://schemas.microsoft.com/office/drawing/2014/main" id="{18CE4FA1-96EE-4418-9F6E-A044A87C876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 name="PoljeZBesedilom 93">
          <a:extLst>
            <a:ext uri="{FF2B5EF4-FFF2-40B4-BE49-F238E27FC236}">
              <a16:creationId xmlns:a16="http://schemas.microsoft.com/office/drawing/2014/main" id="{3482A769-5562-4ED0-A79E-CDE38038EA9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 name="PoljeZBesedilom 94">
          <a:extLst>
            <a:ext uri="{FF2B5EF4-FFF2-40B4-BE49-F238E27FC236}">
              <a16:creationId xmlns:a16="http://schemas.microsoft.com/office/drawing/2014/main" id="{7695D5AA-4591-4024-BC01-4B3AA10B507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 name="PoljeZBesedilom 95">
          <a:extLst>
            <a:ext uri="{FF2B5EF4-FFF2-40B4-BE49-F238E27FC236}">
              <a16:creationId xmlns:a16="http://schemas.microsoft.com/office/drawing/2014/main" id="{80E703E2-C0C0-421A-8B0F-F520DFEDABE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 name="PoljeZBesedilom 96">
          <a:extLst>
            <a:ext uri="{FF2B5EF4-FFF2-40B4-BE49-F238E27FC236}">
              <a16:creationId xmlns:a16="http://schemas.microsoft.com/office/drawing/2014/main" id="{EB8F19B6-19E1-412B-900F-B6A3D067E06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8" name="PoljeZBesedilom 97">
          <a:extLst>
            <a:ext uri="{FF2B5EF4-FFF2-40B4-BE49-F238E27FC236}">
              <a16:creationId xmlns:a16="http://schemas.microsoft.com/office/drawing/2014/main" id="{D1E62CF9-B4B9-430C-A833-FFE1E5FAE908}"/>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9" name="PoljeZBesedilom 98">
          <a:extLst>
            <a:ext uri="{FF2B5EF4-FFF2-40B4-BE49-F238E27FC236}">
              <a16:creationId xmlns:a16="http://schemas.microsoft.com/office/drawing/2014/main" id="{BD8215C2-4E06-45E9-91C5-2CDA7FB54706}"/>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0" name="PoljeZBesedilom 99">
          <a:extLst>
            <a:ext uri="{FF2B5EF4-FFF2-40B4-BE49-F238E27FC236}">
              <a16:creationId xmlns:a16="http://schemas.microsoft.com/office/drawing/2014/main" id="{4BD8149E-47C1-437B-8F07-2398BA9655A4}"/>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 name="PoljeZBesedilom 100">
          <a:extLst>
            <a:ext uri="{FF2B5EF4-FFF2-40B4-BE49-F238E27FC236}">
              <a16:creationId xmlns:a16="http://schemas.microsoft.com/office/drawing/2014/main" id="{B62825BF-B050-4259-B5E0-18548BC0325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 name="PoljeZBesedilom 101">
          <a:extLst>
            <a:ext uri="{FF2B5EF4-FFF2-40B4-BE49-F238E27FC236}">
              <a16:creationId xmlns:a16="http://schemas.microsoft.com/office/drawing/2014/main" id="{B6D9E485-2EFB-4B04-BFF2-6F59732862F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 name="PoljeZBesedilom 102">
          <a:extLst>
            <a:ext uri="{FF2B5EF4-FFF2-40B4-BE49-F238E27FC236}">
              <a16:creationId xmlns:a16="http://schemas.microsoft.com/office/drawing/2014/main" id="{6E27279A-64B9-494C-9660-38992F948C9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 name="PoljeZBesedilom 103">
          <a:extLst>
            <a:ext uri="{FF2B5EF4-FFF2-40B4-BE49-F238E27FC236}">
              <a16:creationId xmlns:a16="http://schemas.microsoft.com/office/drawing/2014/main" id="{95E913AA-84D5-4030-8D56-F514281E9EC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 name="PoljeZBesedilom 104">
          <a:extLst>
            <a:ext uri="{FF2B5EF4-FFF2-40B4-BE49-F238E27FC236}">
              <a16:creationId xmlns:a16="http://schemas.microsoft.com/office/drawing/2014/main" id="{A36059F1-B57F-4E19-9402-1041A5CA5BB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 name="PoljeZBesedilom 105">
          <a:extLst>
            <a:ext uri="{FF2B5EF4-FFF2-40B4-BE49-F238E27FC236}">
              <a16:creationId xmlns:a16="http://schemas.microsoft.com/office/drawing/2014/main" id="{0C9F0AFC-4652-41B0-8AC2-671B3DAE955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 name="PoljeZBesedilom 106">
          <a:extLst>
            <a:ext uri="{FF2B5EF4-FFF2-40B4-BE49-F238E27FC236}">
              <a16:creationId xmlns:a16="http://schemas.microsoft.com/office/drawing/2014/main" id="{A5F7B749-7683-4E16-99B5-10FC5651C12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 name="PoljeZBesedilom 107">
          <a:extLst>
            <a:ext uri="{FF2B5EF4-FFF2-40B4-BE49-F238E27FC236}">
              <a16:creationId xmlns:a16="http://schemas.microsoft.com/office/drawing/2014/main" id="{31D91BB5-53EB-48A1-94A6-CBB75C4EB7D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 name="PoljeZBesedilom 108">
          <a:extLst>
            <a:ext uri="{FF2B5EF4-FFF2-40B4-BE49-F238E27FC236}">
              <a16:creationId xmlns:a16="http://schemas.microsoft.com/office/drawing/2014/main" id="{A2EAD9EA-9FAC-4B4D-B152-195AEDCF367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 name="PoljeZBesedilom 109">
          <a:extLst>
            <a:ext uri="{FF2B5EF4-FFF2-40B4-BE49-F238E27FC236}">
              <a16:creationId xmlns:a16="http://schemas.microsoft.com/office/drawing/2014/main" id="{7696B832-DBC8-4CD9-927D-8BBE047E95A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 name="PoljeZBesedilom 110">
          <a:extLst>
            <a:ext uri="{FF2B5EF4-FFF2-40B4-BE49-F238E27FC236}">
              <a16:creationId xmlns:a16="http://schemas.microsoft.com/office/drawing/2014/main" id="{BC7648F5-65BC-4CED-9904-FDBB883D807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 name="PoljeZBesedilom 111">
          <a:extLst>
            <a:ext uri="{FF2B5EF4-FFF2-40B4-BE49-F238E27FC236}">
              <a16:creationId xmlns:a16="http://schemas.microsoft.com/office/drawing/2014/main" id="{F21D4A61-1ABE-40D6-B4DB-B23263027DE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 name="PoljeZBesedilom 112">
          <a:extLst>
            <a:ext uri="{FF2B5EF4-FFF2-40B4-BE49-F238E27FC236}">
              <a16:creationId xmlns:a16="http://schemas.microsoft.com/office/drawing/2014/main" id="{0DBCD8A6-A7B2-41F1-AD28-A501BD85315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 name="PoljeZBesedilom 113">
          <a:extLst>
            <a:ext uri="{FF2B5EF4-FFF2-40B4-BE49-F238E27FC236}">
              <a16:creationId xmlns:a16="http://schemas.microsoft.com/office/drawing/2014/main" id="{DF35F00C-539D-4F0A-A614-E3CD6500754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 name="PoljeZBesedilom 114">
          <a:extLst>
            <a:ext uri="{FF2B5EF4-FFF2-40B4-BE49-F238E27FC236}">
              <a16:creationId xmlns:a16="http://schemas.microsoft.com/office/drawing/2014/main" id="{896F929D-A1AD-4040-9F7A-B0D5EAB6281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 name="PoljeZBesedilom 115">
          <a:extLst>
            <a:ext uri="{FF2B5EF4-FFF2-40B4-BE49-F238E27FC236}">
              <a16:creationId xmlns:a16="http://schemas.microsoft.com/office/drawing/2014/main" id="{3CDBFCA6-5173-4336-8FAA-1C84415FD60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 name="PoljeZBesedilom 116">
          <a:extLst>
            <a:ext uri="{FF2B5EF4-FFF2-40B4-BE49-F238E27FC236}">
              <a16:creationId xmlns:a16="http://schemas.microsoft.com/office/drawing/2014/main" id="{7B70D54C-7F44-4646-9545-3D36AAA0362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 name="PoljeZBesedilom 117">
          <a:extLst>
            <a:ext uri="{FF2B5EF4-FFF2-40B4-BE49-F238E27FC236}">
              <a16:creationId xmlns:a16="http://schemas.microsoft.com/office/drawing/2014/main" id="{91990726-16F1-4DE6-AC5B-EBF0A49B4C3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 name="PoljeZBesedilom 118">
          <a:extLst>
            <a:ext uri="{FF2B5EF4-FFF2-40B4-BE49-F238E27FC236}">
              <a16:creationId xmlns:a16="http://schemas.microsoft.com/office/drawing/2014/main" id="{9E60C0FB-C886-4C59-B4F2-A810124C3D9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 name="PoljeZBesedilom 119">
          <a:extLst>
            <a:ext uri="{FF2B5EF4-FFF2-40B4-BE49-F238E27FC236}">
              <a16:creationId xmlns:a16="http://schemas.microsoft.com/office/drawing/2014/main" id="{2FD6729A-BA27-4D15-AF3D-5BBEA01ABAE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 name="PoljeZBesedilom 120">
          <a:extLst>
            <a:ext uri="{FF2B5EF4-FFF2-40B4-BE49-F238E27FC236}">
              <a16:creationId xmlns:a16="http://schemas.microsoft.com/office/drawing/2014/main" id="{C491BFEC-B15C-45AA-8E28-8D0C2B7B609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 name="PoljeZBesedilom 121">
          <a:extLst>
            <a:ext uri="{FF2B5EF4-FFF2-40B4-BE49-F238E27FC236}">
              <a16:creationId xmlns:a16="http://schemas.microsoft.com/office/drawing/2014/main" id="{E53094A2-D3B9-4BE1-B68D-B06C0D78A12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 name="PoljeZBesedilom 122">
          <a:extLst>
            <a:ext uri="{FF2B5EF4-FFF2-40B4-BE49-F238E27FC236}">
              <a16:creationId xmlns:a16="http://schemas.microsoft.com/office/drawing/2014/main" id="{6BBA82DE-AEE6-420B-898B-3589413C7A9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 name="PoljeZBesedilom 123">
          <a:extLst>
            <a:ext uri="{FF2B5EF4-FFF2-40B4-BE49-F238E27FC236}">
              <a16:creationId xmlns:a16="http://schemas.microsoft.com/office/drawing/2014/main" id="{8BC2EA62-F7E0-45C1-87FD-73B4842CF41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5" name="PoljeZBesedilom 124">
          <a:extLst>
            <a:ext uri="{FF2B5EF4-FFF2-40B4-BE49-F238E27FC236}">
              <a16:creationId xmlns:a16="http://schemas.microsoft.com/office/drawing/2014/main" id="{7E7E474A-57FC-443C-869A-156B9E79D57D}"/>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6" name="PoljeZBesedilom 125">
          <a:extLst>
            <a:ext uri="{FF2B5EF4-FFF2-40B4-BE49-F238E27FC236}">
              <a16:creationId xmlns:a16="http://schemas.microsoft.com/office/drawing/2014/main" id="{231DE67F-1E3F-4ECF-92FE-B2E410327B84}"/>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 name="PoljeZBesedilom 126">
          <a:extLst>
            <a:ext uri="{FF2B5EF4-FFF2-40B4-BE49-F238E27FC236}">
              <a16:creationId xmlns:a16="http://schemas.microsoft.com/office/drawing/2014/main" id="{E170BA28-102E-4FF7-BA14-12345BE6D91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 name="PoljeZBesedilom 127">
          <a:extLst>
            <a:ext uri="{FF2B5EF4-FFF2-40B4-BE49-F238E27FC236}">
              <a16:creationId xmlns:a16="http://schemas.microsoft.com/office/drawing/2014/main" id="{852A4251-FF39-41B0-BBE9-6B35BED69B4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 name="PoljeZBesedilom 128">
          <a:extLst>
            <a:ext uri="{FF2B5EF4-FFF2-40B4-BE49-F238E27FC236}">
              <a16:creationId xmlns:a16="http://schemas.microsoft.com/office/drawing/2014/main" id="{9C99EF3F-4E84-4BEE-8C53-470D79E9E1B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 name="PoljeZBesedilom 129">
          <a:extLst>
            <a:ext uri="{FF2B5EF4-FFF2-40B4-BE49-F238E27FC236}">
              <a16:creationId xmlns:a16="http://schemas.microsoft.com/office/drawing/2014/main" id="{2213EA5C-541C-4B81-96A7-29F5AB2F3B1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 name="PoljeZBesedilom 130">
          <a:extLst>
            <a:ext uri="{FF2B5EF4-FFF2-40B4-BE49-F238E27FC236}">
              <a16:creationId xmlns:a16="http://schemas.microsoft.com/office/drawing/2014/main" id="{031FD9E9-43F7-4B78-82E8-6AA5040AF3C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 name="PoljeZBesedilom 131">
          <a:extLst>
            <a:ext uri="{FF2B5EF4-FFF2-40B4-BE49-F238E27FC236}">
              <a16:creationId xmlns:a16="http://schemas.microsoft.com/office/drawing/2014/main" id="{DA16635F-DADC-494C-9351-7715C6C7939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 name="PoljeZBesedilom 132">
          <a:extLst>
            <a:ext uri="{FF2B5EF4-FFF2-40B4-BE49-F238E27FC236}">
              <a16:creationId xmlns:a16="http://schemas.microsoft.com/office/drawing/2014/main" id="{DCB4B83D-D338-4578-968B-7FA29B8C68A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 name="PoljeZBesedilom 133">
          <a:extLst>
            <a:ext uri="{FF2B5EF4-FFF2-40B4-BE49-F238E27FC236}">
              <a16:creationId xmlns:a16="http://schemas.microsoft.com/office/drawing/2014/main" id="{C9F99E0A-74AA-4842-8094-09D0973F7BF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 name="PoljeZBesedilom 134">
          <a:extLst>
            <a:ext uri="{FF2B5EF4-FFF2-40B4-BE49-F238E27FC236}">
              <a16:creationId xmlns:a16="http://schemas.microsoft.com/office/drawing/2014/main" id="{B7B284D4-6E0C-48BB-91F7-1C955BF2096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 name="PoljeZBesedilom 135">
          <a:extLst>
            <a:ext uri="{FF2B5EF4-FFF2-40B4-BE49-F238E27FC236}">
              <a16:creationId xmlns:a16="http://schemas.microsoft.com/office/drawing/2014/main" id="{B7AAECEB-E594-4141-B184-0B3A706FD8F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 name="PoljeZBesedilom 136">
          <a:extLst>
            <a:ext uri="{FF2B5EF4-FFF2-40B4-BE49-F238E27FC236}">
              <a16:creationId xmlns:a16="http://schemas.microsoft.com/office/drawing/2014/main" id="{7875C9D5-C144-479B-9F10-CAC27AEF558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 name="PoljeZBesedilom 137">
          <a:extLst>
            <a:ext uri="{FF2B5EF4-FFF2-40B4-BE49-F238E27FC236}">
              <a16:creationId xmlns:a16="http://schemas.microsoft.com/office/drawing/2014/main" id="{AF5C64EC-6F14-4FB1-901B-2BBE655E601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 name="PoljeZBesedilom 138">
          <a:extLst>
            <a:ext uri="{FF2B5EF4-FFF2-40B4-BE49-F238E27FC236}">
              <a16:creationId xmlns:a16="http://schemas.microsoft.com/office/drawing/2014/main" id="{7B921F64-7C52-4FD3-8688-C86050E699E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 name="PoljeZBesedilom 139">
          <a:extLst>
            <a:ext uri="{FF2B5EF4-FFF2-40B4-BE49-F238E27FC236}">
              <a16:creationId xmlns:a16="http://schemas.microsoft.com/office/drawing/2014/main" id="{9E33F999-E759-4445-8BC7-D4E995ED847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 name="PoljeZBesedilom 140">
          <a:extLst>
            <a:ext uri="{FF2B5EF4-FFF2-40B4-BE49-F238E27FC236}">
              <a16:creationId xmlns:a16="http://schemas.microsoft.com/office/drawing/2014/main" id="{F3E9AD5E-94AB-4DB9-A7B9-8C128FF6284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 name="PoljeZBesedilom 141">
          <a:extLst>
            <a:ext uri="{FF2B5EF4-FFF2-40B4-BE49-F238E27FC236}">
              <a16:creationId xmlns:a16="http://schemas.microsoft.com/office/drawing/2014/main" id="{31E5C513-07A9-4BA3-BC92-7F7551ADB83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 name="PoljeZBesedilom 142">
          <a:extLst>
            <a:ext uri="{FF2B5EF4-FFF2-40B4-BE49-F238E27FC236}">
              <a16:creationId xmlns:a16="http://schemas.microsoft.com/office/drawing/2014/main" id="{2D5AFBAD-1590-4DAB-A3EF-36E527881F4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 name="PoljeZBesedilom 143">
          <a:extLst>
            <a:ext uri="{FF2B5EF4-FFF2-40B4-BE49-F238E27FC236}">
              <a16:creationId xmlns:a16="http://schemas.microsoft.com/office/drawing/2014/main" id="{461CA64F-641C-4C47-9A8B-96CFAA75E2F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5" name="PoljeZBesedilom 144">
          <a:extLst>
            <a:ext uri="{FF2B5EF4-FFF2-40B4-BE49-F238E27FC236}">
              <a16:creationId xmlns:a16="http://schemas.microsoft.com/office/drawing/2014/main" id="{EA8ED954-9703-4EFA-90DE-F9F57353190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 name="PoljeZBesedilom 145">
          <a:extLst>
            <a:ext uri="{FF2B5EF4-FFF2-40B4-BE49-F238E27FC236}">
              <a16:creationId xmlns:a16="http://schemas.microsoft.com/office/drawing/2014/main" id="{090C2A7C-1182-40C2-9284-5FFF8F5C8D6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 name="PoljeZBesedilom 146">
          <a:extLst>
            <a:ext uri="{FF2B5EF4-FFF2-40B4-BE49-F238E27FC236}">
              <a16:creationId xmlns:a16="http://schemas.microsoft.com/office/drawing/2014/main" id="{B5C4EDDD-B0F8-4199-80A2-77C85D71193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 name="PoljeZBesedilom 147">
          <a:extLst>
            <a:ext uri="{FF2B5EF4-FFF2-40B4-BE49-F238E27FC236}">
              <a16:creationId xmlns:a16="http://schemas.microsoft.com/office/drawing/2014/main" id="{B700621B-5A9D-4E98-98AF-747F64DEF77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 name="PoljeZBesedilom 148">
          <a:extLst>
            <a:ext uri="{FF2B5EF4-FFF2-40B4-BE49-F238E27FC236}">
              <a16:creationId xmlns:a16="http://schemas.microsoft.com/office/drawing/2014/main" id="{E85DE13C-7472-4A42-8574-1A801A43121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 name="PoljeZBesedilom 149">
          <a:extLst>
            <a:ext uri="{FF2B5EF4-FFF2-40B4-BE49-F238E27FC236}">
              <a16:creationId xmlns:a16="http://schemas.microsoft.com/office/drawing/2014/main" id="{73525A9A-F7C8-4F14-B5D8-4BF295DF925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 name="PoljeZBesedilom 150">
          <a:extLst>
            <a:ext uri="{FF2B5EF4-FFF2-40B4-BE49-F238E27FC236}">
              <a16:creationId xmlns:a16="http://schemas.microsoft.com/office/drawing/2014/main" id="{3206DA64-F309-437E-BA15-051CAEA914B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 name="PoljeZBesedilom 151">
          <a:extLst>
            <a:ext uri="{FF2B5EF4-FFF2-40B4-BE49-F238E27FC236}">
              <a16:creationId xmlns:a16="http://schemas.microsoft.com/office/drawing/2014/main" id="{61F659E5-9F4E-4E44-9B20-432BD2E4398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 name="PoljeZBesedilom 152">
          <a:extLst>
            <a:ext uri="{FF2B5EF4-FFF2-40B4-BE49-F238E27FC236}">
              <a16:creationId xmlns:a16="http://schemas.microsoft.com/office/drawing/2014/main" id="{57D7CE36-7E46-4694-9E42-D13CF61A27B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 name="PoljeZBesedilom 153">
          <a:extLst>
            <a:ext uri="{FF2B5EF4-FFF2-40B4-BE49-F238E27FC236}">
              <a16:creationId xmlns:a16="http://schemas.microsoft.com/office/drawing/2014/main" id="{F7F73B2C-BF79-4E61-9A44-CA5D1329194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 name="PoljeZBesedilom 154">
          <a:extLst>
            <a:ext uri="{FF2B5EF4-FFF2-40B4-BE49-F238E27FC236}">
              <a16:creationId xmlns:a16="http://schemas.microsoft.com/office/drawing/2014/main" id="{4F587FC5-6082-46E5-8F49-42EDBA82A8A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 name="PoljeZBesedilom 155">
          <a:extLst>
            <a:ext uri="{FF2B5EF4-FFF2-40B4-BE49-F238E27FC236}">
              <a16:creationId xmlns:a16="http://schemas.microsoft.com/office/drawing/2014/main" id="{EE0565F7-7154-4997-9F3F-87CBCFCCC07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 name="PoljeZBesedilom 156">
          <a:extLst>
            <a:ext uri="{FF2B5EF4-FFF2-40B4-BE49-F238E27FC236}">
              <a16:creationId xmlns:a16="http://schemas.microsoft.com/office/drawing/2014/main" id="{29AA2398-065E-4188-9E68-CF4D3C966D2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 name="PoljeZBesedilom 157">
          <a:extLst>
            <a:ext uri="{FF2B5EF4-FFF2-40B4-BE49-F238E27FC236}">
              <a16:creationId xmlns:a16="http://schemas.microsoft.com/office/drawing/2014/main" id="{6BFF3479-79D1-44CD-AD61-157E60E8580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 name="PoljeZBesedilom 158">
          <a:extLst>
            <a:ext uri="{FF2B5EF4-FFF2-40B4-BE49-F238E27FC236}">
              <a16:creationId xmlns:a16="http://schemas.microsoft.com/office/drawing/2014/main" id="{F485548E-F534-4983-A01D-AAD049FBF78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 name="PoljeZBesedilom 159">
          <a:extLst>
            <a:ext uri="{FF2B5EF4-FFF2-40B4-BE49-F238E27FC236}">
              <a16:creationId xmlns:a16="http://schemas.microsoft.com/office/drawing/2014/main" id="{CDEC2F7D-53FB-4ED3-86F7-4808BCEB56B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 name="PoljeZBesedilom 160">
          <a:extLst>
            <a:ext uri="{FF2B5EF4-FFF2-40B4-BE49-F238E27FC236}">
              <a16:creationId xmlns:a16="http://schemas.microsoft.com/office/drawing/2014/main" id="{938A000D-82EC-4616-B0DD-FDF65B3959C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 name="PoljeZBesedilom 161">
          <a:extLst>
            <a:ext uri="{FF2B5EF4-FFF2-40B4-BE49-F238E27FC236}">
              <a16:creationId xmlns:a16="http://schemas.microsoft.com/office/drawing/2014/main" id="{957CBDFD-BA53-40D2-86A7-BA334079670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 name="PoljeZBesedilom 162">
          <a:extLst>
            <a:ext uri="{FF2B5EF4-FFF2-40B4-BE49-F238E27FC236}">
              <a16:creationId xmlns:a16="http://schemas.microsoft.com/office/drawing/2014/main" id="{DD402DB2-8308-4503-A865-BD1CEFF2D24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 name="PoljeZBesedilom 163">
          <a:extLst>
            <a:ext uri="{FF2B5EF4-FFF2-40B4-BE49-F238E27FC236}">
              <a16:creationId xmlns:a16="http://schemas.microsoft.com/office/drawing/2014/main" id="{47779D98-9499-4437-BD2E-4B5E64DC5BD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 name="PoljeZBesedilom 164">
          <a:extLst>
            <a:ext uri="{FF2B5EF4-FFF2-40B4-BE49-F238E27FC236}">
              <a16:creationId xmlns:a16="http://schemas.microsoft.com/office/drawing/2014/main" id="{79ADE78B-AE96-4C1F-9A92-4B42133DA07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 name="PoljeZBesedilom 165">
          <a:extLst>
            <a:ext uri="{FF2B5EF4-FFF2-40B4-BE49-F238E27FC236}">
              <a16:creationId xmlns:a16="http://schemas.microsoft.com/office/drawing/2014/main" id="{B7660606-DB62-4A46-A4B4-1D43D33E473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 name="PoljeZBesedilom 166">
          <a:extLst>
            <a:ext uri="{FF2B5EF4-FFF2-40B4-BE49-F238E27FC236}">
              <a16:creationId xmlns:a16="http://schemas.microsoft.com/office/drawing/2014/main" id="{F2B1382D-2D5B-484A-BA8E-650540CEA10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 name="PoljeZBesedilom 167">
          <a:extLst>
            <a:ext uri="{FF2B5EF4-FFF2-40B4-BE49-F238E27FC236}">
              <a16:creationId xmlns:a16="http://schemas.microsoft.com/office/drawing/2014/main" id="{D5066608-D671-482D-AE64-55E1419E8FE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9" name="PoljeZBesedilom 168">
          <a:extLst>
            <a:ext uri="{FF2B5EF4-FFF2-40B4-BE49-F238E27FC236}">
              <a16:creationId xmlns:a16="http://schemas.microsoft.com/office/drawing/2014/main" id="{C67DAE56-C80B-4DF6-8BD5-F212C1F4E51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0" name="PoljeZBesedilom 169">
          <a:extLst>
            <a:ext uri="{FF2B5EF4-FFF2-40B4-BE49-F238E27FC236}">
              <a16:creationId xmlns:a16="http://schemas.microsoft.com/office/drawing/2014/main" id="{C6502FFC-46AB-47A7-A656-3B815565CC4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1" name="PoljeZBesedilom 170">
          <a:extLst>
            <a:ext uri="{FF2B5EF4-FFF2-40B4-BE49-F238E27FC236}">
              <a16:creationId xmlns:a16="http://schemas.microsoft.com/office/drawing/2014/main" id="{4FCADDBB-2AA7-4986-952F-323FD7146DA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2" name="PoljeZBesedilom 171">
          <a:extLst>
            <a:ext uri="{FF2B5EF4-FFF2-40B4-BE49-F238E27FC236}">
              <a16:creationId xmlns:a16="http://schemas.microsoft.com/office/drawing/2014/main" id="{9DE37D3F-661D-4D48-B6AC-1569C936167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3" name="PoljeZBesedilom 172">
          <a:extLst>
            <a:ext uri="{FF2B5EF4-FFF2-40B4-BE49-F238E27FC236}">
              <a16:creationId xmlns:a16="http://schemas.microsoft.com/office/drawing/2014/main" id="{59CAD07E-8AB5-4ADC-A1E3-D8EDACA58AE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4" name="PoljeZBesedilom 173">
          <a:extLst>
            <a:ext uri="{FF2B5EF4-FFF2-40B4-BE49-F238E27FC236}">
              <a16:creationId xmlns:a16="http://schemas.microsoft.com/office/drawing/2014/main" id="{937288D8-59C8-4BD9-9C99-25B97B3856D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5" name="PoljeZBesedilom 174">
          <a:extLst>
            <a:ext uri="{FF2B5EF4-FFF2-40B4-BE49-F238E27FC236}">
              <a16:creationId xmlns:a16="http://schemas.microsoft.com/office/drawing/2014/main" id="{850B3679-1D7A-4B66-9743-51B4C5A1393A}"/>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6" name="PoljeZBesedilom 175">
          <a:extLst>
            <a:ext uri="{FF2B5EF4-FFF2-40B4-BE49-F238E27FC236}">
              <a16:creationId xmlns:a16="http://schemas.microsoft.com/office/drawing/2014/main" id="{93B2E13A-EE04-474B-A4C4-25EBB3F36050}"/>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7" name="PoljeZBesedilom 176">
          <a:extLst>
            <a:ext uri="{FF2B5EF4-FFF2-40B4-BE49-F238E27FC236}">
              <a16:creationId xmlns:a16="http://schemas.microsoft.com/office/drawing/2014/main" id="{F9160063-272D-4D07-B5C4-C2D84D4B210D}"/>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8" name="PoljeZBesedilom 177">
          <a:extLst>
            <a:ext uri="{FF2B5EF4-FFF2-40B4-BE49-F238E27FC236}">
              <a16:creationId xmlns:a16="http://schemas.microsoft.com/office/drawing/2014/main" id="{D45B0F59-8BF7-4371-9FFD-83DA51618421}"/>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9" name="PoljeZBesedilom 178">
          <a:extLst>
            <a:ext uri="{FF2B5EF4-FFF2-40B4-BE49-F238E27FC236}">
              <a16:creationId xmlns:a16="http://schemas.microsoft.com/office/drawing/2014/main" id="{FA8B069C-6046-4AA6-8E6C-0008B9AD7909}"/>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0" name="PoljeZBesedilom 179">
          <a:extLst>
            <a:ext uri="{FF2B5EF4-FFF2-40B4-BE49-F238E27FC236}">
              <a16:creationId xmlns:a16="http://schemas.microsoft.com/office/drawing/2014/main" id="{5AB162ED-2A20-4D35-A8DB-9E468BB2732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1" name="PoljeZBesedilom 180">
          <a:extLst>
            <a:ext uri="{FF2B5EF4-FFF2-40B4-BE49-F238E27FC236}">
              <a16:creationId xmlns:a16="http://schemas.microsoft.com/office/drawing/2014/main" id="{118F862B-6FB2-4F0C-82B0-032F1E2C1C8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2" name="PoljeZBesedilom 181">
          <a:extLst>
            <a:ext uri="{FF2B5EF4-FFF2-40B4-BE49-F238E27FC236}">
              <a16:creationId xmlns:a16="http://schemas.microsoft.com/office/drawing/2014/main" id="{A8A24D98-4018-4FA4-BF09-393D7BA00A7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3" name="PoljeZBesedilom 182">
          <a:extLst>
            <a:ext uri="{FF2B5EF4-FFF2-40B4-BE49-F238E27FC236}">
              <a16:creationId xmlns:a16="http://schemas.microsoft.com/office/drawing/2014/main" id="{48E392B9-6ACB-456F-8213-4E3BB9936BE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84" name="PoljeZBesedilom 183">
          <a:extLst>
            <a:ext uri="{FF2B5EF4-FFF2-40B4-BE49-F238E27FC236}">
              <a16:creationId xmlns:a16="http://schemas.microsoft.com/office/drawing/2014/main" id="{04CC8A17-8F88-4A71-AEF9-ED2B8927E7F3}"/>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85" name="PoljeZBesedilom 184">
          <a:extLst>
            <a:ext uri="{FF2B5EF4-FFF2-40B4-BE49-F238E27FC236}">
              <a16:creationId xmlns:a16="http://schemas.microsoft.com/office/drawing/2014/main" id="{B8FADDEA-FE2F-4738-8A1C-F5E761F30713}"/>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86" name="PoljeZBesedilom 185">
          <a:extLst>
            <a:ext uri="{FF2B5EF4-FFF2-40B4-BE49-F238E27FC236}">
              <a16:creationId xmlns:a16="http://schemas.microsoft.com/office/drawing/2014/main" id="{20CDAD8F-503F-4292-8E7E-A95426938919}"/>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7" name="PoljeZBesedilom 186">
          <a:extLst>
            <a:ext uri="{FF2B5EF4-FFF2-40B4-BE49-F238E27FC236}">
              <a16:creationId xmlns:a16="http://schemas.microsoft.com/office/drawing/2014/main" id="{F7F2A232-60B4-4FE6-A7FA-C6EA377DB10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8" name="PoljeZBesedilom 187">
          <a:extLst>
            <a:ext uri="{FF2B5EF4-FFF2-40B4-BE49-F238E27FC236}">
              <a16:creationId xmlns:a16="http://schemas.microsoft.com/office/drawing/2014/main" id="{BA4311B5-C960-4F47-9F93-C5DCD28386D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9" name="PoljeZBesedilom 188">
          <a:extLst>
            <a:ext uri="{FF2B5EF4-FFF2-40B4-BE49-F238E27FC236}">
              <a16:creationId xmlns:a16="http://schemas.microsoft.com/office/drawing/2014/main" id="{A702F6DF-00B5-4F4A-9891-0094E386775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0" name="PoljeZBesedilom 189">
          <a:extLst>
            <a:ext uri="{FF2B5EF4-FFF2-40B4-BE49-F238E27FC236}">
              <a16:creationId xmlns:a16="http://schemas.microsoft.com/office/drawing/2014/main" id="{0FC5C527-9AFC-44C0-82A8-EEA93124B7F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91" name="PoljeZBesedilom 190">
          <a:extLst>
            <a:ext uri="{FF2B5EF4-FFF2-40B4-BE49-F238E27FC236}">
              <a16:creationId xmlns:a16="http://schemas.microsoft.com/office/drawing/2014/main" id="{16AF39F1-87D6-4016-B304-A156F945ACFC}"/>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92" name="PoljeZBesedilom 191">
          <a:extLst>
            <a:ext uri="{FF2B5EF4-FFF2-40B4-BE49-F238E27FC236}">
              <a16:creationId xmlns:a16="http://schemas.microsoft.com/office/drawing/2014/main" id="{BF2AEAEE-2240-4B83-B272-C07554E7FCA3}"/>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3" name="PoljeZBesedilom 192">
          <a:extLst>
            <a:ext uri="{FF2B5EF4-FFF2-40B4-BE49-F238E27FC236}">
              <a16:creationId xmlns:a16="http://schemas.microsoft.com/office/drawing/2014/main" id="{BB4F2F90-C0E0-434A-82A0-F5BD6A76799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4" name="PoljeZBesedilom 193">
          <a:extLst>
            <a:ext uri="{FF2B5EF4-FFF2-40B4-BE49-F238E27FC236}">
              <a16:creationId xmlns:a16="http://schemas.microsoft.com/office/drawing/2014/main" id="{DD572AEC-6958-4076-9A7F-1FBB7A45ECB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5" name="PoljeZBesedilom 194">
          <a:extLst>
            <a:ext uri="{FF2B5EF4-FFF2-40B4-BE49-F238E27FC236}">
              <a16:creationId xmlns:a16="http://schemas.microsoft.com/office/drawing/2014/main" id="{3D86F7CB-DF79-44C7-82DF-578167B1233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6" name="PoljeZBesedilom 195">
          <a:extLst>
            <a:ext uri="{FF2B5EF4-FFF2-40B4-BE49-F238E27FC236}">
              <a16:creationId xmlns:a16="http://schemas.microsoft.com/office/drawing/2014/main" id="{99EE2E76-A568-454B-A470-1712412BFF9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7" name="PoljeZBesedilom 196">
          <a:extLst>
            <a:ext uri="{FF2B5EF4-FFF2-40B4-BE49-F238E27FC236}">
              <a16:creationId xmlns:a16="http://schemas.microsoft.com/office/drawing/2014/main" id="{4C7FA6BA-928D-4309-8C7F-5C8BE650B94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8" name="PoljeZBesedilom 197">
          <a:extLst>
            <a:ext uri="{FF2B5EF4-FFF2-40B4-BE49-F238E27FC236}">
              <a16:creationId xmlns:a16="http://schemas.microsoft.com/office/drawing/2014/main" id="{DA819F51-253E-4D0E-8F83-B4B44A39CBC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9" name="PoljeZBesedilom 198">
          <a:extLst>
            <a:ext uri="{FF2B5EF4-FFF2-40B4-BE49-F238E27FC236}">
              <a16:creationId xmlns:a16="http://schemas.microsoft.com/office/drawing/2014/main" id="{760337AC-9518-4F66-8018-2B762BCD73D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0" name="PoljeZBesedilom 199">
          <a:extLst>
            <a:ext uri="{FF2B5EF4-FFF2-40B4-BE49-F238E27FC236}">
              <a16:creationId xmlns:a16="http://schemas.microsoft.com/office/drawing/2014/main" id="{A041710C-400D-4C67-94BA-1543C4FAF79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1" name="PoljeZBesedilom 200">
          <a:extLst>
            <a:ext uri="{FF2B5EF4-FFF2-40B4-BE49-F238E27FC236}">
              <a16:creationId xmlns:a16="http://schemas.microsoft.com/office/drawing/2014/main" id="{78129CE7-342B-4655-8BE1-4D912CCD056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2" name="PoljeZBesedilom 201">
          <a:extLst>
            <a:ext uri="{FF2B5EF4-FFF2-40B4-BE49-F238E27FC236}">
              <a16:creationId xmlns:a16="http://schemas.microsoft.com/office/drawing/2014/main" id="{0E6AF027-1C50-4B3E-B650-F6D0B0C8341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3" name="PoljeZBesedilom 202">
          <a:extLst>
            <a:ext uri="{FF2B5EF4-FFF2-40B4-BE49-F238E27FC236}">
              <a16:creationId xmlns:a16="http://schemas.microsoft.com/office/drawing/2014/main" id="{57E77440-03EB-4F53-9228-B0F4D3662CC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4" name="PoljeZBesedilom 203">
          <a:extLst>
            <a:ext uri="{FF2B5EF4-FFF2-40B4-BE49-F238E27FC236}">
              <a16:creationId xmlns:a16="http://schemas.microsoft.com/office/drawing/2014/main" id="{44295482-681C-4E19-8B04-CC71FE25DC0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5" name="PoljeZBesedilom 204">
          <a:extLst>
            <a:ext uri="{FF2B5EF4-FFF2-40B4-BE49-F238E27FC236}">
              <a16:creationId xmlns:a16="http://schemas.microsoft.com/office/drawing/2014/main" id="{8315B3EC-7DF6-4A41-84DE-1DDE16BA90E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6" name="PoljeZBesedilom 205">
          <a:extLst>
            <a:ext uri="{FF2B5EF4-FFF2-40B4-BE49-F238E27FC236}">
              <a16:creationId xmlns:a16="http://schemas.microsoft.com/office/drawing/2014/main" id="{7D4C2F83-D912-4813-9FC5-26BCE63F4D5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7" name="PoljeZBesedilom 206">
          <a:extLst>
            <a:ext uri="{FF2B5EF4-FFF2-40B4-BE49-F238E27FC236}">
              <a16:creationId xmlns:a16="http://schemas.microsoft.com/office/drawing/2014/main" id="{843FD8C7-D806-4047-A1E6-4F214E3854E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8" name="PoljeZBesedilom 207">
          <a:extLst>
            <a:ext uri="{FF2B5EF4-FFF2-40B4-BE49-F238E27FC236}">
              <a16:creationId xmlns:a16="http://schemas.microsoft.com/office/drawing/2014/main" id="{DAC35B00-B132-4CC2-93BC-91A2E67B5C7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9" name="PoljeZBesedilom 208">
          <a:extLst>
            <a:ext uri="{FF2B5EF4-FFF2-40B4-BE49-F238E27FC236}">
              <a16:creationId xmlns:a16="http://schemas.microsoft.com/office/drawing/2014/main" id="{1EB60B7E-73FE-4D3D-ACFA-0112BEBBF1C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0" name="PoljeZBesedilom 209">
          <a:extLst>
            <a:ext uri="{FF2B5EF4-FFF2-40B4-BE49-F238E27FC236}">
              <a16:creationId xmlns:a16="http://schemas.microsoft.com/office/drawing/2014/main" id="{99ED3C4E-8F92-434C-BA5C-8B16DEA278E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1" name="PoljeZBesedilom 210">
          <a:extLst>
            <a:ext uri="{FF2B5EF4-FFF2-40B4-BE49-F238E27FC236}">
              <a16:creationId xmlns:a16="http://schemas.microsoft.com/office/drawing/2014/main" id="{9346DA96-6BB2-4C7D-A668-EA00C7A5F1A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2" name="PoljeZBesedilom 211">
          <a:extLst>
            <a:ext uri="{FF2B5EF4-FFF2-40B4-BE49-F238E27FC236}">
              <a16:creationId xmlns:a16="http://schemas.microsoft.com/office/drawing/2014/main" id="{3D71F9A4-5088-4F1B-BD39-2E3CE0823C0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3" name="PoljeZBesedilom 212">
          <a:extLst>
            <a:ext uri="{FF2B5EF4-FFF2-40B4-BE49-F238E27FC236}">
              <a16:creationId xmlns:a16="http://schemas.microsoft.com/office/drawing/2014/main" id="{BBE6AABE-8383-4A61-B84B-374CF4F30A2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4" name="PoljeZBesedilom 213">
          <a:extLst>
            <a:ext uri="{FF2B5EF4-FFF2-40B4-BE49-F238E27FC236}">
              <a16:creationId xmlns:a16="http://schemas.microsoft.com/office/drawing/2014/main" id="{D127FB63-8926-4ECF-8003-3FBFD81CB34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5" name="PoljeZBesedilom 214">
          <a:extLst>
            <a:ext uri="{FF2B5EF4-FFF2-40B4-BE49-F238E27FC236}">
              <a16:creationId xmlns:a16="http://schemas.microsoft.com/office/drawing/2014/main" id="{52419D7B-A8E3-44E6-A71A-65BA07BBE31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6" name="PoljeZBesedilom 215">
          <a:extLst>
            <a:ext uri="{FF2B5EF4-FFF2-40B4-BE49-F238E27FC236}">
              <a16:creationId xmlns:a16="http://schemas.microsoft.com/office/drawing/2014/main" id="{EE60DBC5-94B9-43C6-8071-E83EF9D6E2B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7" name="PoljeZBesedilom 216">
          <a:extLst>
            <a:ext uri="{FF2B5EF4-FFF2-40B4-BE49-F238E27FC236}">
              <a16:creationId xmlns:a16="http://schemas.microsoft.com/office/drawing/2014/main" id="{48E68F98-602F-481B-B7F0-6BC775CE99F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8" name="PoljeZBesedilom 217">
          <a:extLst>
            <a:ext uri="{FF2B5EF4-FFF2-40B4-BE49-F238E27FC236}">
              <a16:creationId xmlns:a16="http://schemas.microsoft.com/office/drawing/2014/main" id="{5250EA70-E085-4C5B-9837-FD62F5E00BD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9" name="PoljeZBesedilom 218">
          <a:extLst>
            <a:ext uri="{FF2B5EF4-FFF2-40B4-BE49-F238E27FC236}">
              <a16:creationId xmlns:a16="http://schemas.microsoft.com/office/drawing/2014/main" id="{3E293DEE-84E0-48CB-B0DC-8BF7D225E24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0" name="PoljeZBesedilom 219">
          <a:extLst>
            <a:ext uri="{FF2B5EF4-FFF2-40B4-BE49-F238E27FC236}">
              <a16:creationId xmlns:a16="http://schemas.microsoft.com/office/drawing/2014/main" id="{954A9FF2-5DFF-453A-8C07-AF0837F0BC8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1" name="PoljeZBesedilom 220">
          <a:extLst>
            <a:ext uri="{FF2B5EF4-FFF2-40B4-BE49-F238E27FC236}">
              <a16:creationId xmlns:a16="http://schemas.microsoft.com/office/drawing/2014/main" id="{D5BD7DBC-DBFF-4418-8442-ABC36BEB0BB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2" name="PoljeZBesedilom 221">
          <a:extLst>
            <a:ext uri="{FF2B5EF4-FFF2-40B4-BE49-F238E27FC236}">
              <a16:creationId xmlns:a16="http://schemas.microsoft.com/office/drawing/2014/main" id="{FFFF995B-A8C1-43E8-88D6-3A6674F9487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3" name="PoljeZBesedilom 222">
          <a:extLst>
            <a:ext uri="{FF2B5EF4-FFF2-40B4-BE49-F238E27FC236}">
              <a16:creationId xmlns:a16="http://schemas.microsoft.com/office/drawing/2014/main" id="{84AFEF61-D851-42AB-91B9-568A4418227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4" name="PoljeZBesedilom 223">
          <a:extLst>
            <a:ext uri="{FF2B5EF4-FFF2-40B4-BE49-F238E27FC236}">
              <a16:creationId xmlns:a16="http://schemas.microsoft.com/office/drawing/2014/main" id="{DF7A2344-5138-4203-82D2-911114BE4D1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5" name="PoljeZBesedilom 224">
          <a:extLst>
            <a:ext uri="{FF2B5EF4-FFF2-40B4-BE49-F238E27FC236}">
              <a16:creationId xmlns:a16="http://schemas.microsoft.com/office/drawing/2014/main" id="{184C7241-3D53-4D5C-9CEE-04EDC322398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6" name="PoljeZBesedilom 225">
          <a:extLst>
            <a:ext uri="{FF2B5EF4-FFF2-40B4-BE49-F238E27FC236}">
              <a16:creationId xmlns:a16="http://schemas.microsoft.com/office/drawing/2014/main" id="{A75C37D3-539F-4A0B-B795-EF79825113B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7" name="PoljeZBesedilom 226">
          <a:extLst>
            <a:ext uri="{FF2B5EF4-FFF2-40B4-BE49-F238E27FC236}">
              <a16:creationId xmlns:a16="http://schemas.microsoft.com/office/drawing/2014/main" id="{00E9408E-58A5-4E93-AE8B-5C6263D3B59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8" name="PoljeZBesedilom 227">
          <a:extLst>
            <a:ext uri="{FF2B5EF4-FFF2-40B4-BE49-F238E27FC236}">
              <a16:creationId xmlns:a16="http://schemas.microsoft.com/office/drawing/2014/main" id="{252B665C-FF56-499D-AA00-CDA22E308D0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9" name="PoljeZBesedilom 228">
          <a:extLst>
            <a:ext uri="{FF2B5EF4-FFF2-40B4-BE49-F238E27FC236}">
              <a16:creationId xmlns:a16="http://schemas.microsoft.com/office/drawing/2014/main" id="{48EBFCFA-F99D-4275-AB96-E9BA2292D7F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0" name="PoljeZBesedilom 229">
          <a:extLst>
            <a:ext uri="{FF2B5EF4-FFF2-40B4-BE49-F238E27FC236}">
              <a16:creationId xmlns:a16="http://schemas.microsoft.com/office/drawing/2014/main" id="{F9585B6F-3B11-4B62-BC32-B08939A1946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1" name="PoljeZBesedilom 230">
          <a:extLst>
            <a:ext uri="{FF2B5EF4-FFF2-40B4-BE49-F238E27FC236}">
              <a16:creationId xmlns:a16="http://schemas.microsoft.com/office/drawing/2014/main" id="{F60E3453-399C-4ADA-B8AC-6694EFA47E4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2" name="PoljeZBesedilom 231">
          <a:extLst>
            <a:ext uri="{FF2B5EF4-FFF2-40B4-BE49-F238E27FC236}">
              <a16:creationId xmlns:a16="http://schemas.microsoft.com/office/drawing/2014/main" id="{B45A792F-4F4E-41C2-8F94-468ED2EAB79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3" name="PoljeZBesedilom 232">
          <a:extLst>
            <a:ext uri="{FF2B5EF4-FFF2-40B4-BE49-F238E27FC236}">
              <a16:creationId xmlns:a16="http://schemas.microsoft.com/office/drawing/2014/main" id="{0BFB846E-5A54-4B20-AD96-4C40A426FE1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4" name="PoljeZBesedilom 233">
          <a:extLst>
            <a:ext uri="{FF2B5EF4-FFF2-40B4-BE49-F238E27FC236}">
              <a16:creationId xmlns:a16="http://schemas.microsoft.com/office/drawing/2014/main" id="{902ABF7C-3379-42B7-B248-AA1A4E77916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5" name="PoljeZBesedilom 234">
          <a:extLst>
            <a:ext uri="{FF2B5EF4-FFF2-40B4-BE49-F238E27FC236}">
              <a16:creationId xmlns:a16="http://schemas.microsoft.com/office/drawing/2014/main" id="{9915D784-5D1F-42D4-BB14-D482C5DF601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6" name="PoljeZBesedilom 235">
          <a:extLst>
            <a:ext uri="{FF2B5EF4-FFF2-40B4-BE49-F238E27FC236}">
              <a16:creationId xmlns:a16="http://schemas.microsoft.com/office/drawing/2014/main" id="{2FCD3B2E-D025-4614-BEC5-217B5FA7C4F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7" name="PoljeZBesedilom 236">
          <a:extLst>
            <a:ext uri="{FF2B5EF4-FFF2-40B4-BE49-F238E27FC236}">
              <a16:creationId xmlns:a16="http://schemas.microsoft.com/office/drawing/2014/main" id="{593A3819-B56C-4424-B9C3-7499B3683DC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8" name="PoljeZBesedilom 237">
          <a:extLst>
            <a:ext uri="{FF2B5EF4-FFF2-40B4-BE49-F238E27FC236}">
              <a16:creationId xmlns:a16="http://schemas.microsoft.com/office/drawing/2014/main" id="{74C3E821-0882-4225-9F43-A8AECE409F4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9" name="PoljeZBesedilom 238">
          <a:extLst>
            <a:ext uri="{FF2B5EF4-FFF2-40B4-BE49-F238E27FC236}">
              <a16:creationId xmlns:a16="http://schemas.microsoft.com/office/drawing/2014/main" id="{FA392133-353B-4663-9261-0C82C0D559B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0" name="PoljeZBesedilom 239">
          <a:extLst>
            <a:ext uri="{FF2B5EF4-FFF2-40B4-BE49-F238E27FC236}">
              <a16:creationId xmlns:a16="http://schemas.microsoft.com/office/drawing/2014/main" id="{9C798B4E-45FF-4B30-99A0-D4BD1339DA6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41" name="PoljeZBesedilom 240">
          <a:extLst>
            <a:ext uri="{FF2B5EF4-FFF2-40B4-BE49-F238E27FC236}">
              <a16:creationId xmlns:a16="http://schemas.microsoft.com/office/drawing/2014/main" id="{184AE99A-6427-4CA7-8534-8BC5692706B9}"/>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42" name="PoljeZBesedilom 241">
          <a:extLst>
            <a:ext uri="{FF2B5EF4-FFF2-40B4-BE49-F238E27FC236}">
              <a16:creationId xmlns:a16="http://schemas.microsoft.com/office/drawing/2014/main" id="{DED8B57E-AFB2-4EE3-9930-6FFC3CF4E860}"/>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43" name="PoljeZBesedilom 242">
          <a:extLst>
            <a:ext uri="{FF2B5EF4-FFF2-40B4-BE49-F238E27FC236}">
              <a16:creationId xmlns:a16="http://schemas.microsoft.com/office/drawing/2014/main" id="{2EA8920B-B8CD-402C-A7A5-63659B02BEC8}"/>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4" name="PoljeZBesedilom 243">
          <a:extLst>
            <a:ext uri="{FF2B5EF4-FFF2-40B4-BE49-F238E27FC236}">
              <a16:creationId xmlns:a16="http://schemas.microsoft.com/office/drawing/2014/main" id="{120D3B7E-EF32-4F7D-9E44-F4EF914773E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5" name="PoljeZBesedilom 244">
          <a:extLst>
            <a:ext uri="{FF2B5EF4-FFF2-40B4-BE49-F238E27FC236}">
              <a16:creationId xmlns:a16="http://schemas.microsoft.com/office/drawing/2014/main" id="{A2A5174C-F37D-40C0-9F36-C443DB4CDEE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6" name="PoljeZBesedilom 245">
          <a:extLst>
            <a:ext uri="{FF2B5EF4-FFF2-40B4-BE49-F238E27FC236}">
              <a16:creationId xmlns:a16="http://schemas.microsoft.com/office/drawing/2014/main" id="{6F839429-E39C-4B68-A54C-583589F8B42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7" name="PoljeZBesedilom 246">
          <a:extLst>
            <a:ext uri="{FF2B5EF4-FFF2-40B4-BE49-F238E27FC236}">
              <a16:creationId xmlns:a16="http://schemas.microsoft.com/office/drawing/2014/main" id="{E1DD2F9B-B615-4D90-8B68-37D94A1BC20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8" name="PoljeZBesedilom 247">
          <a:extLst>
            <a:ext uri="{FF2B5EF4-FFF2-40B4-BE49-F238E27FC236}">
              <a16:creationId xmlns:a16="http://schemas.microsoft.com/office/drawing/2014/main" id="{78D01C08-29BC-4143-B73E-0E9E118C590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9" name="PoljeZBesedilom 248">
          <a:extLst>
            <a:ext uri="{FF2B5EF4-FFF2-40B4-BE49-F238E27FC236}">
              <a16:creationId xmlns:a16="http://schemas.microsoft.com/office/drawing/2014/main" id="{4A5E0ADC-F706-4B96-835F-313AA7030AC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0" name="PoljeZBesedilom 249">
          <a:extLst>
            <a:ext uri="{FF2B5EF4-FFF2-40B4-BE49-F238E27FC236}">
              <a16:creationId xmlns:a16="http://schemas.microsoft.com/office/drawing/2014/main" id="{22F129C2-9EFB-4821-885C-AF710C4D33F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1" name="PoljeZBesedilom 250">
          <a:extLst>
            <a:ext uri="{FF2B5EF4-FFF2-40B4-BE49-F238E27FC236}">
              <a16:creationId xmlns:a16="http://schemas.microsoft.com/office/drawing/2014/main" id="{77FF02C2-D2A5-4A7A-959E-47B2A1CFA3E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2" name="PoljeZBesedilom 251">
          <a:extLst>
            <a:ext uri="{FF2B5EF4-FFF2-40B4-BE49-F238E27FC236}">
              <a16:creationId xmlns:a16="http://schemas.microsoft.com/office/drawing/2014/main" id="{666B1103-FE30-4687-AF7A-5050F298C5A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3" name="PoljeZBesedilom 252">
          <a:extLst>
            <a:ext uri="{FF2B5EF4-FFF2-40B4-BE49-F238E27FC236}">
              <a16:creationId xmlns:a16="http://schemas.microsoft.com/office/drawing/2014/main" id="{096BAA41-E405-4B6A-ADAA-228696604BA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54" name="PoljeZBesedilom 253">
          <a:extLst>
            <a:ext uri="{FF2B5EF4-FFF2-40B4-BE49-F238E27FC236}">
              <a16:creationId xmlns:a16="http://schemas.microsoft.com/office/drawing/2014/main" id="{ED3C82E6-D8F2-4077-B84F-F5CC27D9EE68}"/>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5" name="PoljeZBesedilom 254">
          <a:extLst>
            <a:ext uri="{FF2B5EF4-FFF2-40B4-BE49-F238E27FC236}">
              <a16:creationId xmlns:a16="http://schemas.microsoft.com/office/drawing/2014/main" id="{35F86B7F-E489-494E-A329-C2DC5B75C7C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6" name="PoljeZBesedilom 255">
          <a:extLst>
            <a:ext uri="{FF2B5EF4-FFF2-40B4-BE49-F238E27FC236}">
              <a16:creationId xmlns:a16="http://schemas.microsoft.com/office/drawing/2014/main" id="{59D8C281-7CF0-4DB0-8D83-0E23A4167B8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7" name="PoljeZBesedilom 256">
          <a:extLst>
            <a:ext uri="{FF2B5EF4-FFF2-40B4-BE49-F238E27FC236}">
              <a16:creationId xmlns:a16="http://schemas.microsoft.com/office/drawing/2014/main" id="{D2620BE6-1A7A-42E1-BB4A-3BB5423D7E0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8" name="PoljeZBesedilom 257">
          <a:extLst>
            <a:ext uri="{FF2B5EF4-FFF2-40B4-BE49-F238E27FC236}">
              <a16:creationId xmlns:a16="http://schemas.microsoft.com/office/drawing/2014/main" id="{6EFCC3FB-9EEF-43ED-B358-4BE7620F662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9" name="PoljeZBesedilom 258">
          <a:extLst>
            <a:ext uri="{FF2B5EF4-FFF2-40B4-BE49-F238E27FC236}">
              <a16:creationId xmlns:a16="http://schemas.microsoft.com/office/drawing/2014/main" id="{3081E61D-C204-43C9-B5B0-1FC0CA41CEB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0" name="PoljeZBesedilom 259">
          <a:extLst>
            <a:ext uri="{FF2B5EF4-FFF2-40B4-BE49-F238E27FC236}">
              <a16:creationId xmlns:a16="http://schemas.microsoft.com/office/drawing/2014/main" id="{E31F0D21-2CEC-4835-A6C9-397C84F549E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1" name="PoljeZBesedilom 260">
          <a:extLst>
            <a:ext uri="{FF2B5EF4-FFF2-40B4-BE49-F238E27FC236}">
              <a16:creationId xmlns:a16="http://schemas.microsoft.com/office/drawing/2014/main" id="{A8C8B61C-E3A9-46D7-962A-5ACD4DC9D12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2" name="PoljeZBesedilom 261">
          <a:extLst>
            <a:ext uri="{FF2B5EF4-FFF2-40B4-BE49-F238E27FC236}">
              <a16:creationId xmlns:a16="http://schemas.microsoft.com/office/drawing/2014/main" id="{D87F01C4-D47D-4F0C-9F93-B6D4B5A1047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3" name="PoljeZBesedilom 262">
          <a:extLst>
            <a:ext uri="{FF2B5EF4-FFF2-40B4-BE49-F238E27FC236}">
              <a16:creationId xmlns:a16="http://schemas.microsoft.com/office/drawing/2014/main" id="{7F5FC1B0-5A49-4CD7-84EE-52B764717EE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4" name="PoljeZBesedilom 263">
          <a:extLst>
            <a:ext uri="{FF2B5EF4-FFF2-40B4-BE49-F238E27FC236}">
              <a16:creationId xmlns:a16="http://schemas.microsoft.com/office/drawing/2014/main" id="{44B46EA1-3F23-4314-83C9-8CABA8A0F93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65" name="PoljeZBesedilom 264">
          <a:extLst>
            <a:ext uri="{FF2B5EF4-FFF2-40B4-BE49-F238E27FC236}">
              <a16:creationId xmlns:a16="http://schemas.microsoft.com/office/drawing/2014/main" id="{38A50BEF-B4CE-4E9A-96CD-7F022E9E891E}"/>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66" name="PoljeZBesedilom 265">
          <a:extLst>
            <a:ext uri="{FF2B5EF4-FFF2-40B4-BE49-F238E27FC236}">
              <a16:creationId xmlns:a16="http://schemas.microsoft.com/office/drawing/2014/main" id="{D9D2C6B7-F212-4B56-8FB1-9C3E97901826}"/>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7" name="PoljeZBesedilom 266">
          <a:extLst>
            <a:ext uri="{FF2B5EF4-FFF2-40B4-BE49-F238E27FC236}">
              <a16:creationId xmlns:a16="http://schemas.microsoft.com/office/drawing/2014/main" id="{58CE9BD4-9245-4396-9AE3-C5FEC1EB8E3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8" name="PoljeZBesedilom 267">
          <a:extLst>
            <a:ext uri="{FF2B5EF4-FFF2-40B4-BE49-F238E27FC236}">
              <a16:creationId xmlns:a16="http://schemas.microsoft.com/office/drawing/2014/main" id="{1ED25CA7-2A55-458F-AFCF-F4737AFC32D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9" name="PoljeZBesedilom 268">
          <a:extLst>
            <a:ext uri="{FF2B5EF4-FFF2-40B4-BE49-F238E27FC236}">
              <a16:creationId xmlns:a16="http://schemas.microsoft.com/office/drawing/2014/main" id="{17C71C0F-8EF6-4483-9438-CE8DD9670D5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0" name="PoljeZBesedilom 269">
          <a:extLst>
            <a:ext uri="{FF2B5EF4-FFF2-40B4-BE49-F238E27FC236}">
              <a16:creationId xmlns:a16="http://schemas.microsoft.com/office/drawing/2014/main" id="{51BB5E14-D266-4084-A62E-082D600894E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1" name="PoljeZBesedilom 270">
          <a:extLst>
            <a:ext uri="{FF2B5EF4-FFF2-40B4-BE49-F238E27FC236}">
              <a16:creationId xmlns:a16="http://schemas.microsoft.com/office/drawing/2014/main" id="{4B844FDD-3119-41C8-A134-937A0BC0D04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2" name="PoljeZBesedilom 271">
          <a:extLst>
            <a:ext uri="{FF2B5EF4-FFF2-40B4-BE49-F238E27FC236}">
              <a16:creationId xmlns:a16="http://schemas.microsoft.com/office/drawing/2014/main" id="{80C2C3E3-D2DE-49DB-B2B7-B1DCEB73E14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3" name="PoljeZBesedilom 272">
          <a:extLst>
            <a:ext uri="{FF2B5EF4-FFF2-40B4-BE49-F238E27FC236}">
              <a16:creationId xmlns:a16="http://schemas.microsoft.com/office/drawing/2014/main" id="{BFC90F14-A861-407D-9F25-E58E1BBB87B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4" name="PoljeZBesedilom 273">
          <a:extLst>
            <a:ext uri="{FF2B5EF4-FFF2-40B4-BE49-F238E27FC236}">
              <a16:creationId xmlns:a16="http://schemas.microsoft.com/office/drawing/2014/main" id="{1F59BDC5-E21A-4C58-AB30-D5EA5D3A319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5" name="PoljeZBesedilom 274">
          <a:extLst>
            <a:ext uri="{FF2B5EF4-FFF2-40B4-BE49-F238E27FC236}">
              <a16:creationId xmlns:a16="http://schemas.microsoft.com/office/drawing/2014/main" id="{5FD0B4EA-11C4-4E79-8697-F5938C7EB0D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6" name="PoljeZBesedilom 275">
          <a:extLst>
            <a:ext uri="{FF2B5EF4-FFF2-40B4-BE49-F238E27FC236}">
              <a16:creationId xmlns:a16="http://schemas.microsoft.com/office/drawing/2014/main" id="{66A68220-688D-487B-9553-F37F9C25A67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7" name="PoljeZBesedilom 276">
          <a:extLst>
            <a:ext uri="{FF2B5EF4-FFF2-40B4-BE49-F238E27FC236}">
              <a16:creationId xmlns:a16="http://schemas.microsoft.com/office/drawing/2014/main" id="{9470212D-D30E-49C2-956A-2FC395648AD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8" name="PoljeZBesedilom 277">
          <a:extLst>
            <a:ext uri="{FF2B5EF4-FFF2-40B4-BE49-F238E27FC236}">
              <a16:creationId xmlns:a16="http://schemas.microsoft.com/office/drawing/2014/main" id="{62184E45-304E-48CE-B52C-03B016EFADE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9" name="PoljeZBesedilom 278">
          <a:extLst>
            <a:ext uri="{FF2B5EF4-FFF2-40B4-BE49-F238E27FC236}">
              <a16:creationId xmlns:a16="http://schemas.microsoft.com/office/drawing/2014/main" id="{6A3BCC01-AE45-4E06-8630-1B849A72B8F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0" name="PoljeZBesedilom 279">
          <a:extLst>
            <a:ext uri="{FF2B5EF4-FFF2-40B4-BE49-F238E27FC236}">
              <a16:creationId xmlns:a16="http://schemas.microsoft.com/office/drawing/2014/main" id="{720D6955-0B1E-4E29-8E4F-A7D9171BA56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1" name="PoljeZBesedilom 280">
          <a:extLst>
            <a:ext uri="{FF2B5EF4-FFF2-40B4-BE49-F238E27FC236}">
              <a16:creationId xmlns:a16="http://schemas.microsoft.com/office/drawing/2014/main" id="{9F58F896-E38F-41FF-BC94-49C15D6AB45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2" name="PoljeZBesedilom 281">
          <a:extLst>
            <a:ext uri="{FF2B5EF4-FFF2-40B4-BE49-F238E27FC236}">
              <a16:creationId xmlns:a16="http://schemas.microsoft.com/office/drawing/2014/main" id="{81F54F0B-A45B-4E40-A6A1-F71D1374710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3" name="PoljeZBesedilom 282">
          <a:extLst>
            <a:ext uri="{FF2B5EF4-FFF2-40B4-BE49-F238E27FC236}">
              <a16:creationId xmlns:a16="http://schemas.microsoft.com/office/drawing/2014/main" id="{7D24D3DB-F099-4972-BEDA-6C91F536F79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4" name="PoljeZBesedilom 283">
          <a:extLst>
            <a:ext uri="{FF2B5EF4-FFF2-40B4-BE49-F238E27FC236}">
              <a16:creationId xmlns:a16="http://schemas.microsoft.com/office/drawing/2014/main" id="{EE554495-268A-4CCE-8221-77FF3CE7E05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5" name="PoljeZBesedilom 284">
          <a:extLst>
            <a:ext uri="{FF2B5EF4-FFF2-40B4-BE49-F238E27FC236}">
              <a16:creationId xmlns:a16="http://schemas.microsoft.com/office/drawing/2014/main" id="{A61A9B1B-5466-4EA0-85D1-9903534597F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6" name="PoljeZBesedilom 285">
          <a:extLst>
            <a:ext uri="{FF2B5EF4-FFF2-40B4-BE49-F238E27FC236}">
              <a16:creationId xmlns:a16="http://schemas.microsoft.com/office/drawing/2014/main" id="{04870603-4590-443D-823B-F0D82863941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7" name="PoljeZBesedilom 286">
          <a:extLst>
            <a:ext uri="{FF2B5EF4-FFF2-40B4-BE49-F238E27FC236}">
              <a16:creationId xmlns:a16="http://schemas.microsoft.com/office/drawing/2014/main" id="{9A8CBA80-9680-4B9B-8763-622C8DB96A4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8" name="PoljeZBesedilom 287">
          <a:extLst>
            <a:ext uri="{FF2B5EF4-FFF2-40B4-BE49-F238E27FC236}">
              <a16:creationId xmlns:a16="http://schemas.microsoft.com/office/drawing/2014/main" id="{494D9D4B-050E-4D3B-B6D7-4AB35E4108D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9" name="PoljeZBesedilom 288">
          <a:extLst>
            <a:ext uri="{FF2B5EF4-FFF2-40B4-BE49-F238E27FC236}">
              <a16:creationId xmlns:a16="http://schemas.microsoft.com/office/drawing/2014/main" id="{FD857821-E187-4E83-BFD7-22733901280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0" name="PoljeZBesedilom 289">
          <a:extLst>
            <a:ext uri="{FF2B5EF4-FFF2-40B4-BE49-F238E27FC236}">
              <a16:creationId xmlns:a16="http://schemas.microsoft.com/office/drawing/2014/main" id="{C259FD01-2158-4804-B72B-60BDAE5199C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1" name="PoljeZBesedilom 290">
          <a:extLst>
            <a:ext uri="{FF2B5EF4-FFF2-40B4-BE49-F238E27FC236}">
              <a16:creationId xmlns:a16="http://schemas.microsoft.com/office/drawing/2014/main" id="{A02A1638-383E-4117-9E31-BD83B3F0E4F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2" name="PoljeZBesedilom 291">
          <a:extLst>
            <a:ext uri="{FF2B5EF4-FFF2-40B4-BE49-F238E27FC236}">
              <a16:creationId xmlns:a16="http://schemas.microsoft.com/office/drawing/2014/main" id="{0762AB76-5BB9-480E-AF8E-CE484265751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3" name="PoljeZBesedilom 292">
          <a:extLst>
            <a:ext uri="{FF2B5EF4-FFF2-40B4-BE49-F238E27FC236}">
              <a16:creationId xmlns:a16="http://schemas.microsoft.com/office/drawing/2014/main" id="{C7D1804E-DBC0-4ECE-ADD8-936DC791F25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4" name="PoljeZBesedilom 293">
          <a:extLst>
            <a:ext uri="{FF2B5EF4-FFF2-40B4-BE49-F238E27FC236}">
              <a16:creationId xmlns:a16="http://schemas.microsoft.com/office/drawing/2014/main" id="{31FBB79A-16B3-46D2-911E-01F2201A09A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5" name="PoljeZBesedilom 294">
          <a:extLst>
            <a:ext uri="{FF2B5EF4-FFF2-40B4-BE49-F238E27FC236}">
              <a16:creationId xmlns:a16="http://schemas.microsoft.com/office/drawing/2014/main" id="{E4DF4EE6-7B3F-45FE-A36F-BB7421E4E72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6" name="PoljeZBesedilom 295">
          <a:extLst>
            <a:ext uri="{FF2B5EF4-FFF2-40B4-BE49-F238E27FC236}">
              <a16:creationId xmlns:a16="http://schemas.microsoft.com/office/drawing/2014/main" id="{9BCE9E7E-7C03-4D26-AE3E-331FB9D1B0D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7" name="PoljeZBesedilom 296">
          <a:extLst>
            <a:ext uri="{FF2B5EF4-FFF2-40B4-BE49-F238E27FC236}">
              <a16:creationId xmlns:a16="http://schemas.microsoft.com/office/drawing/2014/main" id="{ECFBE0A7-9DCA-43B0-BA3E-880429FDBDC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8" name="PoljeZBesedilom 297">
          <a:extLst>
            <a:ext uri="{FF2B5EF4-FFF2-40B4-BE49-F238E27FC236}">
              <a16:creationId xmlns:a16="http://schemas.microsoft.com/office/drawing/2014/main" id="{A980469B-0A49-4F18-9AE7-95B499CCE5A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9" name="PoljeZBesedilom 298">
          <a:extLst>
            <a:ext uri="{FF2B5EF4-FFF2-40B4-BE49-F238E27FC236}">
              <a16:creationId xmlns:a16="http://schemas.microsoft.com/office/drawing/2014/main" id="{5CBA1DA8-F7C1-4B38-BA4C-6B7AEB657EF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0" name="PoljeZBesedilom 299">
          <a:extLst>
            <a:ext uri="{FF2B5EF4-FFF2-40B4-BE49-F238E27FC236}">
              <a16:creationId xmlns:a16="http://schemas.microsoft.com/office/drawing/2014/main" id="{F0E073DD-DDA8-49B0-B7C9-E7D8C735038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1" name="PoljeZBesedilom 300">
          <a:extLst>
            <a:ext uri="{FF2B5EF4-FFF2-40B4-BE49-F238E27FC236}">
              <a16:creationId xmlns:a16="http://schemas.microsoft.com/office/drawing/2014/main" id="{01801B32-152C-4CA4-9B74-F43B755C7C0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2" name="PoljeZBesedilom 301">
          <a:extLst>
            <a:ext uri="{FF2B5EF4-FFF2-40B4-BE49-F238E27FC236}">
              <a16:creationId xmlns:a16="http://schemas.microsoft.com/office/drawing/2014/main" id="{0F143275-B2E9-4F46-A151-5AF8FE20E3A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3" name="PoljeZBesedilom 302">
          <a:extLst>
            <a:ext uri="{FF2B5EF4-FFF2-40B4-BE49-F238E27FC236}">
              <a16:creationId xmlns:a16="http://schemas.microsoft.com/office/drawing/2014/main" id="{BC2F3473-8D9D-4F68-A444-A9F851CB7EA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4" name="PoljeZBesedilom 303">
          <a:extLst>
            <a:ext uri="{FF2B5EF4-FFF2-40B4-BE49-F238E27FC236}">
              <a16:creationId xmlns:a16="http://schemas.microsoft.com/office/drawing/2014/main" id="{6F6B4734-BD93-4647-9C73-09D0DFA0814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5" name="PoljeZBesedilom 304">
          <a:extLst>
            <a:ext uri="{FF2B5EF4-FFF2-40B4-BE49-F238E27FC236}">
              <a16:creationId xmlns:a16="http://schemas.microsoft.com/office/drawing/2014/main" id="{DC556C72-75B0-4F69-AB30-2327BC84162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6" name="PoljeZBesedilom 305">
          <a:extLst>
            <a:ext uri="{FF2B5EF4-FFF2-40B4-BE49-F238E27FC236}">
              <a16:creationId xmlns:a16="http://schemas.microsoft.com/office/drawing/2014/main" id="{C7177C56-79B0-4E4D-BDE1-CDCD8710BC3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7" name="PoljeZBesedilom 306">
          <a:extLst>
            <a:ext uri="{FF2B5EF4-FFF2-40B4-BE49-F238E27FC236}">
              <a16:creationId xmlns:a16="http://schemas.microsoft.com/office/drawing/2014/main" id="{A8C6098E-B408-4F85-825D-726AD4DE153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8" name="PoljeZBesedilom 307">
          <a:extLst>
            <a:ext uri="{FF2B5EF4-FFF2-40B4-BE49-F238E27FC236}">
              <a16:creationId xmlns:a16="http://schemas.microsoft.com/office/drawing/2014/main" id="{7AEB1AD7-D1CC-4B03-8E7F-35405C3AAC2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9" name="PoljeZBesedilom 308">
          <a:extLst>
            <a:ext uri="{FF2B5EF4-FFF2-40B4-BE49-F238E27FC236}">
              <a16:creationId xmlns:a16="http://schemas.microsoft.com/office/drawing/2014/main" id="{7475B9C9-37FD-4F95-9560-D8549D70B08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0" name="PoljeZBesedilom 309">
          <a:extLst>
            <a:ext uri="{FF2B5EF4-FFF2-40B4-BE49-F238E27FC236}">
              <a16:creationId xmlns:a16="http://schemas.microsoft.com/office/drawing/2014/main" id="{38EC2B23-97D5-4084-8636-927B9C16390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1" name="PoljeZBesedilom 310">
          <a:extLst>
            <a:ext uri="{FF2B5EF4-FFF2-40B4-BE49-F238E27FC236}">
              <a16:creationId xmlns:a16="http://schemas.microsoft.com/office/drawing/2014/main" id="{EF7068A9-2021-4BD0-B118-328D5FE5B7C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2" name="PoljeZBesedilom 311">
          <a:extLst>
            <a:ext uri="{FF2B5EF4-FFF2-40B4-BE49-F238E27FC236}">
              <a16:creationId xmlns:a16="http://schemas.microsoft.com/office/drawing/2014/main" id="{28903745-C459-47CA-A3ED-30384AC1EF9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3" name="PoljeZBesedilom 312">
          <a:extLst>
            <a:ext uri="{FF2B5EF4-FFF2-40B4-BE49-F238E27FC236}">
              <a16:creationId xmlns:a16="http://schemas.microsoft.com/office/drawing/2014/main" id="{9033F8C2-0D2C-4470-A5E2-E3F3EB2B5FA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4" name="PoljeZBesedilom 313">
          <a:extLst>
            <a:ext uri="{FF2B5EF4-FFF2-40B4-BE49-F238E27FC236}">
              <a16:creationId xmlns:a16="http://schemas.microsoft.com/office/drawing/2014/main" id="{388F9031-5E32-4318-B840-1DDEE48B3C9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5" name="PoljeZBesedilom 314">
          <a:extLst>
            <a:ext uri="{FF2B5EF4-FFF2-40B4-BE49-F238E27FC236}">
              <a16:creationId xmlns:a16="http://schemas.microsoft.com/office/drawing/2014/main" id="{6FB428A8-C092-4CFD-B2BF-F72E389CCC6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6" name="PoljeZBesedilom 315">
          <a:extLst>
            <a:ext uri="{FF2B5EF4-FFF2-40B4-BE49-F238E27FC236}">
              <a16:creationId xmlns:a16="http://schemas.microsoft.com/office/drawing/2014/main" id="{72C0657D-6959-4C39-A9C2-41321ECA6BF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7" name="PoljeZBesedilom 316">
          <a:extLst>
            <a:ext uri="{FF2B5EF4-FFF2-40B4-BE49-F238E27FC236}">
              <a16:creationId xmlns:a16="http://schemas.microsoft.com/office/drawing/2014/main" id="{3C324AF5-6A09-41A8-9A74-C11201C8ABD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8" name="PoljeZBesedilom 317">
          <a:extLst>
            <a:ext uri="{FF2B5EF4-FFF2-40B4-BE49-F238E27FC236}">
              <a16:creationId xmlns:a16="http://schemas.microsoft.com/office/drawing/2014/main" id="{10D21712-D736-46E5-AEE6-61D54C96882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9" name="PoljeZBesedilom 318">
          <a:extLst>
            <a:ext uri="{FF2B5EF4-FFF2-40B4-BE49-F238E27FC236}">
              <a16:creationId xmlns:a16="http://schemas.microsoft.com/office/drawing/2014/main" id="{10A64281-09AC-43B9-A80F-4493906B1EE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0" name="PoljeZBesedilom 319">
          <a:extLst>
            <a:ext uri="{FF2B5EF4-FFF2-40B4-BE49-F238E27FC236}">
              <a16:creationId xmlns:a16="http://schemas.microsoft.com/office/drawing/2014/main" id="{0449C807-FD53-41C8-915F-11837484163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1" name="PoljeZBesedilom 320">
          <a:extLst>
            <a:ext uri="{FF2B5EF4-FFF2-40B4-BE49-F238E27FC236}">
              <a16:creationId xmlns:a16="http://schemas.microsoft.com/office/drawing/2014/main" id="{4A7F407B-856F-410F-AC79-6B2FA3700C2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2" name="PoljeZBesedilom 321">
          <a:extLst>
            <a:ext uri="{FF2B5EF4-FFF2-40B4-BE49-F238E27FC236}">
              <a16:creationId xmlns:a16="http://schemas.microsoft.com/office/drawing/2014/main" id="{ACEA6564-4B36-453D-9235-62E610919BA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3" name="PoljeZBesedilom 322">
          <a:extLst>
            <a:ext uri="{FF2B5EF4-FFF2-40B4-BE49-F238E27FC236}">
              <a16:creationId xmlns:a16="http://schemas.microsoft.com/office/drawing/2014/main" id="{A757742B-8F8D-40E6-90A6-3D5BEEC97B8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4" name="PoljeZBesedilom 323">
          <a:extLst>
            <a:ext uri="{FF2B5EF4-FFF2-40B4-BE49-F238E27FC236}">
              <a16:creationId xmlns:a16="http://schemas.microsoft.com/office/drawing/2014/main" id="{3FB943B1-E915-4B7F-9CBC-8249991523F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5" name="PoljeZBesedilom 324">
          <a:extLst>
            <a:ext uri="{FF2B5EF4-FFF2-40B4-BE49-F238E27FC236}">
              <a16:creationId xmlns:a16="http://schemas.microsoft.com/office/drawing/2014/main" id="{F348AD16-632E-481A-B76B-7C3EA1F545C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6" name="PoljeZBesedilom 325">
          <a:extLst>
            <a:ext uri="{FF2B5EF4-FFF2-40B4-BE49-F238E27FC236}">
              <a16:creationId xmlns:a16="http://schemas.microsoft.com/office/drawing/2014/main" id="{753501E5-5D20-43EB-B4C0-170D7BEF403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7" name="PoljeZBesedilom 326">
          <a:extLst>
            <a:ext uri="{FF2B5EF4-FFF2-40B4-BE49-F238E27FC236}">
              <a16:creationId xmlns:a16="http://schemas.microsoft.com/office/drawing/2014/main" id="{163535F7-861D-4364-A745-C77AE0E0849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8" name="PoljeZBesedilom 327">
          <a:extLst>
            <a:ext uri="{FF2B5EF4-FFF2-40B4-BE49-F238E27FC236}">
              <a16:creationId xmlns:a16="http://schemas.microsoft.com/office/drawing/2014/main" id="{D341E19C-3BA1-4269-A9D7-2A9DD9E2CDA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9" name="PoljeZBesedilom 328">
          <a:extLst>
            <a:ext uri="{FF2B5EF4-FFF2-40B4-BE49-F238E27FC236}">
              <a16:creationId xmlns:a16="http://schemas.microsoft.com/office/drawing/2014/main" id="{5BE85079-04F2-46E3-96B5-9359DDB2B97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0" name="PoljeZBesedilom 329">
          <a:extLst>
            <a:ext uri="{FF2B5EF4-FFF2-40B4-BE49-F238E27FC236}">
              <a16:creationId xmlns:a16="http://schemas.microsoft.com/office/drawing/2014/main" id="{86E341E6-9511-481C-AF13-511D4536C11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1" name="PoljeZBesedilom 330">
          <a:extLst>
            <a:ext uri="{FF2B5EF4-FFF2-40B4-BE49-F238E27FC236}">
              <a16:creationId xmlns:a16="http://schemas.microsoft.com/office/drawing/2014/main" id="{9ACED007-AF39-4D8F-87F6-CC04C606E79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2" name="PoljeZBesedilom 331">
          <a:extLst>
            <a:ext uri="{FF2B5EF4-FFF2-40B4-BE49-F238E27FC236}">
              <a16:creationId xmlns:a16="http://schemas.microsoft.com/office/drawing/2014/main" id="{883E38DE-6D6C-4F92-99D0-0CDEE238DD3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3" name="PoljeZBesedilom 332">
          <a:extLst>
            <a:ext uri="{FF2B5EF4-FFF2-40B4-BE49-F238E27FC236}">
              <a16:creationId xmlns:a16="http://schemas.microsoft.com/office/drawing/2014/main" id="{30DA2495-EB5E-40EA-AF9A-1D7B8A32697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4" name="PoljeZBesedilom 333">
          <a:extLst>
            <a:ext uri="{FF2B5EF4-FFF2-40B4-BE49-F238E27FC236}">
              <a16:creationId xmlns:a16="http://schemas.microsoft.com/office/drawing/2014/main" id="{69B3ACE9-60DD-4D84-901B-1904073B4A8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5" name="PoljeZBesedilom 334">
          <a:extLst>
            <a:ext uri="{FF2B5EF4-FFF2-40B4-BE49-F238E27FC236}">
              <a16:creationId xmlns:a16="http://schemas.microsoft.com/office/drawing/2014/main" id="{79618987-8576-4B22-B859-0C27A893EAA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6" name="PoljeZBesedilom 335">
          <a:extLst>
            <a:ext uri="{FF2B5EF4-FFF2-40B4-BE49-F238E27FC236}">
              <a16:creationId xmlns:a16="http://schemas.microsoft.com/office/drawing/2014/main" id="{9A8920D8-3576-44EF-97A2-13DC0A06185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7" name="PoljeZBesedilom 336">
          <a:extLst>
            <a:ext uri="{FF2B5EF4-FFF2-40B4-BE49-F238E27FC236}">
              <a16:creationId xmlns:a16="http://schemas.microsoft.com/office/drawing/2014/main" id="{4CA28AED-B906-4E5F-9FC5-56F44F66BEA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338" name="PoljeZBesedilom 337">
          <a:extLst>
            <a:ext uri="{FF2B5EF4-FFF2-40B4-BE49-F238E27FC236}">
              <a16:creationId xmlns:a16="http://schemas.microsoft.com/office/drawing/2014/main" id="{17E45A21-D6E6-4866-AF5C-71CF8A5631B7}"/>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339" name="PoljeZBesedilom 338">
          <a:extLst>
            <a:ext uri="{FF2B5EF4-FFF2-40B4-BE49-F238E27FC236}">
              <a16:creationId xmlns:a16="http://schemas.microsoft.com/office/drawing/2014/main" id="{21C3ABD2-C517-4A29-8C15-AE9AA92E29C4}"/>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340" name="PoljeZBesedilom 339">
          <a:extLst>
            <a:ext uri="{FF2B5EF4-FFF2-40B4-BE49-F238E27FC236}">
              <a16:creationId xmlns:a16="http://schemas.microsoft.com/office/drawing/2014/main" id="{C2490F98-1039-4E30-9A1B-B9DE373015C4}"/>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1" name="PoljeZBesedilom 340">
          <a:extLst>
            <a:ext uri="{FF2B5EF4-FFF2-40B4-BE49-F238E27FC236}">
              <a16:creationId xmlns:a16="http://schemas.microsoft.com/office/drawing/2014/main" id="{24B3894A-E695-4DA0-9B54-AA90E1A74C1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2" name="PoljeZBesedilom 341">
          <a:extLst>
            <a:ext uri="{FF2B5EF4-FFF2-40B4-BE49-F238E27FC236}">
              <a16:creationId xmlns:a16="http://schemas.microsoft.com/office/drawing/2014/main" id="{39960A52-E0C4-4C1D-B421-580B6A6B716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3" name="PoljeZBesedilom 342">
          <a:extLst>
            <a:ext uri="{FF2B5EF4-FFF2-40B4-BE49-F238E27FC236}">
              <a16:creationId xmlns:a16="http://schemas.microsoft.com/office/drawing/2014/main" id="{40A35EA9-84B0-4760-94B0-98D3238AF4C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4" name="PoljeZBesedilom 343">
          <a:extLst>
            <a:ext uri="{FF2B5EF4-FFF2-40B4-BE49-F238E27FC236}">
              <a16:creationId xmlns:a16="http://schemas.microsoft.com/office/drawing/2014/main" id="{D82D7732-B9F0-49EC-AB59-8DF7DA699D5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5" name="PoljeZBesedilom 344">
          <a:extLst>
            <a:ext uri="{FF2B5EF4-FFF2-40B4-BE49-F238E27FC236}">
              <a16:creationId xmlns:a16="http://schemas.microsoft.com/office/drawing/2014/main" id="{FFFE9AE3-22D0-4848-89C8-EB13D678273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6" name="PoljeZBesedilom 345">
          <a:extLst>
            <a:ext uri="{FF2B5EF4-FFF2-40B4-BE49-F238E27FC236}">
              <a16:creationId xmlns:a16="http://schemas.microsoft.com/office/drawing/2014/main" id="{5B6EA6D5-6812-4F34-BDA9-ED4AD3382F8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7" name="PoljeZBesedilom 346">
          <a:extLst>
            <a:ext uri="{FF2B5EF4-FFF2-40B4-BE49-F238E27FC236}">
              <a16:creationId xmlns:a16="http://schemas.microsoft.com/office/drawing/2014/main" id="{DA2F1042-430A-4474-8821-ED4F5F17AD2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8" name="PoljeZBesedilom 347">
          <a:extLst>
            <a:ext uri="{FF2B5EF4-FFF2-40B4-BE49-F238E27FC236}">
              <a16:creationId xmlns:a16="http://schemas.microsoft.com/office/drawing/2014/main" id="{89E47068-CB06-429F-9E99-A0D18B57BB2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9" name="PoljeZBesedilom 348">
          <a:extLst>
            <a:ext uri="{FF2B5EF4-FFF2-40B4-BE49-F238E27FC236}">
              <a16:creationId xmlns:a16="http://schemas.microsoft.com/office/drawing/2014/main" id="{F8E1A51A-1853-41FE-9971-432ACDABB73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0" name="PoljeZBesedilom 349">
          <a:extLst>
            <a:ext uri="{FF2B5EF4-FFF2-40B4-BE49-F238E27FC236}">
              <a16:creationId xmlns:a16="http://schemas.microsoft.com/office/drawing/2014/main" id="{71A6AA2C-C011-4211-B107-F17683ABD3F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1" name="PoljeZBesedilom 350">
          <a:extLst>
            <a:ext uri="{FF2B5EF4-FFF2-40B4-BE49-F238E27FC236}">
              <a16:creationId xmlns:a16="http://schemas.microsoft.com/office/drawing/2014/main" id="{6EB3A7E3-D3B4-4C0B-B41E-7AFB51DC544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2" name="PoljeZBesedilom 351">
          <a:extLst>
            <a:ext uri="{FF2B5EF4-FFF2-40B4-BE49-F238E27FC236}">
              <a16:creationId xmlns:a16="http://schemas.microsoft.com/office/drawing/2014/main" id="{B86E0429-6B98-4182-879F-D8D136581B6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3" name="PoljeZBesedilom 352">
          <a:extLst>
            <a:ext uri="{FF2B5EF4-FFF2-40B4-BE49-F238E27FC236}">
              <a16:creationId xmlns:a16="http://schemas.microsoft.com/office/drawing/2014/main" id="{574730FA-5FDD-400E-9309-8C12F0BC4B7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4" name="PoljeZBesedilom 353">
          <a:extLst>
            <a:ext uri="{FF2B5EF4-FFF2-40B4-BE49-F238E27FC236}">
              <a16:creationId xmlns:a16="http://schemas.microsoft.com/office/drawing/2014/main" id="{56851D97-1E98-45F8-92E1-C7379BF5E92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5" name="PoljeZBesedilom 354">
          <a:extLst>
            <a:ext uri="{FF2B5EF4-FFF2-40B4-BE49-F238E27FC236}">
              <a16:creationId xmlns:a16="http://schemas.microsoft.com/office/drawing/2014/main" id="{3203D4A4-69F0-4269-A514-4E8BDBD6E8C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6" name="PoljeZBesedilom 355">
          <a:extLst>
            <a:ext uri="{FF2B5EF4-FFF2-40B4-BE49-F238E27FC236}">
              <a16:creationId xmlns:a16="http://schemas.microsoft.com/office/drawing/2014/main" id="{EC41780C-E310-4E78-B2A8-C0AC3AE7022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7" name="PoljeZBesedilom 356">
          <a:extLst>
            <a:ext uri="{FF2B5EF4-FFF2-40B4-BE49-F238E27FC236}">
              <a16:creationId xmlns:a16="http://schemas.microsoft.com/office/drawing/2014/main" id="{4D580124-0467-4A91-AFA2-779046662B0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8" name="PoljeZBesedilom 357">
          <a:extLst>
            <a:ext uri="{FF2B5EF4-FFF2-40B4-BE49-F238E27FC236}">
              <a16:creationId xmlns:a16="http://schemas.microsoft.com/office/drawing/2014/main" id="{EB8A779E-E8BD-4B37-991A-7003F726D05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9" name="PoljeZBesedilom 358">
          <a:extLst>
            <a:ext uri="{FF2B5EF4-FFF2-40B4-BE49-F238E27FC236}">
              <a16:creationId xmlns:a16="http://schemas.microsoft.com/office/drawing/2014/main" id="{26B6F180-856A-4322-B2E3-4F3CF7DE61C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0" name="PoljeZBesedilom 359">
          <a:extLst>
            <a:ext uri="{FF2B5EF4-FFF2-40B4-BE49-F238E27FC236}">
              <a16:creationId xmlns:a16="http://schemas.microsoft.com/office/drawing/2014/main" id="{88819C0B-A61F-4960-97BD-8A152FFCE94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1" name="PoljeZBesedilom 360">
          <a:extLst>
            <a:ext uri="{FF2B5EF4-FFF2-40B4-BE49-F238E27FC236}">
              <a16:creationId xmlns:a16="http://schemas.microsoft.com/office/drawing/2014/main" id="{C0354936-178E-484F-B658-0CB04B2069C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2" name="PoljeZBesedilom 361">
          <a:extLst>
            <a:ext uri="{FF2B5EF4-FFF2-40B4-BE49-F238E27FC236}">
              <a16:creationId xmlns:a16="http://schemas.microsoft.com/office/drawing/2014/main" id="{7BDF012F-9338-4650-BC62-2E7ACCA4694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3" name="PoljeZBesedilom 362">
          <a:extLst>
            <a:ext uri="{FF2B5EF4-FFF2-40B4-BE49-F238E27FC236}">
              <a16:creationId xmlns:a16="http://schemas.microsoft.com/office/drawing/2014/main" id="{A9CAA76B-E714-43CD-A451-D0D79447617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4" name="PoljeZBesedilom 363">
          <a:extLst>
            <a:ext uri="{FF2B5EF4-FFF2-40B4-BE49-F238E27FC236}">
              <a16:creationId xmlns:a16="http://schemas.microsoft.com/office/drawing/2014/main" id="{26E20407-8264-4B07-995E-BF1D6DBB741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365" name="PoljeZBesedilom 364">
          <a:extLst>
            <a:ext uri="{FF2B5EF4-FFF2-40B4-BE49-F238E27FC236}">
              <a16:creationId xmlns:a16="http://schemas.microsoft.com/office/drawing/2014/main" id="{E7E9BD6A-3FF1-4F01-96E9-4AFE7743417A}"/>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366" name="PoljeZBesedilom 365">
          <a:extLst>
            <a:ext uri="{FF2B5EF4-FFF2-40B4-BE49-F238E27FC236}">
              <a16:creationId xmlns:a16="http://schemas.microsoft.com/office/drawing/2014/main" id="{868B079A-62CE-48B7-AE02-90ACDD12EF78}"/>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7" name="PoljeZBesedilom 366">
          <a:extLst>
            <a:ext uri="{FF2B5EF4-FFF2-40B4-BE49-F238E27FC236}">
              <a16:creationId xmlns:a16="http://schemas.microsoft.com/office/drawing/2014/main" id="{776D1D24-B4D1-4BD3-86CD-A1F4F6452C6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8" name="PoljeZBesedilom 367">
          <a:extLst>
            <a:ext uri="{FF2B5EF4-FFF2-40B4-BE49-F238E27FC236}">
              <a16:creationId xmlns:a16="http://schemas.microsoft.com/office/drawing/2014/main" id="{403AE690-B82A-4A02-B889-D9F966BA30F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9" name="PoljeZBesedilom 368">
          <a:extLst>
            <a:ext uri="{FF2B5EF4-FFF2-40B4-BE49-F238E27FC236}">
              <a16:creationId xmlns:a16="http://schemas.microsoft.com/office/drawing/2014/main" id="{750BA0DE-6258-4B24-9BA4-CC901612091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0" name="PoljeZBesedilom 369">
          <a:extLst>
            <a:ext uri="{FF2B5EF4-FFF2-40B4-BE49-F238E27FC236}">
              <a16:creationId xmlns:a16="http://schemas.microsoft.com/office/drawing/2014/main" id="{EC55FBCA-937B-4329-9492-45197E81482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1" name="PoljeZBesedilom 370">
          <a:extLst>
            <a:ext uri="{FF2B5EF4-FFF2-40B4-BE49-F238E27FC236}">
              <a16:creationId xmlns:a16="http://schemas.microsoft.com/office/drawing/2014/main" id="{B3A546DE-E40B-45F7-9DB6-17C02CE8E6A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2" name="PoljeZBesedilom 371">
          <a:extLst>
            <a:ext uri="{FF2B5EF4-FFF2-40B4-BE49-F238E27FC236}">
              <a16:creationId xmlns:a16="http://schemas.microsoft.com/office/drawing/2014/main" id="{847592BF-B5BB-4244-BC61-B8426FAB8F2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3" name="PoljeZBesedilom 372">
          <a:extLst>
            <a:ext uri="{FF2B5EF4-FFF2-40B4-BE49-F238E27FC236}">
              <a16:creationId xmlns:a16="http://schemas.microsoft.com/office/drawing/2014/main" id="{F6714B5D-E854-4BBF-87F4-EF88FA540AA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4" name="PoljeZBesedilom 373">
          <a:extLst>
            <a:ext uri="{FF2B5EF4-FFF2-40B4-BE49-F238E27FC236}">
              <a16:creationId xmlns:a16="http://schemas.microsoft.com/office/drawing/2014/main" id="{5D9F697E-A388-40FF-917B-5A3EE5F75ED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5" name="PoljeZBesedilom 374">
          <a:extLst>
            <a:ext uri="{FF2B5EF4-FFF2-40B4-BE49-F238E27FC236}">
              <a16:creationId xmlns:a16="http://schemas.microsoft.com/office/drawing/2014/main" id="{C4BBE0FF-33D2-4369-B1E6-D22519630AF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6" name="PoljeZBesedilom 375">
          <a:extLst>
            <a:ext uri="{FF2B5EF4-FFF2-40B4-BE49-F238E27FC236}">
              <a16:creationId xmlns:a16="http://schemas.microsoft.com/office/drawing/2014/main" id="{A40E3FD6-CBB7-4180-A8A4-E888EA67E4A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7" name="PoljeZBesedilom 376">
          <a:extLst>
            <a:ext uri="{FF2B5EF4-FFF2-40B4-BE49-F238E27FC236}">
              <a16:creationId xmlns:a16="http://schemas.microsoft.com/office/drawing/2014/main" id="{4D075060-C31E-4CA1-9B30-5CF978AD607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8" name="PoljeZBesedilom 377">
          <a:extLst>
            <a:ext uri="{FF2B5EF4-FFF2-40B4-BE49-F238E27FC236}">
              <a16:creationId xmlns:a16="http://schemas.microsoft.com/office/drawing/2014/main" id="{800D6FB0-28A6-4C4C-96ED-EA402AECDB7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9" name="PoljeZBesedilom 378">
          <a:extLst>
            <a:ext uri="{FF2B5EF4-FFF2-40B4-BE49-F238E27FC236}">
              <a16:creationId xmlns:a16="http://schemas.microsoft.com/office/drawing/2014/main" id="{5DE9E3ED-7F72-430A-8317-F773A6D8B30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0" name="PoljeZBesedilom 379">
          <a:extLst>
            <a:ext uri="{FF2B5EF4-FFF2-40B4-BE49-F238E27FC236}">
              <a16:creationId xmlns:a16="http://schemas.microsoft.com/office/drawing/2014/main" id="{41BC5402-FF35-46A0-9901-40CF4C23B5A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1" name="PoljeZBesedilom 380">
          <a:extLst>
            <a:ext uri="{FF2B5EF4-FFF2-40B4-BE49-F238E27FC236}">
              <a16:creationId xmlns:a16="http://schemas.microsoft.com/office/drawing/2014/main" id="{7964203C-16DD-4A9B-B491-88F0AFB4B36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2" name="PoljeZBesedilom 381">
          <a:extLst>
            <a:ext uri="{FF2B5EF4-FFF2-40B4-BE49-F238E27FC236}">
              <a16:creationId xmlns:a16="http://schemas.microsoft.com/office/drawing/2014/main" id="{47B6A98D-8AD1-400C-9983-BDCE327EE1E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3" name="PoljeZBesedilom 382">
          <a:extLst>
            <a:ext uri="{FF2B5EF4-FFF2-40B4-BE49-F238E27FC236}">
              <a16:creationId xmlns:a16="http://schemas.microsoft.com/office/drawing/2014/main" id="{EB962578-1080-4940-BCE3-781C3BA09B5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4" name="PoljeZBesedilom 383">
          <a:extLst>
            <a:ext uri="{FF2B5EF4-FFF2-40B4-BE49-F238E27FC236}">
              <a16:creationId xmlns:a16="http://schemas.microsoft.com/office/drawing/2014/main" id="{1D70BB6A-8E0D-4365-89F2-1910705834C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5" name="PoljeZBesedilom 384">
          <a:extLst>
            <a:ext uri="{FF2B5EF4-FFF2-40B4-BE49-F238E27FC236}">
              <a16:creationId xmlns:a16="http://schemas.microsoft.com/office/drawing/2014/main" id="{4FEEFDF8-FDF3-4118-95C6-B806C79F2A5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6" name="PoljeZBesedilom 385">
          <a:extLst>
            <a:ext uri="{FF2B5EF4-FFF2-40B4-BE49-F238E27FC236}">
              <a16:creationId xmlns:a16="http://schemas.microsoft.com/office/drawing/2014/main" id="{3B9E2B52-2F3E-4EA4-99DD-40E2051D35B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7" name="PoljeZBesedilom 386">
          <a:extLst>
            <a:ext uri="{FF2B5EF4-FFF2-40B4-BE49-F238E27FC236}">
              <a16:creationId xmlns:a16="http://schemas.microsoft.com/office/drawing/2014/main" id="{7AF6C4DE-A369-4688-BC3D-41D7A660477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8" name="PoljeZBesedilom 387">
          <a:extLst>
            <a:ext uri="{FF2B5EF4-FFF2-40B4-BE49-F238E27FC236}">
              <a16:creationId xmlns:a16="http://schemas.microsoft.com/office/drawing/2014/main" id="{7EDC0A1E-A8D3-40C5-BB3B-F4901169E46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9" name="PoljeZBesedilom 388">
          <a:extLst>
            <a:ext uri="{FF2B5EF4-FFF2-40B4-BE49-F238E27FC236}">
              <a16:creationId xmlns:a16="http://schemas.microsoft.com/office/drawing/2014/main" id="{3A21B17A-BAB7-4130-A090-632F67741EA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0" name="PoljeZBesedilom 389">
          <a:extLst>
            <a:ext uri="{FF2B5EF4-FFF2-40B4-BE49-F238E27FC236}">
              <a16:creationId xmlns:a16="http://schemas.microsoft.com/office/drawing/2014/main" id="{A6A71BD9-4447-4FB7-86D6-5CE9AD29DA7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1" name="PoljeZBesedilom 390">
          <a:extLst>
            <a:ext uri="{FF2B5EF4-FFF2-40B4-BE49-F238E27FC236}">
              <a16:creationId xmlns:a16="http://schemas.microsoft.com/office/drawing/2014/main" id="{CD203A47-91F3-4A6F-B047-2C51A577ADA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2" name="PoljeZBesedilom 391">
          <a:extLst>
            <a:ext uri="{FF2B5EF4-FFF2-40B4-BE49-F238E27FC236}">
              <a16:creationId xmlns:a16="http://schemas.microsoft.com/office/drawing/2014/main" id="{71B1D01E-5C75-47AB-AD94-CA2B2ECE163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3" name="PoljeZBesedilom 392">
          <a:extLst>
            <a:ext uri="{FF2B5EF4-FFF2-40B4-BE49-F238E27FC236}">
              <a16:creationId xmlns:a16="http://schemas.microsoft.com/office/drawing/2014/main" id="{2B786975-BB37-4111-A001-AE35EC53505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4" name="PoljeZBesedilom 393">
          <a:extLst>
            <a:ext uri="{FF2B5EF4-FFF2-40B4-BE49-F238E27FC236}">
              <a16:creationId xmlns:a16="http://schemas.microsoft.com/office/drawing/2014/main" id="{CE1F5E30-1905-4AEF-AC0F-6A85543DDBC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5" name="PoljeZBesedilom 394">
          <a:extLst>
            <a:ext uri="{FF2B5EF4-FFF2-40B4-BE49-F238E27FC236}">
              <a16:creationId xmlns:a16="http://schemas.microsoft.com/office/drawing/2014/main" id="{34498C5A-5E07-47F9-AF37-09D77B7E3CA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6" name="PoljeZBesedilom 395">
          <a:extLst>
            <a:ext uri="{FF2B5EF4-FFF2-40B4-BE49-F238E27FC236}">
              <a16:creationId xmlns:a16="http://schemas.microsoft.com/office/drawing/2014/main" id="{B971E9B0-1301-416A-9226-00D60E40069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7" name="PoljeZBesedilom 396">
          <a:extLst>
            <a:ext uri="{FF2B5EF4-FFF2-40B4-BE49-F238E27FC236}">
              <a16:creationId xmlns:a16="http://schemas.microsoft.com/office/drawing/2014/main" id="{DFB4B121-BAAA-452C-BA0A-93AB35D520F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8" name="PoljeZBesedilom 397">
          <a:extLst>
            <a:ext uri="{FF2B5EF4-FFF2-40B4-BE49-F238E27FC236}">
              <a16:creationId xmlns:a16="http://schemas.microsoft.com/office/drawing/2014/main" id="{3FC2FBC3-20F3-46B8-8C86-CD130877339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9" name="PoljeZBesedilom 398">
          <a:extLst>
            <a:ext uri="{FF2B5EF4-FFF2-40B4-BE49-F238E27FC236}">
              <a16:creationId xmlns:a16="http://schemas.microsoft.com/office/drawing/2014/main" id="{3A9CD68A-0968-4DF8-8E8A-B0258DB3A22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0" name="PoljeZBesedilom 399">
          <a:extLst>
            <a:ext uri="{FF2B5EF4-FFF2-40B4-BE49-F238E27FC236}">
              <a16:creationId xmlns:a16="http://schemas.microsoft.com/office/drawing/2014/main" id="{7C7A023A-E33C-4582-A7F3-0B3992935F2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1" name="PoljeZBesedilom 400">
          <a:extLst>
            <a:ext uri="{FF2B5EF4-FFF2-40B4-BE49-F238E27FC236}">
              <a16:creationId xmlns:a16="http://schemas.microsoft.com/office/drawing/2014/main" id="{B9C31316-B54E-4BF1-95E4-E6ED7E9D03C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2" name="PoljeZBesedilom 401">
          <a:extLst>
            <a:ext uri="{FF2B5EF4-FFF2-40B4-BE49-F238E27FC236}">
              <a16:creationId xmlns:a16="http://schemas.microsoft.com/office/drawing/2014/main" id="{6C044824-423D-4E56-9366-5EFBC343D75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3" name="PoljeZBesedilom 402">
          <a:extLst>
            <a:ext uri="{FF2B5EF4-FFF2-40B4-BE49-F238E27FC236}">
              <a16:creationId xmlns:a16="http://schemas.microsoft.com/office/drawing/2014/main" id="{336784FD-547E-4DCD-B106-42B7FC0D81A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4" name="PoljeZBesedilom 403">
          <a:extLst>
            <a:ext uri="{FF2B5EF4-FFF2-40B4-BE49-F238E27FC236}">
              <a16:creationId xmlns:a16="http://schemas.microsoft.com/office/drawing/2014/main" id="{0C685C44-1B2E-4A71-BE4E-17F0A250644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5" name="PoljeZBesedilom 404">
          <a:extLst>
            <a:ext uri="{FF2B5EF4-FFF2-40B4-BE49-F238E27FC236}">
              <a16:creationId xmlns:a16="http://schemas.microsoft.com/office/drawing/2014/main" id="{A4B74DCA-3899-4F86-87DC-462F77BBB12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6" name="PoljeZBesedilom 405">
          <a:extLst>
            <a:ext uri="{FF2B5EF4-FFF2-40B4-BE49-F238E27FC236}">
              <a16:creationId xmlns:a16="http://schemas.microsoft.com/office/drawing/2014/main" id="{ABDA0AB8-EEED-466F-A4A8-E34A1E1F476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7" name="PoljeZBesedilom 406">
          <a:extLst>
            <a:ext uri="{FF2B5EF4-FFF2-40B4-BE49-F238E27FC236}">
              <a16:creationId xmlns:a16="http://schemas.microsoft.com/office/drawing/2014/main" id="{16CBBAFC-84BC-423D-AFE4-2F227757486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8" name="PoljeZBesedilom 407">
          <a:extLst>
            <a:ext uri="{FF2B5EF4-FFF2-40B4-BE49-F238E27FC236}">
              <a16:creationId xmlns:a16="http://schemas.microsoft.com/office/drawing/2014/main" id="{CCA16B68-C60C-4F62-90EA-2A8A391B69C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9" name="PoljeZBesedilom 408">
          <a:extLst>
            <a:ext uri="{FF2B5EF4-FFF2-40B4-BE49-F238E27FC236}">
              <a16:creationId xmlns:a16="http://schemas.microsoft.com/office/drawing/2014/main" id="{0CC1CD47-EC15-4BED-8AA5-FA04F6F18CF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0" name="PoljeZBesedilom 409">
          <a:extLst>
            <a:ext uri="{FF2B5EF4-FFF2-40B4-BE49-F238E27FC236}">
              <a16:creationId xmlns:a16="http://schemas.microsoft.com/office/drawing/2014/main" id="{984B68D9-ABDB-4333-BB21-242EB754E95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1" name="PoljeZBesedilom 410">
          <a:extLst>
            <a:ext uri="{FF2B5EF4-FFF2-40B4-BE49-F238E27FC236}">
              <a16:creationId xmlns:a16="http://schemas.microsoft.com/office/drawing/2014/main" id="{C7220E7D-337F-46B6-A847-16822A91BAF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2" name="PoljeZBesedilom 411">
          <a:extLst>
            <a:ext uri="{FF2B5EF4-FFF2-40B4-BE49-F238E27FC236}">
              <a16:creationId xmlns:a16="http://schemas.microsoft.com/office/drawing/2014/main" id="{4DBB6450-87B6-4BA3-B00C-7E0274CB5C5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3" name="PoljeZBesedilom 412">
          <a:extLst>
            <a:ext uri="{FF2B5EF4-FFF2-40B4-BE49-F238E27FC236}">
              <a16:creationId xmlns:a16="http://schemas.microsoft.com/office/drawing/2014/main" id="{F78D13C9-1192-4DA7-B91E-14C958F67AA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4" name="PoljeZBesedilom 413">
          <a:extLst>
            <a:ext uri="{FF2B5EF4-FFF2-40B4-BE49-F238E27FC236}">
              <a16:creationId xmlns:a16="http://schemas.microsoft.com/office/drawing/2014/main" id="{1D292B15-1DB6-4804-B930-7EDD6FF7956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15" name="PoljeZBesedilom 414">
          <a:extLst>
            <a:ext uri="{FF2B5EF4-FFF2-40B4-BE49-F238E27FC236}">
              <a16:creationId xmlns:a16="http://schemas.microsoft.com/office/drawing/2014/main" id="{54A49D63-07B7-42DC-A199-51C40CBEB232}"/>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16" name="PoljeZBesedilom 415">
          <a:extLst>
            <a:ext uri="{FF2B5EF4-FFF2-40B4-BE49-F238E27FC236}">
              <a16:creationId xmlns:a16="http://schemas.microsoft.com/office/drawing/2014/main" id="{B3B35271-96CB-41C9-B265-DC2D45B9ABB1}"/>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17" name="PoljeZBesedilom 416">
          <a:extLst>
            <a:ext uri="{FF2B5EF4-FFF2-40B4-BE49-F238E27FC236}">
              <a16:creationId xmlns:a16="http://schemas.microsoft.com/office/drawing/2014/main" id="{E638EAC6-222E-4ECD-BE7B-1DE18B127312}"/>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18" name="PoljeZBesedilom 417">
          <a:extLst>
            <a:ext uri="{FF2B5EF4-FFF2-40B4-BE49-F238E27FC236}">
              <a16:creationId xmlns:a16="http://schemas.microsoft.com/office/drawing/2014/main" id="{D761E845-4E35-4B2D-8009-8F96DF9CEA7F}"/>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19" name="PoljeZBesedilom 418">
          <a:extLst>
            <a:ext uri="{FF2B5EF4-FFF2-40B4-BE49-F238E27FC236}">
              <a16:creationId xmlns:a16="http://schemas.microsoft.com/office/drawing/2014/main" id="{16FE080D-AFFD-4C15-B709-275D0154F9F9}"/>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0" name="PoljeZBesedilom 419">
          <a:extLst>
            <a:ext uri="{FF2B5EF4-FFF2-40B4-BE49-F238E27FC236}">
              <a16:creationId xmlns:a16="http://schemas.microsoft.com/office/drawing/2014/main" id="{CE66D5CF-84C2-4976-99C6-117C33D317B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1" name="PoljeZBesedilom 420">
          <a:extLst>
            <a:ext uri="{FF2B5EF4-FFF2-40B4-BE49-F238E27FC236}">
              <a16:creationId xmlns:a16="http://schemas.microsoft.com/office/drawing/2014/main" id="{F8398A6C-D814-4203-9F22-F760E4BA768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2" name="PoljeZBesedilom 421">
          <a:extLst>
            <a:ext uri="{FF2B5EF4-FFF2-40B4-BE49-F238E27FC236}">
              <a16:creationId xmlns:a16="http://schemas.microsoft.com/office/drawing/2014/main" id="{162F642D-7FDF-45D9-905B-E287EF84DC7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3" name="PoljeZBesedilom 422">
          <a:extLst>
            <a:ext uri="{FF2B5EF4-FFF2-40B4-BE49-F238E27FC236}">
              <a16:creationId xmlns:a16="http://schemas.microsoft.com/office/drawing/2014/main" id="{C533FFFE-5F6A-438E-BDDA-266AA424B04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24" name="PoljeZBesedilom 423">
          <a:extLst>
            <a:ext uri="{FF2B5EF4-FFF2-40B4-BE49-F238E27FC236}">
              <a16:creationId xmlns:a16="http://schemas.microsoft.com/office/drawing/2014/main" id="{092F2D0C-6417-4E1B-8CFC-7618E03E0471}"/>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25" name="PoljeZBesedilom 424">
          <a:extLst>
            <a:ext uri="{FF2B5EF4-FFF2-40B4-BE49-F238E27FC236}">
              <a16:creationId xmlns:a16="http://schemas.microsoft.com/office/drawing/2014/main" id="{7390BF5B-EBD3-4D20-91FB-8E535B172B0F}"/>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26" name="PoljeZBesedilom 425">
          <a:extLst>
            <a:ext uri="{FF2B5EF4-FFF2-40B4-BE49-F238E27FC236}">
              <a16:creationId xmlns:a16="http://schemas.microsoft.com/office/drawing/2014/main" id="{02355FBF-1436-4CC5-9973-F5376599A2A1}"/>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7" name="PoljeZBesedilom 426">
          <a:extLst>
            <a:ext uri="{FF2B5EF4-FFF2-40B4-BE49-F238E27FC236}">
              <a16:creationId xmlns:a16="http://schemas.microsoft.com/office/drawing/2014/main" id="{E68364BA-B158-447B-9DC3-E28F458F13E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8" name="PoljeZBesedilom 427">
          <a:extLst>
            <a:ext uri="{FF2B5EF4-FFF2-40B4-BE49-F238E27FC236}">
              <a16:creationId xmlns:a16="http://schemas.microsoft.com/office/drawing/2014/main" id="{1223B057-E79A-401D-BB92-E183670B947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9" name="PoljeZBesedilom 428">
          <a:extLst>
            <a:ext uri="{FF2B5EF4-FFF2-40B4-BE49-F238E27FC236}">
              <a16:creationId xmlns:a16="http://schemas.microsoft.com/office/drawing/2014/main" id="{116ED3FC-9216-401A-A48E-69749DB8011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0" name="PoljeZBesedilom 429">
          <a:extLst>
            <a:ext uri="{FF2B5EF4-FFF2-40B4-BE49-F238E27FC236}">
              <a16:creationId xmlns:a16="http://schemas.microsoft.com/office/drawing/2014/main" id="{04C07E20-BE87-4FAC-9415-501E911A61B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1" name="PoljeZBesedilom 430">
          <a:extLst>
            <a:ext uri="{FF2B5EF4-FFF2-40B4-BE49-F238E27FC236}">
              <a16:creationId xmlns:a16="http://schemas.microsoft.com/office/drawing/2014/main" id="{82646315-62F7-43DF-8F2D-A6D8B0203B8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2" name="PoljeZBesedilom 431">
          <a:extLst>
            <a:ext uri="{FF2B5EF4-FFF2-40B4-BE49-F238E27FC236}">
              <a16:creationId xmlns:a16="http://schemas.microsoft.com/office/drawing/2014/main" id="{5D22E7F4-62C0-4A31-824E-1C8437CB627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3" name="PoljeZBesedilom 432">
          <a:extLst>
            <a:ext uri="{FF2B5EF4-FFF2-40B4-BE49-F238E27FC236}">
              <a16:creationId xmlns:a16="http://schemas.microsoft.com/office/drawing/2014/main" id="{3AA60B04-0446-4134-BFF6-5EA2EF92C61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4" name="PoljeZBesedilom 433">
          <a:extLst>
            <a:ext uri="{FF2B5EF4-FFF2-40B4-BE49-F238E27FC236}">
              <a16:creationId xmlns:a16="http://schemas.microsoft.com/office/drawing/2014/main" id="{E7A975FD-45D5-4AAB-956C-D683AE06DB0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5" name="PoljeZBesedilom 434">
          <a:extLst>
            <a:ext uri="{FF2B5EF4-FFF2-40B4-BE49-F238E27FC236}">
              <a16:creationId xmlns:a16="http://schemas.microsoft.com/office/drawing/2014/main" id="{D3694319-BEF8-4933-B472-F12A3032D35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6" name="PoljeZBesedilom 435">
          <a:extLst>
            <a:ext uri="{FF2B5EF4-FFF2-40B4-BE49-F238E27FC236}">
              <a16:creationId xmlns:a16="http://schemas.microsoft.com/office/drawing/2014/main" id="{C1A887A0-A315-48C5-8F17-065FAFF87CD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37" name="PoljeZBesedilom 436">
          <a:extLst>
            <a:ext uri="{FF2B5EF4-FFF2-40B4-BE49-F238E27FC236}">
              <a16:creationId xmlns:a16="http://schemas.microsoft.com/office/drawing/2014/main" id="{00BB430C-C062-46D5-AB3B-01E3FDCB2EF5}"/>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8" name="PoljeZBesedilom 437">
          <a:extLst>
            <a:ext uri="{FF2B5EF4-FFF2-40B4-BE49-F238E27FC236}">
              <a16:creationId xmlns:a16="http://schemas.microsoft.com/office/drawing/2014/main" id="{7549431D-301F-454D-859F-A0236C75077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9" name="PoljeZBesedilom 438">
          <a:extLst>
            <a:ext uri="{FF2B5EF4-FFF2-40B4-BE49-F238E27FC236}">
              <a16:creationId xmlns:a16="http://schemas.microsoft.com/office/drawing/2014/main" id="{504404BF-9B04-4199-81E6-7E2FA2E025C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0" name="PoljeZBesedilom 439">
          <a:extLst>
            <a:ext uri="{FF2B5EF4-FFF2-40B4-BE49-F238E27FC236}">
              <a16:creationId xmlns:a16="http://schemas.microsoft.com/office/drawing/2014/main" id="{441684DE-92BA-47AA-92DC-65612FE67D6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1" name="PoljeZBesedilom 440">
          <a:extLst>
            <a:ext uri="{FF2B5EF4-FFF2-40B4-BE49-F238E27FC236}">
              <a16:creationId xmlns:a16="http://schemas.microsoft.com/office/drawing/2014/main" id="{905C4E6E-0D05-442F-8881-FF9D97B057D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2" name="PoljeZBesedilom 441">
          <a:extLst>
            <a:ext uri="{FF2B5EF4-FFF2-40B4-BE49-F238E27FC236}">
              <a16:creationId xmlns:a16="http://schemas.microsoft.com/office/drawing/2014/main" id="{463516D2-217A-4DCE-B9D2-66DAB5A2EFC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3" name="PoljeZBesedilom 442">
          <a:extLst>
            <a:ext uri="{FF2B5EF4-FFF2-40B4-BE49-F238E27FC236}">
              <a16:creationId xmlns:a16="http://schemas.microsoft.com/office/drawing/2014/main" id="{372CF3A4-3D58-4F4F-A2EC-BFA58203077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4" name="PoljeZBesedilom 443">
          <a:extLst>
            <a:ext uri="{FF2B5EF4-FFF2-40B4-BE49-F238E27FC236}">
              <a16:creationId xmlns:a16="http://schemas.microsoft.com/office/drawing/2014/main" id="{BFA2BFA7-B4F7-4B8F-A50B-30D9E8C3275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5" name="PoljeZBesedilom 444">
          <a:extLst>
            <a:ext uri="{FF2B5EF4-FFF2-40B4-BE49-F238E27FC236}">
              <a16:creationId xmlns:a16="http://schemas.microsoft.com/office/drawing/2014/main" id="{DE1F6C1A-F990-4E60-8EAF-5BECEE75863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6" name="PoljeZBesedilom 445">
          <a:extLst>
            <a:ext uri="{FF2B5EF4-FFF2-40B4-BE49-F238E27FC236}">
              <a16:creationId xmlns:a16="http://schemas.microsoft.com/office/drawing/2014/main" id="{9968441B-3E45-4C2D-9A10-E74FF38D3BC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7" name="PoljeZBesedilom 446">
          <a:extLst>
            <a:ext uri="{FF2B5EF4-FFF2-40B4-BE49-F238E27FC236}">
              <a16:creationId xmlns:a16="http://schemas.microsoft.com/office/drawing/2014/main" id="{86617AB5-848C-46DB-8B66-4B063FF49CE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48" name="PoljeZBesedilom 447">
          <a:extLst>
            <a:ext uri="{FF2B5EF4-FFF2-40B4-BE49-F238E27FC236}">
              <a16:creationId xmlns:a16="http://schemas.microsoft.com/office/drawing/2014/main" id="{E665AF08-82DF-4569-91F4-52B1315E876C}"/>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49" name="PoljeZBesedilom 448">
          <a:extLst>
            <a:ext uri="{FF2B5EF4-FFF2-40B4-BE49-F238E27FC236}">
              <a16:creationId xmlns:a16="http://schemas.microsoft.com/office/drawing/2014/main" id="{96BFE796-4AD8-4B5B-8AAF-B4A6A5FD5779}"/>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0" name="PoljeZBesedilom 449">
          <a:extLst>
            <a:ext uri="{FF2B5EF4-FFF2-40B4-BE49-F238E27FC236}">
              <a16:creationId xmlns:a16="http://schemas.microsoft.com/office/drawing/2014/main" id="{3641D43E-E97E-45FC-B539-771AA63D838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1" name="PoljeZBesedilom 450">
          <a:extLst>
            <a:ext uri="{FF2B5EF4-FFF2-40B4-BE49-F238E27FC236}">
              <a16:creationId xmlns:a16="http://schemas.microsoft.com/office/drawing/2014/main" id="{F6C807F7-BE18-4685-9CBA-C5FD8603A92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2" name="PoljeZBesedilom 451">
          <a:extLst>
            <a:ext uri="{FF2B5EF4-FFF2-40B4-BE49-F238E27FC236}">
              <a16:creationId xmlns:a16="http://schemas.microsoft.com/office/drawing/2014/main" id="{E8929AA4-E854-497B-82F7-A4100EDC4FF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3" name="PoljeZBesedilom 452">
          <a:extLst>
            <a:ext uri="{FF2B5EF4-FFF2-40B4-BE49-F238E27FC236}">
              <a16:creationId xmlns:a16="http://schemas.microsoft.com/office/drawing/2014/main" id="{DB156519-51D6-45FC-BF45-12C3EAB0F5B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4" name="PoljeZBesedilom 453">
          <a:extLst>
            <a:ext uri="{FF2B5EF4-FFF2-40B4-BE49-F238E27FC236}">
              <a16:creationId xmlns:a16="http://schemas.microsoft.com/office/drawing/2014/main" id="{1800B30A-CA26-45CF-83E2-C9B34C2776B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5" name="PoljeZBesedilom 454">
          <a:extLst>
            <a:ext uri="{FF2B5EF4-FFF2-40B4-BE49-F238E27FC236}">
              <a16:creationId xmlns:a16="http://schemas.microsoft.com/office/drawing/2014/main" id="{E7DD73D4-0B80-4054-9D40-4C7DE13DDD8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6" name="PoljeZBesedilom 455">
          <a:extLst>
            <a:ext uri="{FF2B5EF4-FFF2-40B4-BE49-F238E27FC236}">
              <a16:creationId xmlns:a16="http://schemas.microsoft.com/office/drawing/2014/main" id="{6EB68B49-3999-4112-97BC-4BE58CA80A9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7" name="PoljeZBesedilom 456">
          <a:extLst>
            <a:ext uri="{FF2B5EF4-FFF2-40B4-BE49-F238E27FC236}">
              <a16:creationId xmlns:a16="http://schemas.microsoft.com/office/drawing/2014/main" id="{BC1D7941-CE92-4B18-8ED1-654F37D56EF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8" name="PoljeZBesedilom 457">
          <a:extLst>
            <a:ext uri="{FF2B5EF4-FFF2-40B4-BE49-F238E27FC236}">
              <a16:creationId xmlns:a16="http://schemas.microsoft.com/office/drawing/2014/main" id="{08E25FCA-A033-4B83-8CE5-B5D6D5436AA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9" name="PoljeZBesedilom 458">
          <a:extLst>
            <a:ext uri="{FF2B5EF4-FFF2-40B4-BE49-F238E27FC236}">
              <a16:creationId xmlns:a16="http://schemas.microsoft.com/office/drawing/2014/main" id="{E87CBF2F-0402-4340-8051-7A84F5E9CFA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0" name="PoljeZBesedilom 459">
          <a:extLst>
            <a:ext uri="{FF2B5EF4-FFF2-40B4-BE49-F238E27FC236}">
              <a16:creationId xmlns:a16="http://schemas.microsoft.com/office/drawing/2014/main" id="{2E9D6BFA-2142-4571-B5BD-6E9D37B4475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1" name="PoljeZBesedilom 460">
          <a:extLst>
            <a:ext uri="{FF2B5EF4-FFF2-40B4-BE49-F238E27FC236}">
              <a16:creationId xmlns:a16="http://schemas.microsoft.com/office/drawing/2014/main" id="{66588179-C4B4-4DAC-AD4E-74A193F3576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2" name="PoljeZBesedilom 461">
          <a:extLst>
            <a:ext uri="{FF2B5EF4-FFF2-40B4-BE49-F238E27FC236}">
              <a16:creationId xmlns:a16="http://schemas.microsoft.com/office/drawing/2014/main" id="{6D1B0A10-4055-428C-9AFC-3691247CAF3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3" name="PoljeZBesedilom 462">
          <a:extLst>
            <a:ext uri="{FF2B5EF4-FFF2-40B4-BE49-F238E27FC236}">
              <a16:creationId xmlns:a16="http://schemas.microsoft.com/office/drawing/2014/main" id="{1D4BF67F-8176-4154-9CA8-D5AE5EA9682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4" name="PoljeZBesedilom 463">
          <a:extLst>
            <a:ext uri="{FF2B5EF4-FFF2-40B4-BE49-F238E27FC236}">
              <a16:creationId xmlns:a16="http://schemas.microsoft.com/office/drawing/2014/main" id="{1C05047C-F5DD-4492-B4E9-E398EB869C2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5" name="PoljeZBesedilom 464">
          <a:extLst>
            <a:ext uri="{FF2B5EF4-FFF2-40B4-BE49-F238E27FC236}">
              <a16:creationId xmlns:a16="http://schemas.microsoft.com/office/drawing/2014/main" id="{D0C9E052-6F98-43CE-927D-661C20AF084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6" name="PoljeZBesedilom 465">
          <a:extLst>
            <a:ext uri="{FF2B5EF4-FFF2-40B4-BE49-F238E27FC236}">
              <a16:creationId xmlns:a16="http://schemas.microsoft.com/office/drawing/2014/main" id="{B45271BE-89ED-4ED8-BF7A-1801303EFEB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7" name="PoljeZBesedilom 466">
          <a:extLst>
            <a:ext uri="{FF2B5EF4-FFF2-40B4-BE49-F238E27FC236}">
              <a16:creationId xmlns:a16="http://schemas.microsoft.com/office/drawing/2014/main" id="{B6CE45E2-8513-4C31-B372-1EF929A7A9E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8" name="PoljeZBesedilom 467">
          <a:extLst>
            <a:ext uri="{FF2B5EF4-FFF2-40B4-BE49-F238E27FC236}">
              <a16:creationId xmlns:a16="http://schemas.microsoft.com/office/drawing/2014/main" id="{7D4ECBD0-289E-453B-930A-06C1319C8BE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9" name="PoljeZBesedilom 468">
          <a:extLst>
            <a:ext uri="{FF2B5EF4-FFF2-40B4-BE49-F238E27FC236}">
              <a16:creationId xmlns:a16="http://schemas.microsoft.com/office/drawing/2014/main" id="{37B86241-A0C9-4630-996E-BFB13821C10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0" name="PoljeZBesedilom 469">
          <a:extLst>
            <a:ext uri="{FF2B5EF4-FFF2-40B4-BE49-F238E27FC236}">
              <a16:creationId xmlns:a16="http://schemas.microsoft.com/office/drawing/2014/main" id="{CA1DAC27-32EC-4005-9453-866665F883B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1" name="PoljeZBesedilom 470">
          <a:extLst>
            <a:ext uri="{FF2B5EF4-FFF2-40B4-BE49-F238E27FC236}">
              <a16:creationId xmlns:a16="http://schemas.microsoft.com/office/drawing/2014/main" id="{D7B4A3C2-95FF-4B0B-86F2-5DD80BADE27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2" name="PoljeZBesedilom 471">
          <a:extLst>
            <a:ext uri="{FF2B5EF4-FFF2-40B4-BE49-F238E27FC236}">
              <a16:creationId xmlns:a16="http://schemas.microsoft.com/office/drawing/2014/main" id="{223BC593-262C-483F-B96D-7FD5005B505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3" name="PoljeZBesedilom 472">
          <a:extLst>
            <a:ext uri="{FF2B5EF4-FFF2-40B4-BE49-F238E27FC236}">
              <a16:creationId xmlns:a16="http://schemas.microsoft.com/office/drawing/2014/main" id="{547EE199-CC87-4201-BAB4-E01F1185987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4" name="PoljeZBesedilom 473">
          <a:extLst>
            <a:ext uri="{FF2B5EF4-FFF2-40B4-BE49-F238E27FC236}">
              <a16:creationId xmlns:a16="http://schemas.microsoft.com/office/drawing/2014/main" id="{080EF71C-B743-4636-B419-4F613874108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5" name="PoljeZBesedilom 474">
          <a:extLst>
            <a:ext uri="{FF2B5EF4-FFF2-40B4-BE49-F238E27FC236}">
              <a16:creationId xmlns:a16="http://schemas.microsoft.com/office/drawing/2014/main" id="{CAEC86BF-0888-4A73-8C42-5C1B12C89F5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6" name="PoljeZBesedilom 475">
          <a:extLst>
            <a:ext uri="{FF2B5EF4-FFF2-40B4-BE49-F238E27FC236}">
              <a16:creationId xmlns:a16="http://schemas.microsoft.com/office/drawing/2014/main" id="{ACE778EE-1E57-4B59-AEFB-7D601162F50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7" name="PoljeZBesedilom 476">
          <a:extLst>
            <a:ext uri="{FF2B5EF4-FFF2-40B4-BE49-F238E27FC236}">
              <a16:creationId xmlns:a16="http://schemas.microsoft.com/office/drawing/2014/main" id="{E2A008C0-21AC-4D2C-AE8C-0C993BB204D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8" name="PoljeZBesedilom 477">
          <a:extLst>
            <a:ext uri="{FF2B5EF4-FFF2-40B4-BE49-F238E27FC236}">
              <a16:creationId xmlns:a16="http://schemas.microsoft.com/office/drawing/2014/main" id="{42A6C020-913B-4E8B-9A22-66354F041C8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9" name="PoljeZBesedilom 478">
          <a:extLst>
            <a:ext uri="{FF2B5EF4-FFF2-40B4-BE49-F238E27FC236}">
              <a16:creationId xmlns:a16="http://schemas.microsoft.com/office/drawing/2014/main" id="{60685F03-9D02-49BF-B2D6-3A3D9A165B2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0" name="PoljeZBesedilom 479">
          <a:extLst>
            <a:ext uri="{FF2B5EF4-FFF2-40B4-BE49-F238E27FC236}">
              <a16:creationId xmlns:a16="http://schemas.microsoft.com/office/drawing/2014/main" id="{8529548D-2A77-42AA-BAFF-A18057AA55C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1" name="PoljeZBesedilom 480">
          <a:extLst>
            <a:ext uri="{FF2B5EF4-FFF2-40B4-BE49-F238E27FC236}">
              <a16:creationId xmlns:a16="http://schemas.microsoft.com/office/drawing/2014/main" id="{658C0AE9-905A-462C-96E5-6C84B316C6F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2" name="PoljeZBesedilom 481">
          <a:extLst>
            <a:ext uri="{FF2B5EF4-FFF2-40B4-BE49-F238E27FC236}">
              <a16:creationId xmlns:a16="http://schemas.microsoft.com/office/drawing/2014/main" id="{09ED0A4C-3754-499F-BE6A-36EE396555E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3" name="PoljeZBesedilom 482">
          <a:extLst>
            <a:ext uri="{FF2B5EF4-FFF2-40B4-BE49-F238E27FC236}">
              <a16:creationId xmlns:a16="http://schemas.microsoft.com/office/drawing/2014/main" id="{ED9BDAE3-8B9F-4BCF-A912-10FA512D515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4" name="PoljeZBesedilom 483">
          <a:extLst>
            <a:ext uri="{FF2B5EF4-FFF2-40B4-BE49-F238E27FC236}">
              <a16:creationId xmlns:a16="http://schemas.microsoft.com/office/drawing/2014/main" id="{BBE63CC1-F6E3-4A52-83B9-8336E5E5CFA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5" name="PoljeZBesedilom 484">
          <a:extLst>
            <a:ext uri="{FF2B5EF4-FFF2-40B4-BE49-F238E27FC236}">
              <a16:creationId xmlns:a16="http://schemas.microsoft.com/office/drawing/2014/main" id="{32E1FAF6-E1A6-40ED-9E0B-E739D68DD17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6" name="PoljeZBesedilom 485">
          <a:extLst>
            <a:ext uri="{FF2B5EF4-FFF2-40B4-BE49-F238E27FC236}">
              <a16:creationId xmlns:a16="http://schemas.microsoft.com/office/drawing/2014/main" id="{C1D91132-487B-4146-8CE1-20E95E08B9D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7" name="PoljeZBesedilom 486">
          <a:extLst>
            <a:ext uri="{FF2B5EF4-FFF2-40B4-BE49-F238E27FC236}">
              <a16:creationId xmlns:a16="http://schemas.microsoft.com/office/drawing/2014/main" id="{0CC3DBB9-6FE4-4CE9-B30E-2BEAB183051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8" name="PoljeZBesedilom 487">
          <a:extLst>
            <a:ext uri="{FF2B5EF4-FFF2-40B4-BE49-F238E27FC236}">
              <a16:creationId xmlns:a16="http://schemas.microsoft.com/office/drawing/2014/main" id="{8A3E7770-FCE7-4880-BA35-255E6DC759C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9" name="PoljeZBesedilom 488">
          <a:extLst>
            <a:ext uri="{FF2B5EF4-FFF2-40B4-BE49-F238E27FC236}">
              <a16:creationId xmlns:a16="http://schemas.microsoft.com/office/drawing/2014/main" id="{84B7B562-C780-4F28-972B-1CEAAE112B7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0" name="PoljeZBesedilom 489">
          <a:extLst>
            <a:ext uri="{FF2B5EF4-FFF2-40B4-BE49-F238E27FC236}">
              <a16:creationId xmlns:a16="http://schemas.microsoft.com/office/drawing/2014/main" id="{70837B5E-05DD-4A99-A042-5C676F58A0A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1" name="PoljeZBesedilom 490">
          <a:extLst>
            <a:ext uri="{FF2B5EF4-FFF2-40B4-BE49-F238E27FC236}">
              <a16:creationId xmlns:a16="http://schemas.microsoft.com/office/drawing/2014/main" id="{37C1E955-42B2-4B48-AB30-919E88CCDE9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2" name="PoljeZBesedilom 491">
          <a:extLst>
            <a:ext uri="{FF2B5EF4-FFF2-40B4-BE49-F238E27FC236}">
              <a16:creationId xmlns:a16="http://schemas.microsoft.com/office/drawing/2014/main" id="{81F4B994-1DCB-4398-A20D-EBBEF44039D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3" name="PoljeZBesedilom 492">
          <a:extLst>
            <a:ext uri="{FF2B5EF4-FFF2-40B4-BE49-F238E27FC236}">
              <a16:creationId xmlns:a16="http://schemas.microsoft.com/office/drawing/2014/main" id="{E1AE3B2C-E312-47D7-A7B3-6D6B53EB396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4" name="PoljeZBesedilom 493">
          <a:extLst>
            <a:ext uri="{FF2B5EF4-FFF2-40B4-BE49-F238E27FC236}">
              <a16:creationId xmlns:a16="http://schemas.microsoft.com/office/drawing/2014/main" id="{6D81A3A2-0CEC-41A1-8274-95CAE17F309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5" name="PoljeZBesedilom 494">
          <a:extLst>
            <a:ext uri="{FF2B5EF4-FFF2-40B4-BE49-F238E27FC236}">
              <a16:creationId xmlns:a16="http://schemas.microsoft.com/office/drawing/2014/main" id="{E39014C2-8141-47CF-9BBB-08857C5B380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6" name="PoljeZBesedilom 495">
          <a:extLst>
            <a:ext uri="{FF2B5EF4-FFF2-40B4-BE49-F238E27FC236}">
              <a16:creationId xmlns:a16="http://schemas.microsoft.com/office/drawing/2014/main" id="{54F700FC-3F4D-4387-BFD5-3D0C45517F5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7" name="PoljeZBesedilom 496">
          <a:extLst>
            <a:ext uri="{FF2B5EF4-FFF2-40B4-BE49-F238E27FC236}">
              <a16:creationId xmlns:a16="http://schemas.microsoft.com/office/drawing/2014/main" id="{C99D4429-7A9A-43E2-8C3E-BEA7E00752F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8" name="PoljeZBesedilom 497">
          <a:extLst>
            <a:ext uri="{FF2B5EF4-FFF2-40B4-BE49-F238E27FC236}">
              <a16:creationId xmlns:a16="http://schemas.microsoft.com/office/drawing/2014/main" id="{BD3D8E99-D89A-4A61-AF2C-50CE1081C97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9" name="PoljeZBesedilom 498">
          <a:extLst>
            <a:ext uri="{FF2B5EF4-FFF2-40B4-BE49-F238E27FC236}">
              <a16:creationId xmlns:a16="http://schemas.microsoft.com/office/drawing/2014/main" id="{6047F0AB-373C-4A77-AABD-556D3E907C6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0" name="PoljeZBesedilom 499">
          <a:extLst>
            <a:ext uri="{FF2B5EF4-FFF2-40B4-BE49-F238E27FC236}">
              <a16:creationId xmlns:a16="http://schemas.microsoft.com/office/drawing/2014/main" id="{43E5B43D-20CC-4695-8F85-B27EE6F88B4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1" name="PoljeZBesedilom 500">
          <a:extLst>
            <a:ext uri="{FF2B5EF4-FFF2-40B4-BE49-F238E27FC236}">
              <a16:creationId xmlns:a16="http://schemas.microsoft.com/office/drawing/2014/main" id="{AD070DDB-B897-4788-983A-603BF1ED315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2" name="PoljeZBesedilom 501">
          <a:extLst>
            <a:ext uri="{FF2B5EF4-FFF2-40B4-BE49-F238E27FC236}">
              <a16:creationId xmlns:a16="http://schemas.microsoft.com/office/drawing/2014/main" id="{2B8D8A9E-B8D1-45E8-B530-10F0E4AF01C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3" name="PoljeZBesedilom 502">
          <a:extLst>
            <a:ext uri="{FF2B5EF4-FFF2-40B4-BE49-F238E27FC236}">
              <a16:creationId xmlns:a16="http://schemas.microsoft.com/office/drawing/2014/main" id="{E902179B-0CAF-48F5-8A84-94D0741B95F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4" name="PoljeZBesedilom 503">
          <a:extLst>
            <a:ext uri="{FF2B5EF4-FFF2-40B4-BE49-F238E27FC236}">
              <a16:creationId xmlns:a16="http://schemas.microsoft.com/office/drawing/2014/main" id="{507CB844-AA0D-4443-A584-CEA8AAFD6AF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5" name="PoljeZBesedilom 504">
          <a:extLst>
            <a:ext uri="{FF2B5EF4-FFF2-40B4-BE49-F238E27FC236}">
              <a16:creationId xmlns:a16="http://schemas.microsoft.com/office/drawing/2014/main" id="{FD9107A1-89CF-473C-B688-3332B859B21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6" name="PoljeZBesedilom 505">
          <a:extLst>
            <a:ext uri="{FF2B5EF4-FFF2-40B4-BE49-F238E27FC236}">
              <a16:creationId xmlns:a16="http://schemas.microsoft.com/office/drawing/2014/main" id="{37F62217-E1C1-48AD-A8FB-4D80766F189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7" name="PoljeZBesedilom 506">
          <a:extLst>
            <a:ext uri="{FF2B5EF4-FFF2-40B4-BE49-F238E27FC236}">
              <a16:creationId xmlns:a16="http://schemas.microsoft.com/office/drawing/2014/main" id="{551E403E-6A22-497C-BD5B-F3394784EE3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8" name="PoljeZBesedilom 507">
          <a:extLst>
            <a:ext uri="{FF2B5EF4-FFF2-40B4-BE49-F238E27FC236}">
              <a16:creationId xmlns:a16="http://schemas.microsoft.com/office/drawing/2014/main" id="{65B0B114-5991-4AFE-B7E7-90BE7ACB528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9" name="PoljeZBesedilom 508">
          <a:extLst>
            <a:ext uri="{FF2B5EF4-FFF2-40B4-BE49-F238E27FC236}">
              <a16:creationId xmlns:a16="http://schemas.microsoft.com/office/drawing/2014/main" id="{3544935D-C51E-4446-9939-11BFC65611D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0" name="PoljeZBesedilom 509">
          <a:extLst>
            <a:ext uri="{FF2B5EF4-FFF2-40B4-BE49-F238E27FC236}">
              <a16:creationId xmlns:a16="http://schemas.microsoft.com/office/drawing/2014/main" id="{43F0B21A-A14B-406F-AE77-02B09A182EA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1" name="PoljeZBesedilom 510">
          <a:extLst>
            <a:ext uri="{FF2B5EF4-FFF2-40B4-BE49-F238E27FC236}">
              <a16:creationId xmlns:a16="http://schemas.microsoft.com/office/drawing/2014/main" id="{CDB4EF9E-5D41-41DC-898C-C4B57DB4280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2" name="PoljeZBesedilom 511">
          <a:extLst>
            <a:ext uri="{FF2B5EF4-FFF2-40B4-BE49-F238E27FC236}">
              <a16:creationId xmlns:a16="http://schemas.microsoft.com/office/drawing/2014/main" id="{6E829CC7-0448-48DC-B874-DD0121C598F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3" name="PoljeZBesedilom 512">
          <a:extLst>
            <a:ext uri="{FF2B5EF4-FFF2-40B4-BE49-F238E27FC236}">
              <a16:creationId xmlns:a16="http://schemas.microsoft.com/office/drawing/2014/main" id="{A842C9C8-1D9B-4051-9172-FE27A96F6BF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4" name="PoljeZBesedilom 513">
          <a:extLst>
            <a:ext uri="{FF2B5EF4-FFF2-40B4-BE49-F238E27FC236}">
              <a16:creationId xmlns:a16="http://schemas.microsoft.com/office/drawing/2014/main" id="{E73305FB-F377-4B21-B639-2FBB5B36361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5" name="PoljeZBesedilom 514">
          <a:extLst>
            <a:ext uri="{FF2B5EF4-FFF2-40B4-BE49-F238E27FC236}">
              <a16:creationId xmlns:a16="http://schemas.microsoft.com/office/drawing/2014/main" id="{483E7459-21B8-4353-82DD-B99C1E7BC68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6" name="PoljeZBesedilom 515">
          <a:extLst>
            <a:ext uri="{FF2B5EF4-FFF2-40B4-BE49-F238E27FC236}">
              <a16:creationId xmlns:a16="http://schemas.microsoft.com/office/drawing/2014/main" id="{A93661DC-3BCE-4123-9BD4-B57E91B0F5E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7" name="PoljeZBesedilom 516">
          <a:extLst>
            <a:ext uri="{FF2B5EF4-FFF2-40B4-BE49-F238E27FC236}">
              <a16:creationId xmlns:a16="http://schemas.microsoft.com/office/drawing/2014/main" id="{FEC295E4-9CD9-4B73-A74B-C0EDDAFB689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8" name="PoljeZBesedilom 517">
          <a:extLst>
            <a:ext uri="{FF2B5EF4-FFF2-40B4-BE49-F238E27FC236}">
              <a16:creationId xmlns:a16="http://schemas.microsoft.com/office/drawing/2014/main" id="{A711D4E3-F4B8-418D-85D3-5D83D7893F7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9" name="PoljeZBesedilom 518">
          <a:extLst>
            <a:ext uri="{FF2B5EF4-FFF2-40B4-BE49-F238E27FC236}">
              <a16:creationId xmlns:a16="http://schemas.microsoft.com/office/drawing/2014/main" id="{E04CBECA-3410-465C-AD95-537E8BF97BF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0" name="PoljeZBesedilom 519">
          <a:extLst>
            <a:ext uri="{FF2B5EF4-FFF2-40B4-BE49-F238E27FC236}">
              <a16:creationId xmlns:a16="http://schemas.microsoft.com/office/drawing/2014/main" id="{6B417E2E-E335-4F10-A8EC-D1CAA9B7F1E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21" name="PoljeZBesedilom 520">
          <a:extLst>
            <a:ext uri="{FF2B5EF4-FFF2-40B4-BE49-F238E27FC236}">
              <a16:creationId xmlns:a16="http://schemas.microsoft.com/office/drawing/2014/main" id="{ECE1D35E-84DC-48A7-BE35-FD4756CF4EDC}"/>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22" name="PoljeZBesedilom 521">
          <a:extLst>
            <a:ext uri="{FF2B5EF4-FFF2-40B4-BE49-F238E27FC236}">
              <a16:creationId xmlns:a16="http://schemas.microsoft.com/office/drawing/2014/main" id="{77C76C21-54EC-42F9-B749-81B9747C986C}"/>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23" name="PoljeZBesedilom 522">
          <a:extLst>
            <a:ext uri="{FF2B5EF4-FFF2-40B4-BE49-F238E27FC236}">
              <a16:creationId xmlns:a16="http://schemas.microsoft.com/office/drawing/2014/main" id="{95DAAC98-95A8-456A-9EE4-B880A12492C4}"/>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4" name="PoljeZBesedilom 523">
          <a:extLst>
            <a:ext uri="{FF2B5EF4-FFF2-40B4-BE49-F238E27FC236}">
              <a16:creationId xmlns:a16="http://schemas.microsoft.com/office/drawing/2014/main" id="{1A6C9C4A-74DC-4A11-9D1B-C4986F10A04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5" name="PoljeZBesedilom 524">
          <a:extLst>
            <a:ext uri="{FF2B5EF4-FFF2-40B4-BE49-F238E27FC236}">
              <a16:creationId xmlns:a16="http://schemas.microsoft.com/office/drawing/2014/main" id="{1A2BEAD1-825D-4E9D-9B6B-D386F0B0225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6" name="PoljeZBesedilom 525">
          <a:extLst>
            <a:ext uri="{FF2B5EF4-FFF2-40B4-BE49-F238E27FC236}">
              <a16:creationId xmlns:a16="http://schemas.microsoft.com/office/drawing/2014/main" id="{4F51304E-98C4-430D-9B0C-E1F429FBB01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7" name="PoljeZBesedilom 526">
          <a:extLst>
            <a:ext uri="{FF2B5EF4-FFF2-40B4-BE49-F238E27FC236}">
              <a16:creationId xmlns:a16="http://schemas.microsoft.com/office/drawing/2014/main" id="{749BC7E5-15B6-4932-B859-7FE966CB35D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8" name="PoljeZBesedilom 527">
          <a:extLst>
            <a:ext uri="{FF2B5EF4-FFF2-40B4-BE49-F238E27FC236}">
              <a16:creationId xmlns:a16="http://schemas.microsoft.com/office/drawing/2014/main" id="{04ACB081-CFAD-44EB-8341-42DEBE869D6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9" name="PoljeZBesedilom 528">
          <a:extLst>
            <a:ext uri="{FF2B5EF4-FFF2-40B4-BE49-F238E27FC236}">
              <a16:creationId xmlns:a16="http://schemas.microsoft.com/office/drawing/2014/main" id="{797BF2A1-77DB-42BC-BD24-8F09AA1BD14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0" name="PoljeZBesedilom 529">
          <a:extLst>
            <a:ext uri="{FF2B5EF4-FFF2-40B4-BE49-F238E27FC236}">
              <a16:creationId xmlns:a16="http://schemas.microsoft.com/office/drawing/2014/main" id="{5B0A8E52-E479-4D70-ABAB-B0826F50BF0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1" name="PoljeZBesedilom 530">
          <a:extLst>
            <a:ext uri="{FF2B5EF4-FFF2-40B4-BE49-F238E27FC236}">
              <a16:creationId xmlns:a16="http://schemas.microsoft.com/office/drawing/2014/main" id="{027A6372-A85F-44A9-9831-EFAD5A1CE7E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2" name="PoljeZBesedilom 531">
          <a:extLst>
            <a:ext uri="{FF2B5EF4-FFF2-40B4-BE49-F238E27FC236}">
              <a16:creationId xmlns:a16="http://schemas.microsoft.com/office/drawing/2014/main" id="{0F5BAC7F-D159-46D7-BFA6-CD6B459E9EE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3" name="PoljeZBesedilom 532">
          <a:extLst>
            <a:ext uri="{FF2B5EF4-FFF2-40B4-BE49-F238E27FC236}">
              <a16:creationId xmlns:a16="http://schemas.microsoft.com/office/drawing/2014/main" id="{C8BCF0A0-3D12-4D41-B229-EF75CD1E8F8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4" name="PoljeZBesedilom 533">
          <a:extLst>
            <a:ext uri="{FF2B5EF4-FFF2-40B4-BE49-F238E27FC236}">
              <a16:creationId xmlns:a16="http://schemas.microsoft.com/office/drawing/2014/main" id="{DAF3ECF7-C18D-4FC3-8397-E9F14140F84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5" name="PoljeZBesedilom 534">
          <a:extLst>
            <a:ext uri="{FF2B5EF4-FFF2-40B4-BE49-F238E27FC236}">
              <a16:creationId xmlns:a16="http://schemas.microsoft.com/office/drawing/2014/main" id="{2B9F4BF5-88F3-419A-A6D3-418A8BE3167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6" name="PoljeZBesedilom 535">
          <a:extLst>
            <a:ext uri="{FF2B5EF4-FFF2-40B4-BE49-F238E27FC236}">
              <a16:creationId xmlns:a16="http://schemas.microsoft.com/office/drawing/2014/main" id="{2C41192D-3B4E-4336-B105-91214DD670A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7" name="PoljeZBesedilom 536">
          <a:extLst>
            <a:ext uri="{FF2B5EF4-FFF2-40B4-BE49-F238E27FC236}">
              <a16:creationId xmlns:a16="http://schemas.microsoft.com/office/drawing/2014/main" id="{F2AD8FD6-2075-4D37-8131-ACD64AF1B61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8" name="PoljeZBesedilom 537">
          <a:extLst>
            <a:ext uri="{FF2B5EF4-FFF2-40B4-BE49-F238E27FC236}">
              <a16:creationId xmlns:a16="http://schemas.microsoft.com/office/drawing/2014/main" id="{53568A5A-0121-444C-BEA9-35B8936AB95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9" name="PoljeZBesedilom 538">
          <a:extLst>
            <a:ext uri="{FF2B5EF4-FFF2-40B4-BE49-F238E27FC236}">
              <a16:creationId xmlns:a16="http://schemas.microsoft.com/office/drawing/2014/main" id="{BBD52359-1581-449C-B56A-4449E97F485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0" name="PoljeZBesedilom 539">
          <a:extLst>
            <a:ext uri="{FF2B5EF4-FFF2-40B4-BE49-F238E27FC236}">
              <a16:creationId xmlns:a16="http://schemas.microsoft.com/office/drawing/2014/main" id="{90129DCE-AB4F-4BAF-B2EF-3BE614B1C43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1" name="PoljeZBesedilom 540">
          <a:extLst>
            <a:ext uri="{FF2B5EF4-FFF2-40B4-BE49-F238E27FC236}">
              <a16:creationId xmlns:a16="http://schemas.microsoft.com/office/drawing/2014/main" id="{041E36DF-00E0-4BEE-A09B-AFA27CD42AB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2" name="PoljeZBesedilom 541">
          <a:extLst>
            <a:ext uri="{FF2B5EF4-FFF2-40B4-BE49-F238E27FC236}">
              <a16:creationId xmlns:a16="http://schemas.microsoft.com/office/drawing/2014/main" id="{745D6865-1E28-4C54-9001-F9EA0EBBDD1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3" name="PoljeZBesedilom 542">
          <a:extLst>
            <a:ext uri="{FF2B5EF4-FFF2-40B4-BE49-F238E27FC236}">
              <a16:creationId xmlns:a16="http://schemas.microsoft.com/office/drawing/2014/main" id="{F6E1D689-2F9A-43C8-ADBD-FC5A4E5F590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4" name="PoljeZBesedilom 543">
          <a:extLst>
            <a:ext uri="{FF2B5EF4-FFF2-40B4-BE49-F238E27FC236}">
              <a16:creationId xmlns:a16="http://schemas.microsoft.com/office/drawing/2014/main" id="{909C1B18-0E84-445A-975C-0D2827AA630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5" name="PoljeZBesedilom 544">
          <a:extLst>
            <a:ext uri="{FF2B5EF4-FFF2-40B4-BE49-F238E27FC236}">
              <a16:creationId xmlns:a16="http://schemas.microsoft.com/office/drawing/2014/main" id="{62521C6D-4B05-4B41-8854-713227C248C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6" name="PoljeZBesedilom 545">
          <a:extLst>
            <a:ext uri="{FF2B5EF4-FFF2-40B4-BE49-F238E27FC236}">
              <a16:creationId xmlns:a16="http://schemas.microsoft.com/office/drawing/2014/main" id="{034CBC68-AE7F-4A3B-B1FD-ADBD2945258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7" name="PoljeZBesedilom 546">
          <a:extLst>
            <a:ext uri="{FF2B5EF4-FFF2-40B4-BE49-F238E27FC236}">
              <a16:creationId xmlns:a16="http://schemas.microsoft.com/office/drawing/2014/main" id="{D0FE0DF2-275B-4003-8FEB-6D9F8D7D9A4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48" name="PoljeZBesedilom 547">
          <a:extLst>
            <a:ext uri="{FF2B5EF4-FFF2-40B4-BE49-F238E27FC236}">
              <a16:creationId xmlns:a16="http://schemas.microsoft.com/office/drawing/2014/main" id="{B2C0493B-320B-4E06-A9C6-5362DC9F5811}"/>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49" name="PoljeZBesedilom 548">
          <a:extLst>
            <a:ext uri="{FF2B5EF4-FFF2-40B4-BE49-F238E27FC236}">
              <a16:creationId xmlns:a16="http://schemas.microsoft.com/office/drawing/2014/main" id="{5CAA4CFD-8298-4FC2-BDC3-833F20FFD1D5}"/>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0" name="PoljeZBesedilom 549">
          <a:extLst>
            <a:ext uri="{FF2B5EF4-FFF2-40B4-BE49-F238E27FC236}">
              <a16:creationId xmlns:a16="http://schemas.microsoft.com/office/drawing/2014/main" id="{B03E0500-8045-4F88-85F7-E9FEA3193C9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1" name="PoljeZBesedilom 550">
          <a:extLst>
            <a:ext uri="{FF2B5EF4-FFF2-40B4-BE49-F238E27FC236}">
              <a16:creationId xmlns:a16="http://schemas.microsoft.com/office/drawing/2014/main" id="{CD551243-08F7-458F-9591-7476E3AAC4B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2" name="PoljeZBesedilom 551">
          <a:extLst>
            <a:ext uri="{FF2B5EF4-FFF2-40B4-BE49-F238E27FC236}">
              <a16:creationId xmlns:a16="http://schemas.microsoft.com/office/drawing/2014/main" id="{1D12F5C0-EAE0-4191-A89C-671BBA98A29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3" name="PoljeZBesedilom 552">
          <a:extLst>
            <a:ext uri="{FF2B5EF4-FFF2-40B4-BE49-F238E27FC236}">
              <a16:creationId xmlns:a16="http://schemas.microsoft.com/office/drawing/2014/main" id="{8C72EA3E-E54E-4A09-A847-AC1AF165BC3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4" name="PoljeZBesedilom 553">
          <a:extLst>
            <a:ext uri="{FF2B5EF4-FFF2-40B4-BE49-F238E27FC236}">
              <a16:creationId xmlns:a16="http://schemas.microsoft.com/office/drawing/2014/main" id="{72805536-2A54-4671-ADD8-911C01D8C13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5" name="PoljeZBesedilom 554">
          <a:extLst>
            <a:ext uri="{FF2B5EF4-FFF2-40B4-BE49-F238E27FC236}">
              <a16:creationId xmlns:a16="http://schemas.microsoft.com/office/drawing/2014/main" id="{839B6BC3-6EB6-48BD-9ED9-550BC1F06BF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6" name="PoljeZBesedilom 555">
          <a:extLst>
            <a:ext uri="{FF2B5EF4-FFF2-40B4-BE49-F238E27FC236}">
              <a16:creationId xmlns:a16="http://schemas.microsoft.com/office/drawing/2014/main" id="{AE2F8A27-3FB4-489A-8C15-90FC135DE14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7" name="PoljeZBesedilom 556">
          <a:extLst>
            <a:ext uri="{FF2B5EF4-FFF2-40B4-BE49-F238E27FC236}">
              <a16:creationId xmlns:a16="http://schemas.microsoft.com/office/drawing/2014/main" id="{EB055E2B-24C2-4FAA-A150-2E8B0997519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8" name="PoljeZBesedilom 557">
          <a:extLst>
            <a:ext uri="{FF2B5EF4-FFF2-40B4-BE49-F238E27FC236}">
              <a16:creationId xmlns:a16="http://schemas.microsoft.com/office/drawing/2014/main" id="{425916F2-2E36-45CA-ADF6-D47B2D5B4D0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9" name="PoljeZBesedilom 558">
          <a:extLst>
            <a:ext uri="{FF2B5EF4-FFF2-40B4-BE49-F238E27FC236}">
              <a16:creationId xmlns:a16="http://schemas.microsoft.com/office/drawing/2014/main" id="{ACA72821-F673-49A3-BC1D-137EF8597DD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0" name="PoljeZBesedilom 559">
          <a:extLst>
            <a:ext uri="{FF2B5EF4-FFF2-40B4-BE49-F238E27FC236}">
              <a16:creationId xmlns:a16="http://schemas.microsoft.com/office/drawing/2014/main" id="{1D82E52B-7F59-4AD9-8F4F-A79FF4E33FF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1" name="PoljeZBesedilom 560">
          <a:extLst>
            <a:ext uri="{FF2B5EF4-FFF2-40B4-BE49-F238E27FC236}">
              <a16:creationId xmlns:a16="http://schemas.microsoft.com/office/drawing/2014/main" id="{982A5A80-9F19-42FE-9758-ABA9916BD00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2" name="PoljeZBesedilom 561">
          <a:extLst>
            <a:ext uri="{FF2B5EF4-FFF2-40B4-BE49-F238E27FC236}">
              <a16:creationId xmlns:a16="http://schemas.microsoft.com/office/drawing/2014/main" id="{B514C72C-9C8A-4049-B1FB-02ECC2B232F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3" name="PoljeZBesedilom 562">
          <a:extLst>
            <a:ext uri="{FF2B5EF4-FFF2-40B4-BE49-F238E27FC236}">
              <a16:creationId xmlns:a16="http://schemas.microsoft.com/office/drawing/2014/main" id="{7EBFB388-0ADE-486C-A54A-197483E482D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4" name="PoljeZBesedilom 563">
          <a:extLst>
            <a:ext uri="{FF2B5EF4-FFF2-40B4-BE49-F238E27FC236}">
              <a16:creationId xmlns:a16="http://schemas.microsoft.com/office/drawing/2014/main" id="{7C001AC0-3BE8-4769-B902-75B7A9E7892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5" name="PoljeZBesedilom 564">
          <a:extLst>
            <a:ext uri="{FF2B5EF4-FFF2-40B4-BE49-F238E27FC236}">
              <a16:creationId xmlns:a16="http://schemas.microsoft.com/office/drawing/2014/main" id="{1024AD0B-E68E-45D9-9644-1147F8FC087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6" name="PoljeZBesedilom 565">
          <a:extLst>
            <a:ext uri="{FF2B5EF4-FFF2-40B4-BE49-F238E27FC236}">
              <a16:creationId xmlns:a16="http://schemas.microsoft.com/office/drawing/2014/main" id="{B7997D0C-74AA-4013-B016-CE5E74A860A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7" name="PoljeZBesedilom 566">
          <a:extLst>
            <a:ext uri="{FF2B5EF4-FFF2-40B4-BE49-F238E27FC236}">
              <a16:creationId xmlns:a16="http://schemas.microsoft.com/office/drawing/2014/main" id="{63BE358D-883A-4EE4-98AF-D8A0CF6BAB2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8" name="PoljeZBesedilom 567">
          <a:extLst>
            <a:ext uri="{FF2B5EF4-FFF2-40B4-BE49-F238E27FC236}">
              <a16:creationId xmlns:a16="http://schemas.microsoft.com/office/drawing/2014/main" id="{F6788623-CFAE-4D6A-93EA-7F40D8E11D8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9" name="PoljeZBesedilom 568">
          <a:extLst>
            <a:ext uri="{FF2B5EF4-FFF2-40B4-BE49-F238E27FC236}">
              <a16:creationId xmlns:a16="http://schemas.microsoft.com/office/drawing/2014/main" id="{A350B4BC-20DE-4EAA-9A35-08D12CB9F1C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0" name="PoljeZBesedilom 569">
          <a:extLst>
            <a:ext uri="{FF2B5EF4-FFF2-40B4-BE49-F238E27FC236}">
              <a16:creationId xmlns:a16="http://schemas.microsoft.com/office/drawing/2014/main" id="{D19E2242-5E2F-471C-8222-DFBCD22C733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1" name="PoljeZBesedilom 570">
          <a:extLst>
            <a:ext uri="{FF2B5EF4-FFF2-40B4-BE49-F238E27FC236}">
              <a16:creationId xmlns:a16="http://schemas.microsoft.com/office/drawing/2014/main" id="{B93C8DE0-A0AE-4904-8502-CD69ABC5AC1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2" name="PoljeZBesedilom 571">
          <a:extLst>
            <a:ext uri="{FF2B5EF4-FFF2-40B4-BE49-F238E27FC236}">
              <a16:creationId xmlns:a16="http://schemas.microsoft.com/office/drawing/2014/main" id="{72090EE9-1A6C-4945-AFE4-5E106EA2166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3" name="PoljeZBesedilom 572">
          <a:extLst>
            <a:ext uri="{FF2B5EF4-FFF2-40B4-BE49-F238E27FC236}">
              <a16:creationId xmlns:a16="http://schemas.microsoft.com/office/drawing/2014/main" id="{6B932FD0-01FD-4830-BE35-8E096D0E148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4" name="PoljeZBesedilom 573">
          <a:extLst>
            <a:ext uri="{FF2B5EF4-FFF2-40B4-BE49-F238E27FC236}">
              <a16:creationId xmlns:a16="http://schemas.microsoft.com/office/drawing/2014/main" id="{D642374E-3500-4B4F-9FB8-2885C201667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5" name="PoljeZBesedilom 574">
          <a:extLst>
            <a:ext uri="{FF2B5EF4-FFF2-40B4-BE49-F238E27FC236}">
              <a16:creationId xmlns:a16="http://schemas.microsoft.com/office/drawing/2014/main" id="{F8E86523-0722-44E1-AD53-C5B990F73AE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6" name="PoljeZBesedilom 575">
          <a:extLst>
            <a:ext uri="{FF2B5EF4-FFF2-40B4-BE49-F238E27FC236}">
              <a16:creationId xmlns:a16="http://schemas.microsoft.com/office/drawing/2014/main" id="{606F00E9-A305-42F8-BDF8-7AF18A953FA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7" name="PoljeZBesedilom 576">
          <a:extLst>
            <a:ext uri="{FF2B5EF4-FFF2-40B4-BE49-F238E27FC236}">
              <a16:creationId xmlns:a16="http://schemas.microsoft.com/office/drawing/2014/main" id="{5099F18B-3C92-4F17-87CF-C73F2CE7D4A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8" name="PoljeZBesedilom 577">
          <a:extLst>
            <a:ext uri="{FF2B5EF4-FFF2-40B4-BE49-F238E27FC236}">
              <a16:creationId xmlns:a16="http://schemas.microsoft.com/office/drawing/2014/main" id="{792D9C5A-8A5E-4C09-B970-1DC1BF9B058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9" name="PoljeZBesedilom 578">
          <a:extLst>
            <a:ext uri="{FF2B5EF4-FFF2-40B4-BE49-F238E27FC236}">
              <a16:creationId xmlns:a16="http://schemas.microsoft.com/office/drawing/2014/main" id="{E8C674B5-B2C7-4A06-91A4-FF74F7EB5D6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0" name="PoljeZBesedilom 579">
          <a:extLst>
            <a:ext uri="{FF2B5EF4-FFF2-40B4-BE49-F238E27FC236}">
              <a16:creationId xmlns:a16="http://schemas.microsoft.com/office/drawing/2014/main" id="{4B62F58F-5038-44B5-9C6B-E033DBB19F1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1" name="PoljeZBesedilom 580">
          <a:extLst>
            <a:ext uri="{FF2B5EF4-FFF2-40B4-BE49-F238E27FC236}">
              <a16:creationId xmlns:a16="http://schemas.microsoft.com/office/drawing/2014/main" id="{F0CBCAC6-2314-4D56-8DC4-B7111B435AA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2" name="PoljeZBesedilom 581">
          <a:extLst>
            <a:ext uri="{FF2B5EF4-FFF2-40B4-BE49-F238E27FC236}">
              <a16:creationId xmlns:a16="http://schemas.microsoft.com/office/drawing/2014/main" id="{D9189AAB-202B-43DA-9EEA-5C6DD5891C7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3" name="PoljeZBesedilom 582">
          <a:extLst>
            <a:ext uri="{FF2B5EF4-FFF2-40B4-BE49-F238E27FC236}">
              <a16:creationId xmlns:a16="http://schemas.microsoft.com/office/drawing/2014/main" id="{72D8C036-B1FF-4613-BA38-3F1ACA38A9D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4" name="PoljeZBesedilom 583">
          <a:extLst>
            <a:ext uri="{FF2B5EF4-FFF2-40B4-BE49-F238E27FC236}">
              <a16:creationId xmlns:a16="http://schemas.microsoft.com/office/drawing/2014/main" id="{C6F2A4E5-7F4A-4481-831D-53372546690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5" name="PoljeZBesedilom 584">
          <a:extLst>
            <a:ext uri="{FF2B5EF4-FFF2-40B4-BE49-F238E27FC236}">
              <a16:creationId xmlns:a16="http://schemas.microsoft.com/office/drawing/2014/main" id="{5A518B0C-BBA5-49B6-831C-5E30A813CD4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6" name="PoljeZBesedilom 585">
          <a:extLst>
            <a:ext uri="{FF2B5EF4-FFF2-40B4-BE49-F238E27FC236}">
              <a16:creationId xmlns:a16="http://schemas.microsoft.com/office/drawing/2014/main" id="{857CA266-59DD-4F20-9BC0-A44CA863D9C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7" name="PoljeZBesedilom 586">
          <a:extLst>
            <a:ext uri="{FF2B5EF4-FFF2-40B4-BE49-F238E27FC236}">
              <a16:creationId xmlns:a16="http://schemas.microsoft.com/office/drawing/2014/main" id="{2830FE1D-C528-423B-BF55-E28184FFEB3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8" name="PoljeZBesedilom 587">
          <a:extLst>
            <a:ext uri="{FF2B5EF4-FFF2-40B4-BE49-F238E27FC236}">
              <a16:creationId xmlns:a16="http://schemas.microsoft.com/office/drawing/2014/main" id="{65194BE1-EC85-4DE8-8C6E-6152FF9A719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9" name="PoljeZBesedilom 588">
          <a:extLst>
            <a:ext uri="{FF2B5EF4-FFF2-40B4-BE49-F238E27FC236}">
              <a16:creationId xmlns:a16="http://schemas.microsoft.com/office/drawing/2014/main" id="{9017E103-2880-4D64-8AF0-4E09B03F282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0" name="PoljeZBesedilom 589">
          <a:extLst>
            <a:ext uri="{FF2B5EF4-FFF2-40B4-BE49-F238E27FC236}">
              <a16:creationId xmlns:a16="http://schemas.microsoft.com/office/drawing/2014/main" id="{1B7BE6DE-56A6-4023-83B2-4A4C2A9ACA9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1" name="PoljeZBesedilom 590">
          <a:extLst>
            <a:ext uri="{FF2B5EF4-FFF2-40B4-BE49-F238E27FC236}">
              <a16:creationId xmlns:a16="http://schemas.microsoft.com/office/drawing/2014/main" id="{2A75E725-474F-4458-A46B-ED04D60C3B2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2" name="PoljeZBesedilom 591">
          <a:extLst>
            <a:ext uri="{FF2B5EF4-FFF2-40B4-BE49-F238E27FC236}">
              <a16:creationId xmlns:a16="http://schemas.microsoft.com/office/drawing/2014/main" id="{DC15673E-A3FE-4B9D-BFB3-1351D1B6644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3" name="PoljeZBesedilom 592">
          <a:extLst>
            <a:ext uri="{FF2B5EF4-FFF2-40B4-BE49-F238E27FC236}">
              <a16:creationId xmlns:a16="http://schemas.microsoft.com/office/drawing/2014/main" id="{422916A2-81DC-434F-AFE3-169977C44B5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4" name="PoljeZBesedilom 593">
          <a:extLst>
            <a:ext uri="{FF2B5EF4-FFF2-40B4-BE49-F238E27FC236}">
              <a16:creationId xmlns:a16="http://schemas.microsoft.com/office/drawing/2014/main" id="{283A353A-D226-4AD0-BBF5-42B40616DCC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5" name="PoljeZBesedilom 594">
          <a:extLst>
            <a:ext uri="{FF2B5EF4-FFF2-40B4-BE49-F238E27FC236}">
              <a16:creationId xmlns:a16="http://schemas.microsoft.com/office/drawing/2014/main" id="{A43593D5-B2FD-49C0-88FD-38F2C46765C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6" name="PoljeZBesedilom 595">
          <a:extLst>
            <a:ext uri="{FF2B5EF4-FFF2-40B4-BE49-F238E27FC236}">
              <a16:creationId xmlns:a16="http://schemas.microsoft.com/office/drawing/2014/main" id="{1A132729-BFDE-4BBD-938E-66030C1ABF7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7" name="PoljeZBesedilom 596">
          <a:extLst>
            <a:ext uri="{FF2B5EF4-FFF2-40B4-BE49-F238E27FC236}">
              <a16:creationId xmlns:a16="http://schemas.microsoft.com/office/drawing/2014/main" id="{C2CB29E6-4656-490E-B9A6-8BD33DC6DCB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98" name="PoljeZBesedilom 597">
          <a:extLst>
            <a:ext uri="{FF2B5EF4-FFF2-40B4-BE49-F238E27FC236}">
              <a16:creationId xmlns:a16="http://schemas.microsoft.com/office/drawing/2014/main" id="{B647ABB3-63C1-4ECB-B6FA-18672E2A7728}"/>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99" name="PoljeZBesedilom 598">
          <a:extLst>
            <a:ext uri="{FF2B5EF4-FFF2-40B4-BE49-F238E27FC236}">
              <a16:creationId xmlns:a16="http://schemas.microsoft.com/office/drawing/2014/main" id="{C888C396-1A32-4C34-864E-DD754D76FC77}"/>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0" name="PoljeZBesedilom 599">
          <a:extLst>
            <a:ext uri="{FF2B5EF4-FFF2-40B4-BE49-F238E27FC236}">
              <a16:creationId xmlns:a16="http://schemas.microsoft.com/office/drawing/2014/main" id="{A083F1F2-DA6E-4A7E-B6F4-1385879408F7}"/>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1" name="PoljeZBesedilom 600">
          <a:extLst>
            <a:ext uri="{FF2B5EF4-FFF2-40B4-BE49-F238E27FC236}">
              <a16:creationId xmlns:a16="http://schemas.microsoft.com/office/drawing/2014/main" id="{2DB5D3BB-A0E3-45DB-ADAA-062DAF3FA1A1}"/>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2" name="PoljeZBesedilom 601">
          <a:extLst>
            <a:ext uri="{FF2B5EF4-FFF2-40B4-BE49-F238E27FC236}">
              <a16:creationId xmlns:a16="http://schemas.microsoft.com/office/drawing/2014/main" id="{48D5694F-F46C-4EDA-94F6-763AC7FEE666}"/>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03" name="PoljeZBesedilom 602">
          <a:extLst>
            <a:ext uri="{FF2B5EF4-FFF2-40B4-BE49-F238E27FC236}">
              <a16:creationId xmlns:a16="http://schemas.microsoft.com/office/drawing/2014/main" id="{310F601B-DAE2-4540-92EA-5ACA89A8349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04" name="PoljeZBesedilom 603">
          <a:extLst>
            <a:ext uri="{FF2B5EF4-FFF2-40B4-BE49-F238E27FC236}">
              <a16:creationId xmlns:a16="http://schemas.microsoft.com/office/drawing/2014/main" id="{B5CDA8F1-EAEF-4CFA-A2DE-8E3A71CAE4F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05" name="PoljeZBesedilom 604">
          <a:extLst>
            <a:ext uri="{FF2B5EF4-FFF2-40B4-BE49-F238E27FC236}">
              <a16:creationId xmlns:a16="http://schemas.microsoft.com/office/drawing/2014/main" id="{98CBEA1D-376F-4CD2-ABDB-3329AD542BB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06" name="PoljeZBesedilom 605">
          <a:extLst>
            <a:ext uri="{FF2B5EF4-FFF2-40B4-BE49-F238E27FC236}">
              <a16:creationId xmlns:a16="http://schemas.microsoft.com/office/drawing/2014/main" id="{E1E46AF2-79A5-485A-85D4-DC87CC7F3AD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7" name="PoljeZBesedilom 606">
          <a:extLst>
            <a:ext uri="{FF2B5EF4-FFF2-40B4-BE49-F238E27FC236}">
              <a16:creationId xmlns:a16="http://schemas.microsoft.com/office/drawing/2014/main" id="{3443ED66-4DEB-4930-9F2A-4EDEBF7C0FD3}"/>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8" name="PoljeZBesedilom 607">
          <a:extLst>
            <a:ext uri="{FF2B5EF4-FFF2-40B4-BE49-F238E27FC236}">
              <a16:creationId xmlns:a16="http://schemas.microsoft.com/office/drawing/2014/main" id="{0C3C118A-E0CB-48AD-8FF8-347F302DD0EC}"/>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9" name="PoljeZBesedilom 608">
          <a:extLst>
            <a:ext uri="{FF2B5EF4-FFF2-40B4-BE49-F238E27FC236}">
              <a16:creationId xmlns:a16="http://schemas.microsoft.com/office/drawing/2014/main" id="{9B9F9F1D-FD9E-4D7B-A58A-1924AA17E6EA}"/>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0" name="PoljeZBesedilom 609">
          <a:extLst>
            <a:ext uri="{FF2B5EF4-FFF2-40B4-BE49-F238E27FC236}">
              <a16:creationId xmlns:a16="http://schemas.microsoft.com/office/drawing/2014/main" id="{E0984AA9-1A9B-4A43-B2A8-85154EA22EC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1" name="PoljeZBesedilom 610">
          <a:extLst>
            <a:ext uri="{FF2B5EF4-FFF2-40B4-BE49-F238E27FC236}">
              <a16:creationId xmlns:a16="http://schemas.microsoft.com/office/drawing/2014/main" id="{2B6AEF7D-EE0E-4C77-B3F3-F56ABD4B23E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2" name="PoljeZBesedilom 611">
          <a:extLst>
            <a:ext uri="{FF2B5EF4-FFF2-40B4-BE49-F238E27FC236}">
              <a16:creationId xmlns:a16="http://schemas.microsoft.com/office/drawing/2014/main" id="{63062494-2E00-49E1-BDD4-D704EFD37EA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3" name="PoljeZBesedilom 612">
          <a:extLst>
            <a:ext uri="{FF2B5EF4-FFF2-40B4-BE49-F238E27FC236}">
              <a16:creationId xmlns:a16="http://schemas.microsoft.com/office/drawing/2014/main" id="{6C603FE5-581B-4B22-B25C-990D719FC2A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14" name="PoljeZBesedilom 613">
          <a:extLst>
            <a:ext uri="{FF2B5EF4-FFF2-40B4-BE49-F238E27FC236}">
              <a16:creationId xmlns:a16="http://schemas.microsoft.com/office/drawing/2014/main" id="{05879ECE-D16E-49EF-AC16-217391CBDF3D}"/>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15" name="PoljeZBesedilom 614">
          <a:extLst>
            <a:ext uri="{FF2B5EF4-FFF2-40B4-BE49-F238E27FC236}">
              <a16:creationId xmlns:a16="http://schemas.microsoft.com/office/drawing/2014/main" id="{AF5256B9-6B09-4CCB-99FC-F156F225350A}"/>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6" name="PoljeZBesedilom 615">
          <a:extLst>
            <a:ext uri="{FF2B5EF4-FFF2-40B4-BE49-F238E27FC236}">
              <a16:creationId xmlns:a16="http://schemas.microsoft.com/office/drawing/2014/main" id="{168B1720-AB8F-461C-A862-27113BCD64A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7" name="PoljeZBesedilom 616">
          <a:extLst>
            <a:ext uri="{FF2B5EF4-FFF2-40B4-BE49-F238E27FC236}">
              <a16:creationId xmlns:a16="http://schemas.microsoft.com/office/drawing/2014/main" id="{67F2DECF-C96E-449D-9D75-C64711CB9CD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8" name="PoljeZBesedilom 617">
          <a:extLst>
            <a:ext uri="{FF2B5EF4-FFF2-40B4-BE49-F238E27FC236}">
              <a16:creationId xmlns:a16="http://schemas.microsoft.com/office/drawing/2014/main" id="{B6B4A08E-6B03-4C1A-B02C-5B1B36659A6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9" name="PoljeZBesedilom 618">
          <a:extLst>
            <a:ext uri="{FF2B5EF4-FFF2-40B4-BE49-F238E27FC236}">
              <a16:creationId xmlns:a16="http://schemas.microsoft.com/office/drawing/2014/main" id="{A17CD550-B7B3-4230-BE64-615B94208D2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0" name="PoljeZBesedilom 619">
          <a:extLst>
            <a:ext uri="{FF2B5EF4-FFF2-40B4-BE49-F238E27FC236}">
              <a16:creationId xmlns:a16="http://schemas.microsoft.com/office/drawing/2014/main" id="{68B7BACB-F74F-4598-97F5-B0ABA4ADA38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1" name="PoljeZBesedilom 620">
          <a:extLst>
            <a:ext uri="{FF2B5EF4-FFF2-40B4-BE49-F238E27FC236}">
              <a16:creationId xmlns:a16="http://schemas.microsoft.com/office/drawing/2014/main" id="{36D4F898-445B-4A33-8205-46681DBD32D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2" name="PoljeZBesedilom 621">
          <a:extLst>
            <a:ext uri="{FF2B5EF4-FFF2-40B4-BE49-F238E27FC236}">
              <a16:creationId xmlns:a16="http://schemas.microsoft.com/office/drawing/2014/main" id="{AC2D9410-604C-4D45-9090-3B03EEBFDE8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3" name="PoljeZBesedilom 622">
          <a:extLst>
            <a:ext uri="{FF2B5EF4-FFF2-40B4-BE49-F238E27FC236}">
              <a16:creationId xmlns:a16="http://schemas.microsoft.com/office/drawing/2014/main" id="{36CD0A4D-9C81-4D8E-A10F-52EE6045228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4" name="PoljeZBesedilom 623">
          <a:extLst>
            <a:ext uri="{FF2B5EF4-FFF2-40B4-BE49-F238E27FC236}">
              <a16:creationId xmlns:a16="http://schemas.microsoft.com/office/drawing/2014/main" id="{1C231574-D880-47F0-87B5-EFF7BE0F345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5" name="PoljeZBesedilom 624">
          <a:extLst>
            <a:ext uri="{FF2B5EF4-FFF2-40B4-BE49-F238E27FC236}">
              <a16:creationId xmlns:a16="http://schemas.microsoft.com/office/drawing/2014/main" id="{A3929943-38E2-4F6E-BC19-00E2457A746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6" name="PoljeZBesedilom 625">
          <a:extLst>
            <a:ext uri="{FF2B5EF4-FFF2-40B4-BE49-F238E27FC236}">
              <a16:creationId xmlns:a16="http://schemas.microsoft.com/office/drawing/2014/main" id="{C8E81F66-C6B0-419B-9EFB-55C753786BC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7" name="PoljeZBesedilom 626">
          <a:extLst>
            <a:ext uri="{FF2B5EF4-FFF2-40B4-BE49-F238E27FC236}">
              <a16:creationId xmlns:a16="http://schemas.microsoft.com/office/drawing/2014/main" id="{668CC16F-0C73-4CDD-8F4C-8C987ED6E4D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8" name="PoljeZBesedilom 627">
          <a:extLst>
            <a:ext uri="{FF2B5EF4-FFF2-40B4-BE49-F238E27FC236}">
              <a16:creationId xmlns:a16="http://schemas.microsoft.com/office/drawing/2014/main" id="{1F309656-54DA-46A3-9040-0D699C460F6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9" name="PoljeZBesedilom 628">
          <a:extLst>
            <a:ext uri="{FF2B5EF4-FFF2-40B4-BE49-F238E27FC236}">
              <a16:creationId xmlns:a16="http://schemas.microsoft.com/office/drawing/2014/main" id="{3B7E5B6C-CBBC-4A54-BB61-3E297814A95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0" name="PoljeZBesedilom 629">
          <a:extLst>
            <a:ext uri="{FF2B5EF4-FFF2-40B4-BE49-F238E27FC236}">
              <a16:creationId xmlns:a16="http://schemas.microsoft.com/office/drawing/2014/main" id="{7637B712-9233-489A-8893-6F92BA64BE5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1" name="PoljeZBesedilom 630">
          <a:extLst>
            <a:ext uri="{FF2B5EF4-FFF2-40B4-BE49-F238E27FC236}">
              <a16:creationId xmlns:a16="http://schemas.microsoft.com/office/drawing/2014/main" id="{6D45ADD7-91F4-41E7-9F32-7DD3D1115A5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2" name="PoljeZBesedilom 631">
          <a:extLst>
            <a:ext uri="{FF2B5EF4-FFF2-40B4-BE49-F238E27FC236}">
              <a16:creationId xmlns:a16="http://schemas.microsoft.com/office/drawing/2014/main" id="{ACC3BE68-ACB6-4F09-A0B1-EF01A22B0C4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3" name="PoljeZBesedilom 632">
          <a:extLst>
            <a:ext uri="{FF2B5EF4-FFF2-40B4-BE49-F238E27FC236}">
              <a16:creationId xmlns:a16="http://schemas.microsoft.com/office/drawing/2014/main" id="{6DDE53B7-6719-40AA-960F-BBCCBF19682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4" name="PoljeZBesedilom 633">
          <a:extLst>
            <a:ext uri="{FF2B5EF4-FFF2-40B4-BE49-F238E27FC236}">
              <a16:creationId xmlns:a16="http://schemas.microsoft.com/office/drawing/2014/main" id="{08C8EDA7-E479-47F7-8DD3-36464191593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5" name="PoljeZBesedilom 634">
          <a:extLst>
            <a:ext uri="{FF2B5EF4-FFF2-40B4-BE49-F238E27FC236}">
              <a16:creationId xmlns:a16="http://schemas.microsoft.com/office/drawing/2014/main" id="{A94FC2C6-A398-4791-BEBD-BADE459E12D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6" name="PoljeZBesedilom 635">
          <a:extLst>
            <a:ext uri="{FF2B5EF4-FFF2-40B4-BE49-F238E27FC236}">
              <a16:creationId xmlns:a16="http://schemas.microsoft.com/office/drawing/2014/main" id="{6543551B-CB42-4003-BCFB-677926BED31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7" name="PoljeZBesedilom 636">
          <a:extLst>
            <a:ext uri="{FF2B5EF4-FFF2-40B4-BE49-F238E27FC236}">
              <a16:creationId xmlns:a16="http://schemas.microsoft.com/office/drawing/2014/main" id="{E7F17790-73D2-48B5-8786-9623678A69B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8" name="PoljeZBesedilom 637">
          <a:extLst>
            <a:ext uri="{FF2B5EF4-FFF2-40B4-BE49-F238E27FC236}">
              <a16:creationId xmlns:a16="http://schemas.microsoft.com/office/drawing/2014/main" id="{2C5A8207-5E4C-40E7-BD4B-3D92C0606D8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9" name="PoljeZBesedilom 638">
          <a:extLst>
            <a:ext uri="{FF2B5EF4-FFF2-40B4-BE49-F238E27FC236}">
              <a16:creationId xmlns:a16="http://schemas.microsoft.com/office/drawing/2014/main" id="{2D84DA77-6092-46A3-B2FF-9FE6A4E7C23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0" name="PoljeZBesedilom 639">
          <a:extLst>
            <a:ext uri="{FF2B5EF4-FFF2-40B4-BE49-F238E27FC236}">
              <a16:creationId xmlns:a16="http://schemas.microsoft.com/office/drawing/2014/main" id="{1D34C88F-7A9A-4BC8-84C5-3360FB2E87D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1" name="PoljeZBesedilom 640">
          <a:extLst>
            <a:ext uri="{FF2B5EF4-FFF2-40B4-BE49-F238E27FC236}">
              <a16:creationId xmlns:a16="http://schemas.microsoft.com/office/drawing/2014/main" id="{E90B4E93-D26C-454B-B3ED-6C2798B31E4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2" name="PoljeZBesedilom 641">
          <a:extLst>
            <a:ext uri="{FF2B5EF4-FFF2-40B4-BE49-F238E27FC236}">
              <a16:creationId xmlns:a16="http://schemas.microsoft.com/office/drawing/2014/main" id="{B03BD480-3A0C-4347-8C60-562C0FA7C90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3" name="PoljeZBesedilom 642">
          <a:extLst>
            <a:ext uri="{FF2B5EF4-FFF2-40B4-BE49-F238E27FC236}">
              <a16:creationId xmlns:a16="http://schemas.microsoft.com/office/drawing/2014/main" id="{1814AA3B-E410-4D8E-A0BA-BAF2128AEA8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4" name="PoljeZBesedilom 643">
          <a:extLst>
            <a:ext uri="{FF2B5EF4-FFF2-40B4-BE49-F238E27FC236}">
              <a16:creationId xmlns:a16="http://schemas.microsoft.com/office/drawing/2014/main" id="{BDD44C59-881E-467E-9593-C7B595B09BC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5" name="PoljeZBesedilom 644">
          <a:extLst>
            <a:ext uri="{FF2B5EF4-FFF2-40B4-BE49-F238E27FC236}">
              <a16:creationId xmlns:a16="http://schemas.microsoft.com/office/drawing/2014/main" id="{3710AB68-5A58-4C2C-9D12-0249FCAA058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6" name="PoljeZBesedilom 645">
          <a:extLst>
            <a:ext uri="{FF2B5EF4-FFF2-40B4-BE49-F238E27FC236}">
              <a16:creationId xmlns:a16="http://schemas.microsoft.com/office/drawing/2014/main" id="{F4AC033A-B8CF-4279-84E2-FE0B56C5A50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7" name="PoljeZBesedilom 646">
          <a:extLst>
            <a:ext uri="{FF2B5EF4-FFF2-40B4-BE49-F238E27FC236}">
              <a16:creationId xmlns:a16="http://schemas.microsoft.com/office/drawing/2014/main" id="{AEB1FFDD-8691-486B-8F82-BC31821952C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8" name="PoljeZBesedilom 647">
          <a:extLst>
            <a:ext uri="{FF2B5EF4-FFF2-40B4-BE49-F238E27FC236}">
              <a16:creationId xmlns:a16="http://schemas.microsoft.com/office/drawing/2014/main" id="{088447B2-EF73-430C-ABB4-B88CCA82A14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9" name="PoljeZBesedilom 648">
          <a:extLst>
            <a:ext uri="{FF2B5EF4-FFF2-40B4-BE49-F238E27FC236}">
              <a16:creationId xmlns:a16="http://schemas.microsoft.com/office/drawing/2014/main" id="{6F2AF531-6617-4011-A4EE-3F83F899130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0" name="PoljeZBesedilom 649">
          <a:extLst>
            <a:ext uri="{FF2B5EF4-FFF2-40B4-BE49-F238E27FC236}">
              <a16:creationId xmlns:a16="http://schemas.microsoft.com/office/drawing/2014/main" id="{ACD89EA8-D6A8-49D9-8EB7-35D8D4BE8A5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1" name="PoljeZBesedilom 650">
          <a:extLst>
            <a:ext uri="{FF2B5EF4-FFF2-40B4-BE49-F238E27FC236}">
              <a16:creationId xmlns:a16="http://schemas.microsoft.com/office/drawing/2014/main" id="{1A32560F-1DDB-49AE-BDE7-96E8C511539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2" name="PoljeZBesedilom 651">
          <a:extLst>
            <a:ext uri="{FF2B5EF4-FFF2-40B4-BE49-F238E27FC236}">
              <a16:creationId xmlns:a16="http://schemas.microsoft.com/office/drawing/2014/main" id="{4C5AF470-42EE-46D9-B878-F11B1214ECA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3" name="PoljeZBesedilom 652">
          <a:extLst>
            <a:ext uri="{FF2B5EF4-FFF2-40B4-BE49-F238E27FC236}">
              <a16:creationId xmlns:a16="http://schemas.microsoft.com/office/drawing/2014/main" id="{0F399364-2B03-420B-8B32-E98953B0F39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4" name="PoljeZBesedilom 653">
          <a:extLst>
            <a:ext uri="{FF2B5EF4-FFF2-40B4-BE49-F238E27FC236}">
              <a16:creationId xmlns:a16="http://schemas.microsoft.com/office/drawing/2014/main" id="{68095B19-8B6A-4B1D-9B07-422A357F999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5" name="PoljeZBesedilom 654">
          <a:extLst>
            <a:ext uri="{FF2B5EF4-FFF2-40B4-BE49-F238E27FC236}">
              <a16:creationId xmlns:a16="http://schemas.microsoft.com/office/drawing/2014/main" id="{4D572B52-8DDF-4A45-B08F-9A0FB32E673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6" name="PoljeZBesedilom 655">
          <a:extLst>
            <a:ext uri="{FF2B5EF4-FFF2-40B4-BE49-F238E27FC236}">
              <a16:creationId xmlns:a16="http://schemas.microsoft.com/office/drawing/2014/main" id="{C70F2E5A-B0D3-48B5-87A0-C7D4AF24AD1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7" name="PoljeZBesedilom 656">
          <a:extLst>
            <a:ext uri="{FF2B5EF4-FFF2-40B4-BE49-F238E27FC236}">
              <a16:creationId xmlns:a16="http://schemas.microsoft.com/office/drawing/2014/main" id="{E0FF9152-7799-458B-BC1B-3E0187A7023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8" name="PoljeZBesedilom 657">
          <a:extLst>
            <a:ext uri="{FF2B5EF4-FFF2-40B4-BE49-F238E27FC236}">
              <a16:creationId xmlns:a16="http://schemas.microsoft.com/office/drawing/2014/main" id="{3AD8E8B6-0D8D-4444-B835-47D4E7BCA72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9" name="PoljeZBesedilom 658">
          <a:extLst>
            <a:ext uri="{FF2B5EF4-FFF2-40B4-BE49-F238E27FC236}">
              <a16:creationId xmlns:a16="http://schemas.microsoft.com/office/drawing/2014/main" id="{86536F52-EE7A-4A50-A8A8-0CF4C8CCCD6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0" name="PoljeZBesedilom 659">
          <a:extLst>
            <a:ext uri="{FF2B5EF4-FFF2-40B4-BE49-F238E27FC236}">
              <a16:creationId xmlns:a16="http://schemas.microsoft.com/office/drawing/2014/main" id="{DC435824-CD22-4AD5-B26B-D5A3013629F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1" name="PoljeZBesedilom 660">
          <a:extLst>
            <a:ext uri="{FF2B5EF4-FFF2-40B4-BE49-F238E27FC236}">
              <a16:creationId xmlns:a16="http://schemas.microsoft.com/office/drawing/2014/main" id="{EA7EFEDC-46AD-4AEA-B92F-2B6A53E1239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2" name="PoljeZBesedilom 661">
          <a:extLst>
            <a:ext uri="{FF2B5EF4-FFF2-40B4-BE49-F238E27FC236}">
              <a16:creationId xmlns:a16="http://schemas.microsoft.com/office/drawing/2014/main" id="{02A14B69-F761-41B8-91EB-14756142201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3" name="PoljeZBesedilom 662">
          <a:extLst>
            <a:ext uri="{FF2B5EF4-FFF2-40B4-BE49-F238E27FC236}">
              <a16:creationId xmlns:a16="http://schemas.microsoft.com/office/drawing/2014/main" id="{7E0BD1B1-D7BC-46C1-A160-9D00EAFE4DF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64" name="PoljeZBesedilom 663">
          <a:extLst>
            <a:ext uri="{FF2B5EF4-FFF2-40B4-BE49-F238E27FC236}">
              <a16:creationId xmlns:a16="http://schemas.microsoft.com/office/drawing/2014/main" id="{F97C2703-4F9F-4EA0-8238-9756C2A5771E}"/>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65" name="PoljeZBesedilom 664">
          <a:extLst>
            <a:ext uri="{FF2B5EF4-FFF2-40B4-BE49-F238E27FC236}">
              <a16:creationId xmlns:a16="http://schemas.microsoft.com/office/drawing/2014/main" id="{D37B2E3E-8F14-47A9-9DDB-E4DA68479374}"/>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66" name="PoljeZBesedilom 665">
          <a:extLst>
            <a:ext uri="{FF2B5EF4-FFF2-40B4-BE49-F238E27FC236}">
              <a16:creationId xmlns:a16="http://schemas.microsoft.com/office/drawing/2014/main" id="{EF77E6FE-B205-4344-AE3D-7DD12C78BC64}"/>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7" name="PoljeZBesedilom 666">
          <a:extLst>
            <a:ext uri="{FF2B5EF4-FFF2-40B4-BE49-F238E27FC236}">
              <a16:creationId xmlns:a16="http://schemas.microsoft.com/office/drawing/2014/main" id="{AFF9E655-0FB3-44DE-BDEC-5AA88C61911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8" name="PoljeZBesedilom 667">
          <a:extLst>
            <a:ext uri="{FF2B5EF4-FFF2-40B4-BE49-F238E27FC236}">
              <a16:creationId xmlns:a16="http://schemas.microsoft.com/office/drawing/2014/main" id="{98AFBA60-2DD9-45EC-91FC-079BFA8AA92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9" name="PoljeZBesedilom 668">
          <a:extLst>
            <a:ext uri="{FF2B5EF4-FFF2-40B4-BE49-F238E27FC236}">
              <a16:creationId xmlns:a16="http://schemas.microsoft.com/office/drawing/2014/main" id="{110F3A81-200D-4267-B0F4-EAABD3D7EB9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0" name="PoljeZBesedilom 669">
          <a:extLst>
            <a:ext uri="{FF2B5EF4-FFF2-40B4-BE49-F238E27FC236}">
              <a16:creationId xmlns:a16="http://schemas.microsoft.com/office/drawing/2014/main" id="{5A89CF3E-169E-403A-824D-A5CC9077387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1" name="PoljeZBesedilom 670">
          <a:extLst>
            <a:ext uri="{FF2B5EF4-FFF2-40B4-BE49-F238E27FC236}">
              <a16:creationId xmlns:a16="http://schemas.microsoft.com/office/drawing/2014/main" id="{109ECFB6-0C1F-4E7C-806B-C49503A41AC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2" name="PoljeZBesedilom 671">
          <a:extLst>
            <a:ext uri="{FF2B5EF4-FFF2-40B4-BE49-F238E27FC236}">
              <a16:creationId xmlns:a16="http://schemas.microsoft.com/office/drawing/2014/main" id="{3A488D05-D884-476E-A458-894D5D550EF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3" name="PoljeZBesedilom 672">
          <a:extLst>
            <a:ext uri="{FF2B5EF4-FFF2-40B4-BE49-F238E27FC236}">
              <a16:creationId xmlns:a16="http://schemas.microsoft.com/office/drawing/2014/main" id="{2E75B2CB-BAB1-4EFF-92C9-8D6DE489B93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4" name="PoljeZBesedilom 673">
          <a:extLst>
            <a:ext uri="{FF2B5EF4-FFF2-40B4-BE49-F238E27FC236}">
              <a16:creationId xmlns:a16="http://schemas.microsoft.com/office/drawing/2014/main" id="{ABB61CBD-2121-41AC-B8E2-ABA68C50DB4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5" name="PoljeZBesedilom 674">
          <a:extLst>
            <a:ext uri="{FF2B5EF4-FFF2-40B4-BE49-F238E27FC236}">
              <a16:creationId xmlns:a16="http://schemas.microsoft.com/office/drawing/2014/main" id="{638F6393-A687-4804-85CE-925239E71C0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6" name="PoljeZBesedilom 675">
          <a:extLst>
            <a:ext uri="{FF2B5EF4-FFF2-40B4-BE49-F238E27FC236}">
              <a16:creationId xmlns:a16="http://schemas.microsoft.com/office/drawing/2014/main" id="{9860ED2D-9C44-4EEB-A403-5C568B58C21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77" name="PoljeZBesedilom 676">
          <a:extLst>
            <a:ext uri="{FF2B5EF4-FFF2-40B4-BE49-F238E27FC236}">
              <a16:creationId xmlns:a16="http://schemas.microsoft.com/office/drawing/2014/main" id="{4084B08E-A309-4209-AC4C-AB50E9DD3FF3}"/>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8" name="PoljeZBesedilom 677">
          <a:extLst>
            <a:ext uri="{FF2B5EF4-FFF2-40B4-BE49-F238E27FC236}">
              <a16:creationId xmlns:a16="http://schemas.microsoft.com/office/drawing/2014/main" id="{122E165A-CA0A-41EA-BDE3-30478E147B4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9" name="PoljeZBesedilom 678">
          <a:extLst>
            <a:ext uri="{FF2B5EF4-FFF2-40B4-BE49-F238E27FC236}">
              <a16:creationId xmlns:a16="http://schemas.microsoft.com/office/drawing/2014/main" id="{FE589C85-B254-46EF-A7E4-18A5552F545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0" name="PoljeZBesedilom 679">
          <a:extLst>
            <a:ext uri="{FF2B5EF4-FFF2-40B4-BE49-F238E27FC236}">
              <a16:creationId xmlns:a16="http://schemas.microsoft.com/office/drawing/2014/main" id="{947383E4-5911-49CB-AD7C-6D1A43BEC7A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1" name="PoljeZBesedilom 680">
          <a:extLst>
            <a:ext uri="{FF2B5EF4-FFF2-40B4-BE49-F238E27FC236}">
              <a16:creationId xmlns:a16="http://schemas.microsoft.com/office/drawing/2014/main" id="{7364D159-B704-46F7-9604-B4E3FD69CE8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2" name="PoljeZBesedilom 681">
          <a:extLst>
            <a:ext uri="{FF2B5EF4-FFF2-40B4-BE49-F238E27FC236}">
              <a16:creationId xmlns:a16="http://schemas.microsoft.com/office/drawing/2014/main" id="{10114DCE-33E2-4E70-A0F8-2085CAEE149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3" name="PoljeZBesedilom 682">
          <a:extLst>
            <a:ext uri="{FF2B5EF4-FFF2-40B4-BE49-F238E27FC236}">
              <a16:creationId xmlns:a16="http://schemas.microsoft.com/office/drawing/2014/main" id="{D4AB7900-2271-4B63-B02A-9987ED997D8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4" name="PoljeZBesedilom 683">
          <a:extLst>
            <a:ext uri="{FF2B5EF4-FFF2-40B4-BE49-F238E27FC236}">
              <a16:creationId xmlns:a16="http://schemas.microsoft.com/office/drawing/2014/main" id="{69B11142-9F35-4128-8E5C-99EDF4AACFA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5" name="PoljeZBesedilom 684">
          <a:extLst>
            <a:ext uri="{FF2B5EF4-FFF2-40B4-BE49-F238E27FC236}">
              <a16:creationId xmlns:a16="http://schemas.microsoft.com/office/drawing/2014/main" id="{5C61BEFA-950D-4426-8D4E-945F547062D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6" name="PoljeZBesedilom 685">
          <a:extLst>
            <a:ext uri="{FF2B5EF4-FFF2-40B4-BE49-F238E27FC236}">
              <a16:creationId xmlns:a16="http://schemas.microsoft.com/office/drawing/2014/main" id="{E4E79E0F-77B9-419B-B0D8-00AD3A9793D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7" name="PoljeZBesedilom 686">
          <a:extLst>
            <a:ext uri="{FF2B5EF4-FFF2-40B4-BE49-F238E27FC236}">
              <a16:creationId xmlns:a16="http://schemas.microsoft.com/office/drawing/2014/main" id="{FFDCCD50-2AA6-4614-82D5-B8823FEBCF4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88" name="PoljeZBesedilom 687">
          <a:extLst>
            <a:ext uri="{FF2B5EF4-FFF2-40B4-BE49-F238E27FC236}">
              <a16:creationId xmlns:a16="http://schemas.microsoft.com/office/drawing/2014/main" id="{27D7633A-8694-459D-B0EA-91537FC443E9}"/>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89" name="PoljeZBesedilom 688">
          <a:extLst>
            <a:ext uri="{FF2B5EF4-FFF2-40B4-BE49-F238E27FC236}">
              <a16:creationId xmlns:a16="http://schemas.microsoft.com/office/drawing/2014/main" id="{D2A5D06E-A8C3-4D30-9950-B8BC40FC3D38}"/>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0" name="PoljeZBesedilom 689">
          <a:extLst>
            <a:ext uri="{FF2B5EF4-FFF2-40B4-BE49-F238E27FC236}">
              <a16:creationId xmlns:a16="http://schemas.microsoft.com/office/drawing/2014/main" id="{02FE0D7D-B651-40D1-AAED-DEABDB9CDB2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1" name="PoljeZBesedilom 690">
          <a:extLst>
            <a:ext uri="{FF2B5EF4-FFF2-40B4-BE49-F238E27FC236}">
              <a16:creationId xmlns:a16="http://schemas.microsoft.com/office/drawing/2014/main" id="{1B9B07C1-4823-4565-8B9F-A444B4A5B8D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2" name="PoljeZBesedilom 691">
          <a:extLst>
            <a:ext uri="{FF2B5EF4-FFF2-40B4-BE49-F238E27FC236}">
              <a16:creationId xmlns:a16="http://schemas.microsoft.com/office/drawing/2014/main" id="{68BCF573-CD33-496C-B374-5064F1842AC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3" name="PoljeZBesedilom 692">
          <a:extLst>
            <a:ext uri="{FF2B5EF4-FFF2-40B4-BE49-F238E27FC236}">
              <a16:creationId xmlns:a16="http://schemas.microsoft.com/office/drawing/2014/main" id="{D10BB6AE-2184-4C04-8988-91F5D1EB613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4" name="PoljeZBesedilom 693">
          <a:extLst>
            <a:ext uri="{FF2B5EF4-FFF2-40B4-BE49-F238E27FC236}">
              <a16:creationId xmlns:a16="http://schemas.microsoft.com/office/drawing/2014/main" id="{93ABD1B1-E66C-4A1D-BCE9-9B4E5377E8B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5" name="PoljeZBesedilom 694">
          <a:extLst>
            <a:ext uri="{FF2B5EF4-FFF2-40B4-BE49-F238E27FC236}">
              <a16:creationId xmlns:a16="http://schemas.microsoft.com/office/drawing/2014/main" id="{E024B405-0CFF-4B7B-9FBA-26F6DCDF7D8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6" name="PoljeZBesedilom 695">
          <a:extLst>
            <a:ext uri="{FF2B5EF4-FFF2-40B4-BE49-F238E27FC236}">
              <a16:creationId xmlns:a16="http://schemas.microsoft.com/office/drawing/2014/main" id="{53252BCE-92CD-4115-B075-9C122A2FA10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7" name="PoljeZBesedilom 696">
          <a:extLst>
            <a:ext uri="{FF2B5EF4-FFF2-40B4-BE49-F238E27FC236}">
              <a16:creationId xmlns:a16="http://schemas.microsoft.com/office/drawing/2014/main" id="{9FB8113F-66EB-413A-B06A-AC32AED956B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8" name="PoljeZBesedilom 697">
          <a:extLst>
            <a:ext uri="{FF2B5EF4-FFF2-40B4-BE49-F238E27FC236}">
              <a16:creationId xmlns:a16="http://schemas.microsoft.com/office/drawing/2014/main" id="{647C9AF5-B4EA-433A-91DD-97FC428DAC3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9" name="PoljeZBesedilom 698">
          <a:extLst>
            <a:ext uri="{FF2B5EF4-FFF2-40B4-BE49-F238E27FC236}">
              <a16:creationId xmlns:a16="http://schemas.microsoft.com/office/drawing/2014/main" id="{5BB1C538-401A-495B-AF3C-411E0110A57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0" name="PoljeZBesedilom 699">
          <a:extLst>
            <a:ext uri="{FF2B5EF4-FFF2-40B4-BE49-F238E27FC236}">
              <a16:creationId xmlns:a16="http://schemas.microsoft.com/office/drawing/2014/main" id="{546BAB97-5E2C-4F97-BE7F-9480674C5C1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1" name="PoljeZBesedilom 700">
          <a:extLst>
            <a:ext uri="{FF2B5EF4-FFF2-40B4-BE49-F238E27FC236}">
              <a16:creationId xmlns:a16="http://schemas.microsoft.com/office/drawing/2014/main" id="{3BB36FC1-87DB-48E9-A647-A478B36C0C5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2" name="PoljeZBesedilom 701">
          <a:extLst>
            <a:ext uri="{FF2B5EF4-FFF2-40B4-BE49-F238E27FC236}">
              <a16:creationId xmlns:a16="http://schemas.microsoft.com/office/drawing/2014/main" id="{3A2C5D20-38A8-4F9C-8D42-3B4E1533B11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3" name="PoljeZBesedilom 702">
          <a:extLst>
            <a:ext uri="{FF2B5EF4-FFF2-40B4-BE49-F238E27FC236}">
              <a16:creationId xmlns:a16="http://schemas.microsoft.com/office/drawing/2014/main" id="{7B32EFC4-49F5-460B-AC31-DF766DAE23F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4" name="PoljeZBesedilom 703">
          <a:extLst>
            <a:ext uri="{FF2B5EF4-FFF2-40B4-BE49-F238E27FC236}">
              <a16:creationId xmlns:a16="http://schemas.microsoft.com/office/drawing/2014/main" id="{31AEF630-418F-4BBC-A692-2626A7837E8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5" name="PoljeZBesedilom 704">
          <a:extLst>
            <a:ext uri="{FF2B5EF4-FFF2-40B4-BE49-F238E27FC236}">
              <a16:creationId xmlns:a16="http://schemas.microsoft.com/office/drawing/2014/main" id="{3D1A8EE1-ED03-4856-BE28-4F85245C6A6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6" name="PoljeZBesedilom 705">
          <a:extLst>
            <a:ext uri="{FF2B5EF4-FFF2-40B4-BE49-F238E27FC236}">
              <a16:creationId xmlns:a16="http://schemas.microsoft.com/office/drawing/2014/main" id="{59119121-42B6-426E-8B7A-1293D16735B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7" name="PoljeZBesedilom 706">
          <a:extLst>
            <a:ext uri="{FF2B5EF4-FFF2-40B4-BE49-F238E27FC236}">
              <a16:creationId xmlns:a16="http://schemas.microsoft.com/office/drawing/2014/main" id="{82FD5867-CB44-4144-9785-3C6BF968E71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8" name="PoljeZBesedilom 707">
          <a:extLst>
            <a:ext uri="{FF2B5EF4-FFF2-40B4-BE49-F238E27FC236}">
              <a16:creationId xmlns:a16="http://schemas.microsoft.com/office/drawing/2014/main" id="{C1E22E66-101E-440F-8175-8671177B2FE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9" name="PoljeZBesedilom 708">
          <a:extLst>
            <a:ext uri="{FF2B5EF4-FFF2-40B4-BE49-F238E27FC236}">
              <a16:creationId xmlns:a16="http://schemas.microsoft.com/office/drawing/2014/main" id="{5D93717F-41F5-4590-B927-1021D214E2B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0" name="PoljeZBesedilom 709">
          <a:extLst>
            <a:ext uri="{FF2B5EF4-FFF2-40B4-BE49-F238E27FC236}">
              <a16:creationId xmlns:a16="http://schemas.microsoft.com/office/drawing/2014/main" id="{81372A6E-3E8A-4559-8C25-EF20E5543DB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1" name="PoljeZBesedilom 710">
          <a:extLst>
            <a:ext uri="{FF2B5EF4-FFF2-40B4-BE49-F238E27FC236}">
              <a16:creationId xmlns:a16="http://schemas.microsoft.com/office/drawing/2014/main" id="{FEC34DE0-4CD5-4EB8-8887-AD51E49324F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2" name="PoljeZBesedilom 711">
          <a:extLst>
            <a:ext uri="{FF2B5EF4-FFF2-40B4-BE49-F238E27FC236}">
              <a16:creationId xmlns:a16="http://schemas.microsoft.com/office/drawing/2014/main" id="{FDC7CCBB-8091-4CC9-BB35-796862D72A5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3" name="PoljeZBesedilom 712">
          <a:extLst>
            <a:ext uri="{FF2B5EF4-FFF2-40B4-BE49-F238E27FC236}">
              <a16:creationId xmlns:a16="http://schemas.microsoft.com/office/drawing/2014/main" id="{BCB32CE7-9F9E-403E-B913-39EE23C917A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4" name="PoljeZBesedilom 713">
          <a:extLst>
            <a:ext uri="{FF2B5EF4-FFF2-40B4-BE49-F238E27FC236}">
              <a16:creationId xmlns:a16="http://schemas.microsoft.com/office/drawing/2014/main" id="{10A4E9EA-6EF7-4B09-BE69-D581BC8C99A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5" name="PoljeZBesedilom 714">
          <a:extLst>
            <a:ext uri="{FF2B5EF4-FFF2-40B4-BE49-F238E27FC236}">
              <a16:creationId xmlns:a16="http://schemas.microsoft.com/office/drawing/2014/main" id="{6DFC6B63-2497-415D-966C-B344C57CEE0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6" name="PoljeZBesedilom 715">
          <a:extLst>
            <a:ext uri="{FF2B5EF4-FFF2-40B4-BE49-F238E27FC236}">
              <a16:creationId xmlns:a16="http://schemas.microsoft.com/office/drawing/2014/main" id="{D45CA965-610F-45CB-B46F-E932C1F5D04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7" name="PoljeZBesedilom 716">
          <a:extLst>
            <a:ext uri="{FF2B5EF4-FFF2-40B4-BE49-F238E27FC236}">
              <a16:creationId xmlns:a16="http://schemas.microsoft.com/office/drawing/2014/main" id="{878CD159-1EF6-4A8D-A9A4-9FC6961B548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8" name="PoljeZBesedilom 717">
          <a:extLst>
            <a:ext uri="{FF2B5EF4-FFF2-40B4-BE49-F238E27FC236}">
              <a16:creationId xmlns:a16="http://schemas.microsoft.com/office/drawing/2014/main" id="{1EFB0B46-E9E6-4462-B4B5-6A91BF51FE2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9" name="PoljeZBesedilom 718">
          <a:extLst>
            <a:ext uri="{FF2B5EF4-FFF2-40B4-BE49-F238E27FC236}">
              <a16:creationId xmlns:a16="http://schemas.microsoft.com/office/drawing/2014/main" id="{6A456B80-06A9-4093-A02B-C413886598B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0" name="PoljeZBesedilom 719">
          <a:extLst>
            <a:ext uri="{FF2B5EF4-FFF2-40B4-BE49-F238E27FC236}">
              <a16:creationId xmlns:a16="http://schemas.microsoft.com/office/drawing/2014/main" id="{33D6B6C5-C1B0-48EE-9D16-18C38DC843F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1" name="PoljeZBesedilom 720">
          <a:extLst>
            <a:ext uri="{FF2B5EF4-FFF2-40B4-BE49-F238E27FC236}">
              <a16:creationId xmlns:a16="http://schemas.microsoft.com/office/drawing/2014/main" id="{264FFB8D-7F1A-4388-B1E2-7DCED8306F1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2" name="PoljeZBesedilom 721">
          <a:extLst>
            <a:ext uri="{FF2B5EF4-FFF2-40B4-BE49-F238E27FC236}">
              <a16:creationId xmlns:a16="http://schemas.microsoft.com/office/drawing/2014/main" id="{5F4B3565-38C1-4A87-A872-EED272FD8E3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3" name="PoljeZBesedilom 722">
          <a:extLst>
            <a:ext uri="{FF2B5EF4-FFF2-40B4-BE49-F238E27FC236}">
              <a16:creationId xmlns:a16="http://schemas.microsoft.com/office/drawing/2014/main" id="{92926940-861C-432D-B50E-6ECB05E2589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4" name="PoljeZBesedilom 723">
          <a:extLst>
            <a:ext uri="{FF2B5EF4-FFF2-40B4-BE49-F238E27FC236}">
              <a16:creationId xmlns:a16="http://schemas.microsoft.com/office/drawing/2014/main" id="{E12969A0-C730-4161-8733-F07002D899C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5" name="PoljeZBesedilom 724">
          <a:extLst>
            <a:ext uri="{FF2B5EF4-FFF2-40B4-BE49-F238E27FC236}">
              <a16:creationId xmlns:a16="http://schemas.microsoft.com/office/drawing/2014/main" id="{7C2E9A8B-0E0A-49BA-B206-28D998EF4DF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6" name="PoljeZBesedilom 725">
          <a:extLst>
            <a:ext uri="{FF2B5EF4-FFF2-40B4-BE49-F238E27FC236}">
              <a16:creationId xmlns:a16="http://schemas.microsoft.com/office/drawing/2014/main" id="{5D32C59C-0E9F-4857-8586-3D762B5E2AD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7" name="PoljeZBesedilom 726">
          <a:extLst>
            <a:ext uri="{FF2B5EF4-FFF2-40B4-BE49-F238E27FC236}">
              <a16:creationId xmlns:a16="http://schemas.microsoft.com/office/drawing/2014/main" id="{508006A2-5A84-4C1E-A6FA-CE08CD8D070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8" name="PoljeZBesedilom 727">
          <a:extLst>
            <a:ext uri="{FF2B5EF4-FFF2-40B4-BE49-F238E27FC236}">
              <a16:creationId xmlns:a16="http://schemas.microsoft.com/office/drawing/2014/main" id="{D62E5D97-E943-418A-A451-84575CB17C8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9" name="PoljeZBesedilom 728">
          <a:extLst>
            <a:ext uri="{FF2B5EF4-FFF2-40B4-BE49-F238E27FC236}">
              <a16:creationId xmlns:a16="http://schemas.microsoft.com/office/drawing/2014/main" id="{3176AF74-3C15-4758-A90E-0A968FB81D2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0" name="PoljeZBesedilom 729">
          <a:extLst>
            <a:ext uri="{FF2B5EF4-FFF2-40B4-BE49-F238E27FC236}">
              <a16:creationId xmlns:a16="http://schemas.microsoft.com/office/drawing/2014/main" id="{8BFCBC1D-82AC-41C3-95EC-3E8880167AA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1" name="PoljeZBesedilom 730">
          <a:extLst>
            <a:ext uri="{FF2B5EF4-FFF2-40B4-BE49-F238E27FC236}">
              <a16:creationId xmlns:a16="http://schemas.microsoft.com/office/drawing/2014/main" id="{2EA1B550-2A78-4FAA-B68A-7A11F3375C7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2" name="PoljeZBesedilom 731">
          <a:extLst>
            <a:ext uri="{FF2B5EF4-FFF2-40B4-BE49-F238E27FC236}">
              <a16:creationId xmlns:a16="http://schemas.microsoft.com/office/drawing/2014/main" id="{C4B119F4-8FBE-4BE2-9D08-F7D77BF1BBF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3" name="PoljeZBesedilom 732">
          <a:extLst>
            <a:ext uri="{FF2B5EF4-FFF2-40B4-BE49-F238E27FC236}">
              <a16:creationId xmlns:a16="http://schemas.microsoft.com/office/drawing/2014/main" id="{C88A6FAB-96DC-43CB-9041-D6455A5DBBB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4" name="PoljeZBesedilom 733">
          <a:extLst>
            <a:ext uri="{FF2B5EF4-FFF2-40B4-BE49-F238E27FC236}">
              <a16:creationId xmlns:a16="http://schemas.microsoft.com/office/drawing/2014/main" id="{993D4EF2-76B9-4E87-AEAA-72555158D44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5" name="PoljeZBesedilom 734">
          <a:extLst>
            <a:ext uri="{FF2B5EF4-FFF2-40B4-BE49-F238E27FC236}">
              <a16:creationId xmlns:a16="http://schemas.microsoft.com/office/drawing/2014/main" id="{C781FF70-2DEF-4850-9D44-0C55ECA3D8E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6" name="PoljeZBesedilom 735">
          <a:extLst>
            <a:ext uri="{FF2B5EF4-FFF2-40B4-BE49-F238E27FC236}">
              <a16:creationId xmlns:a16="http://schemas.microsoft.com/office/drawing/2014/main" id="{B6B935E3-A831-471E-A05E-6FBFA3B499E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7" name="PoljeZBesedilom 736">
          <a:extLst>
            <a:ext uri="{FF2B5EF4-FFF2-40B4-BE49-F238E27FC236}">
              <a16:creationId xmlns:a16="http://schemas.microsoft.com/office/drawing/2014/main" id="{A45A9D30-8870-43C1-8B07-DE6DD3B9D9E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8" name="PoljeZBesedilom 737">
          <a:extLst>
            <a:ext uri="{FF2B5EF4-FFF2-40B4-BE49-F238E27FC236}">
              <a16:creationId xmlns:a16="http://schemas.microsoft.com/office/drawing/2014/main" id="{E8515EBB-D8FE-4BD9-B50A-554996979EA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9" name="PoljeZBesedilom 738">
          <a:extLst>
            <a:ext uri="{FF2B5EF4-FFF2-40B4-BE49-F238E27FC236}">
              <a16:creationId xmlns:a16="http://schemas.microsoft.com/office/drawing/2014/main" id="{D8780C86-B283-43B3-88B1-43DC0F4A7F9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0" name="PoljeZBesedilom 739">
          <a:extLst>
            <a:ext uri="{FF2B5EF4-FFF2-40B4-BE49-F238E27FC236}">
              <a16:creationId xmlns:a16="http://schemas.microsoft.com/office/drawing/2014/main" id="{39B82BAA-F8B7-4769-BC9B-E2FECDB2B65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1" name="PoljeZBesedilom 740">
          <a:extLst>
            <a:ext uri="{FF2B5EF4-FFF2-40B4-BE49-F238E27FC236}">
              <a16:creationId xmlns:a16="http://schemas.microsoft.com/office/drawing/2014/main" id="{C94CC213-3319-42F2-8124-F42C178F2FC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2" name="PoljeZBesedilom 741">
          <a:extLst>
            <a:ext uri="{FF2B5EF4-FFF2-40B4-BE49-F238E27FC236}">
              <a16:creationId xmlns:a16="http://schemas.microsoft.com/office/drawing/2014/main" id="{9F803083-2EBB-4346-A780-3408208B6CE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3" name="PoljeZBesedilom 742">
          <a:extLst>
            <a:ext uri="{FF2B5EF4-FFF2-40B4-BE49-F238E27FC236}">
              <a16:creationId xmlns:a16="http://schemas.microsoft.com/office/drawing/2014/main" id="{FF09F530-2992-456A-8C2D-CE389E05087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4" name="PoljeZBesedilom 743">
          <a:extLst>
            <a:ext uri="{FF2B5EF4-FFF2-40B4-BE49-F238E27FC236}">
              <a16:creationId xmlns:a16="http://schemas.microsoft.com/office/drawing/2014/main" id="{FEE8F979-5F1D-4549-9E75-3D640F80F3E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5" name="PoljeZBesedilom 744">
          <a:extLst>
            <a:ext uri="{FF2B5EF4-FFF2-40B4-BE49-F238E27FC236}">
              <a16:creationId xmlns:a16="http://schemas.microsoft.com/office/drawing/2014/main" id="{D53110E4-9C6B-46B8-9FEE-A0248966376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6" name="PoljeZBesedilom 745">
          <a:extLst>
            <a:ext uri="{FF2B5EF4-FFF2-40B4-BE49-F238E27FC236}">
              <a16:creationId xmlns:a16="http://schemas.microsoft.com/office/drawing/2014/main" id="{5C03D87D-D682-4B46-9FD9-C3D8F68A95B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7" name="PoljeZBesedilom 746">
          <a:extLst>
            <a:ext uri="{FF2B5EF4-FFF2-40B4-BE49-F238E27FC236}">
              <a16:creationId xmlns:a16="http://schemas.microsoft.com/office/drawing/2014/main" id="{EB8C458E-CE25-4427-993B-BD99C9F5368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8" name="PoljeZBesedilom 747">
          <a:extLst>
            <a:ext uri="{FF2B5EF4-FFF2-40B4-BE49-F238E27FC236}">
              <a16:creationId xmlns:a16="http://schemas.microsoft.com/office/drawing/2014/main" id="{B2EEC018-F48A-48ED-96F7-DDF3113998F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9" name="PoljeZBesedilom 748">
          <a:extLst>
            <a:ext uri="{FF2B5EF4-FFF2-40B4-BE49-F238E27FC236}">
              <a16:creationId xmlns:a16="http://schemas.microsoft.com/office/drawing/2014/main" id="{3A16629C-C72E-4CA1-AE39-E2891E301E6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0" name="PoljeZBesedilom 749">
          <a:extLst>
            <a:ext uri="{FF2B5EF4-FFF2-40B4-BE49-F238E27FC236}">
              <a16:creationId xmlns:a16="http://schemas.microsoft.com/office/drawing/2014/main" id="{57352AED-D2B3-47C0-8BA5-8E36E17FB3C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1" name="PoljeZBesedilom 750">
          <a:extLst>
            <a:ext uri="{FF2B5EF4-FFF2-40B4-BE49-F238E27FC236}">
              <a16:creationId xmlns:a16="http://schemas.microsoft.com/office/drawing/2014/main" id="{6F9F6337-0EEA-49A1-B2E9-9141C7E67FA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2" name="PoljeZBesedilom 751">
          <a:extLst>
            <a:ext uri="{FF2B5EF4-FFF2-40B4-BE49-F238E27FC236}">
              <a16:creationId xmlns:a16="http://schemas.microsoft.com/office/drawing/2014/main" id="{AA51CC1E-A31E-456F-A641-0679201D8BC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3" name="PoljeZBesedilom 752">
          <a:extLst>
            <a:ext uri="{FF2B5EF4-FFF2-40B4-BE49-F238E27FC236}">
              <a16:creationId xmlns:a16="http://schemas.microsoft.com/office/drawing/2014/main" id="{7B94F82E-392D-44EE-8ADC-AD3A97EFF7E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4" name="PoljeZBesedilom 753">
          <a:extLst>
            <a:ext uri="{FF2B5EF4-FFF2-40B4-BE49-F238E27FC236}">
              <a16:creationId xmlns:a16="http://schemas.microsoft.com/office/drawing/2014/main" id="{B85C1DE2-7332-4AF4-9774-B46ABF36E19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5" name="PoljeZBesedilom 754">
          <a:extLst>
            <a:ext uri="{FF2B5EF4-FFF2-40B4-BE49-F238E27FC236}">
              <a16:creationId xmlns:a16="http://schemas.microsoft.com/office/drawing/2014/main" id="{0EF70C50-329B-43C5-A329-71F35CB5CD4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6" name="PoljeZBesedilom 755">
          <a:extLst>
            <a:ext uri="{FF2B5EF4-FFF2-40B4-BE49-F238E27FC236}">
              <a16:creationId xmlns:a16="http://schemas.microsoft.com/office/drawing/2014/main" id="{0A4F4041-7D87-41D4-A4B3-E21A65BFF9D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7" name="PoljeZBesedilom 756">
          <a:extLst>
            <a:ext uri="{FF2B5EF4-FFF2-40B4-BE49-F238E27FC236}">
              <a16:creationId xmlns:a16="http://schemas.microsoft.com/office/drawing/2014/main" id="{5F1B66F4-B588-4B10-B8A7-25B16993432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8" name="PoljeZBesedilom 757">
          <a:extLst>
            <a:ext uri="{FF2B5EF4-FFF2-40B4-BE49-F238E27FC236}">
              <a16:creationId xmlns:a16="http://schemas.microsoft.com/office/drawing/2014/main" id="{24F8201C-6533-411B-B2C9-46C762413C1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9" name="PoljeZBesedilom 758">
          <a:extLst>
            <a:ext uri="{FF2B5EF4-FFF2-40B4-BE49-F238E27FC236}">
              <a16:creationId xmlns:a16="http://schemas.microsoft.com/office/drawing/2014/main" id="{E7CDFC43-737F-4D56-9548-D22A0AA7688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0" name="PoljeZBesedilom 759">
          <a:extLst>
            <a:ext uri="{FF2B5EF4-FFF2-40B4-BE49-F238E27FC236}">
              <a16:creationId xmlns:a16="http://schemas.microsoft.com/office/drawing/2014/main" id="{7C1FE0ED-D483-44DD-91CA-8BBC93BEB93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761" name="PoljeZBesedilom 760">
          <a:extLst>
            <a:ext uri="{FF2B5EF4-FFF2-40B4-BE49-F238E27FC236}">
              <a16:creationId xmlns:a16="http://schemas.microsoft.com/office/drawing/2014/main" id="{BFBFCECF-4703-4018-818E-B76B47F6C053}"/>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762" name="PoljeZBesedilom 761">
          <a:extLst>
            <a:ext uri="{FF2B5EF4-FFF2-40B4-BE49-F238E27FC236}">
              <a16:creationId xmlns:a16="http://schemas.microsoft.com/office/drawing/2014/main" id="{F0A95787-D1AC-4282-9673-6D4CB7330A5D}"/>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763" name="PoljeZBesedilom 762">
          <a:extLst>
            <a:ext uri="{FF2B5EF4-FFF2-40B4-BE49-F238E27FC236}">
              <a16:creationId xmlns:a16="http://schemas.microsoft.com/office/drawing/2014/main" id="{C42F700D-61BA-4936-908E-235EB65FE1FA}"/>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4" name="PoljeZBesedilom 763">
          <a:extLst>
            <a:ext uri="{FF2B5EF4-FFF2-40B4-BE49-F238E27FC236}">
              <a16:creationId xmlns:a16="http://schemas.microsoft.com/office/drawing/2014/main" id="{5994AF2A-A4D3-42C3-9D09-F62D568FF61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5" name="PoljeZBesedilom 764">
          <a:extLst>
            <a:ext uri="{FF2B5EF4-FFF2-40B4-BE49-F238E27FC236}">
              <a16:creationId xmlns:a16="http://schemas.microsoft.com/office/drawing/2014/main" id="{B6624E68-4C3A-4216-AF76-1A96D27DEBD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6" name="PoljeZBesedilom 765">
          <a:extLst>
            <a:ext uri="{FF2B5EF4-FFF2-40B4-BE49-F238E27FC236}">
              <a16:creationId xmlns:a16="http://schemas.microsoft.com/office/drawing/2014/main" id="{502AA168-1DCB-4414-ACB4-78B4D44FBFA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7" name="PoljeZBesedilom 766">
          <a:extLst>
            <a:ext uri="{FF2B5EF4-FFF2-40B4-BE49-F238E27FC236}">
              <a16:creationId xmlns:a16="http://schemas.microsoft.com/office/drawing/2014/main" id="{91D6EAAF-E45F-426F-B064-BF8117C13D6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8" name="PoljeZBesedilom 767">
          <a:extLst>
            <a:ext uri="{FF2B5EF4-FFF2-40B4-BE49-F238E27FC236}">
              <a16:creationId xmlns:a16="http://schemas.microsoft.com/office/drawing/2014/main" id="{E3BF8A3E-14D7-45BA-B26C-059192E84E5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9" name="PoljeZBesedilom 768">
          <a:extLst>
            <a:ext uri="{FF2B5EF4-FFF2-40B4-BE49-F238E27FC236}">
              <a16:creationId xmlns:a16="http://schemas.microsoft.com/office/drawing/2014/main" id="{51B37BCF-C108-4615-94A9-EA95C213A6B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0" name="PoljeZBesedilom 769">
          <a:extLst>
            <a:ext uri="{FF2B5EF4-FFF2-40B4-BE49-F238E27FC236}">
              <a16:creationId xmlns:a16="http://schemas.microsoft.com/office/drawing/2014/main" id="{9A9CCFFB-B25E-4EDE-828D-7B93A7A1BA4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1" name="PoljeZBesedilom 770">
          <a:extLst>
            <a:ext uri="{FF2B5EF4-FFF2-40B4-BE49-F238E27FC236}">
              <a16:creationId xmlns:a16="http://schemas.microsoft.com/office/drawing/2014/main" id="{C6699467-9459-471A-8CF3-5CEAB49CA56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2" name="PoljeZBesedilom 771">
          <a:extLst>
            <a:ext uri="{FF2B5EF4-FFF2-40B4-BE49-F238E27FC236}">
              <a16:creationId xmlns:a16="http://schemas.microsoft.com/office/drawing/2014/main" id="{791B781C-EA25-4B70-A2AF-D18A0EBE13C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3" name="PoljeZBesedilom 772">
          <a:extLst>
            <a:ext uri="{FF2B5EF4-FFF2-40B4-BE49-F238E27FC236}">
              <a16:creationId xmlns:a16="http://schemas.microsoft.com/office/drawing/2014/main" id="{789477F9-068F-4AC2-B226-2894C205CF3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4" name="PoljeZBesedilom 773">
          <a:extLst>
            <a:ext uri="{FF2B5EF4-FFF2-40B4-BE49-F238E27FC236}">
              <a16:creationId xmlns:a16="http://schemas.microsoft.com/office/drawing/2014/main" id="{A74C7402-329D-4EF9-9AA9-69741D9E0C3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5" name="PoljeZBesedilom 774">
          <a:extLst>
            <a:ext uri="{FF2B5EF4-FFF2-40B4-BE49-F238E27FC236}">
              <a16:creationId xmlns:a16="http://schemas.microsoft.com/office/drawing/2014/main" id="{82F95BC3-F70A-4BE9-A701-7C700DB6786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6" name="PoljeZBesedilom 775">
          <a:extLst>
            <a:ext uri="{FF2B5EF4-FFF2-40B4-BE49-F238E27FC236}">
              <a16:creationId xmlns:a16="http://schemas.microsoft.com/office/drawing/2014/main" id="{699911B6-8C62-4B1B-8689-3DFC998394D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7" name="PoljeZBesedilom 776">
          <a:extLst>
            <a:ext uri="{FF2B5EF4-FFF2-40B4-BE49-F238E27FC236}">
              <a16:creationId xmlns:a16="http://schemas.microsoft.com/office/drawing/2014/main" id="{C1159546-0949-4CF3-93D7-2B6E3F20875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8" name="PoljeZBesedilom 777">
          <a:extLst>
            <a:ext uri="{FF2B5EF4-FFF2-40B4-BE49-F238E27FC236}">
              <a16:creationId xmlns:a16="http://schemas.microsoft.com/office/drawing/2014/main" id="{9624BE92-16B8-4866-8E51-DD780B32D4B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9" name="PoljeZBesedilom 778">
          <a:extLst>
            <a:ext uri="{FF2B5EF4-FFF2-40B4-BE49-F238E27FC236}">
              <a16:creationId xmlns:a16="http://schemas.microsoft.com/office/drawing/2014/main" id="{C13BC9EC-01FB-4074-89A5-ACA22ACCEE6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0" name="PoljeZBesedilom 779">
          <a:extLst>
            <a:ext uri="{FF2B5EF4-FFF2-40B4-BE49-F238E27FC236}">
              <a16:creationId xmlns:a16="http://schemas.microsoft.com/office/drawing/2014/main" id="{B5AF686A-1B3B-453B-AF04-FA036043F30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1" name="PoljeZBesedilom 780">
          <a:extLst>
            <a:ext uri="{FF2B5EF4-FFF2-40B4-BE49-F238E27FC236}">
              <a16:creationId xmlns:a16="http://schemas.microsoft.com/office/drawing/2014/main" id="{EAB83781-19E4-4584-B3A3-F32D3BF038B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2" name="PoljeZBesedilom 781">
          <a:extLst>
            <a:ext uri="{FF2B5EF4-FFF2-40B4-BE49-F238E27FC236}">
              <a16:creationId xmlns:a16="http://schemas.microsoft.com/office/drawing/2014/main" id="{22F00C1A-584B-40BB-8605-D83B1FA48DE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3" name="PoljeZBesedilom 782">
          <a:extLst>
            <a:ext uri="{FF2B5EF4-FFF2-40B4-BE49-F238E27FC236}">
              <a16:creationId xmlns:a16="http://schemas.microsoft.com/office/drawing/2014/main" id="{23A1CE96-808E-444C-82D7-58ECE751D3C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4" name="PoljeZBesedilom 783">
          <a:extLst>
            <a:ext uri="{FF2B5EF4-FFF2-40B4-BE49-F238E27FC236}">
              <a16:creationId xmlns:a16="http://schemas.microsoft.com/office/drawing/2014/main" id="{3B357987-C591-4050-A054-04C9C4E7209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5" name="PoljeZBesedilom 784">
          <a:extLst>
            <a:ext uri="{FF2B5EF4-FFF2-40B4-BE49-F238E27FC236}">
              <a16:creationId xmlns:a16="http://schemas.microsoft.com/office/drawing/2014/main" id="{41D772C0-B8A3-4DCF-A46E-17E3A65A16B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6" name="PoljeZBesedilom 785">
          <a:extLst>
            <a:ext uri="{FF2B5EF4-FFF2-40B4-BE49-F238E27FC236}">
              <a16:creationId xmlns:a16="http://schemas.microsoft.com/office/drawing/2014/main" id="{C56F9426-B8EE-46A5-8E9D-2A65A806D89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7" name="PoljeZBesedilom 786">
          <a:extLst>
            <a:ext uri="{FF2B5EF4-FFF2-40B4-BE49-F238E27FC236}">
              <a16:creationId xmlns:a16="http://schemas.microsoft.com/office/drawing/2014/main" id="{06808D07-968B-4A81-B80D-473AAF6B0F4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788" name="PoljeZBesedilom 787">
          <a:extLst>
            <a:ext uri="{FF2B5EF4-FFF2-40B4-BE49-F238E27FC236}">
              <a16:creationId xmlns:a16="http://schemas.microsoft.com/office/drawing/2014/main" id="{785A24C9-8D2F-4345-8D7E-8EBD7921BB1A}"/>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789" name="PoljeZBesedilom 788">
          <a:extLst>
            <a:ext uri="{FF2B5EF4-FFF2-40B4-BE49-F238E27FC236}">
              <a16:creationId xmlns:a16="http://schemas.microsoft.com/office/drawing/2014/main" id="{EA9BC12A-5139-4D15-9A0F-10F49FCC10DD}"/>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0" name="PoljeZBesedilom 789">
          <a:extLst>
            <a:ext uri="{FF2B5EF4-FFF2-40B4-BE49-F238E27FC236}">
              <a16:creationId xmlns:a16="http://schemas.microsoft.com/office/drawing/2014/main" id="{32D682C0-4423-4A80-8B11-54864CE8D86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1" name="PoljeZBesedilom 790">
          <a:extLst>
            <a:ext uri="{FF2B5EF4-FFF2-40B4-BE49-F238E27FC236}">
              <a16:creationId xmlns:a16="http://schemas.microsoft.com/office/drawing/2014/main" id="{F08C6CB7-DEF7-406A-A8AE-AC1D6571D17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2" name="PoljeZBesedilom 791">
          <a:extLst>
            <a:ext uri="{FF2B5EF4-FFF2-40B4-BE49-F238E27FC236}">
              <a16:creationId xmlns:a16="http://schemas.microsoft.com/office/drawing/2014/main" id="{3E70E524-816E-44DB-94D9-9FB232C69E0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3" name="PoljeZBesedilom 792">
          <a:extLst>
            <a:ext uri="{FF2B5EF4-FFF2-40B4-BE49-F238E27FC236}">
              <a16:creationId xmlns:a16="http://schemas.microsoft.com/office/drawing/2014/main" id="{54CC58DA-7412-4B75-9686-4FC1F3EAC72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4" name="PoljeZBesedilom 793">
          <a:extLst>
            <a:ext uri="{FF2B5EF4-FFF2-40B4-BE49-F238E27FC236}">
              <a16:creationId xmlns:a16="http://schemas.microsoft.com/office/drawing/2014/main" id="{93AEFCD0-C408-4F1C-BB15-D29C2E629D8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5" name="PoljeZBesedilom 794">
          <a:extLst>
            <a:ext uri="{FF2B5EF4-FFF2-40B4-BE49-F238E27FC236}">
              <a16:creationId xmlns:a16="http://schemas.microsoft.com/office/drawing/2014/main" id="{EF9574C9-E993-4D44-ACDA-CF81F1EA559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6" name="PoljeZBesedilom 795">
          <a:extLst>
            <a:ext uri="{FF2B5EF4-FFF2-40B4-BE49-F238E27FC236}">
              <a16:creationId xmlns:a16="http://schemas.microsoft.com/office/drawing/2014/main" id="{F4D5DC6F-08C6-434B-B4F6-B2D7DBC79B5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7" name="PoljeZBesedilom 796">
          <a:extLst>
            <a:ext uri="{FF2B5EF4-FFF2-40B4-BE49-F238E27FC236}">
              <a16:creationId xmlns:a16="http://schemas.microsoft.com/office/drawing/2014/main" id="{9257EA40-0C60-4B9B-9AF5-98787F29056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8" name="PoljeZBesedilom 797">
          <a:extLst>
            <a:ext uri="{FF2B5EF4-FFF2-40B4-BE49-F238E27FC236}">
              <a16:creationId xmlns:a16="http://schemas.microsoft.com/office/drawing/2014/main" id="{C76D30A3-213B-4936-B036-F3D27935DBC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9" name="PoljeZBesedilom 798">
          <a:extLst>
            <a:ext uri="{FF2B5EF4-FFF2-40B4-BE49-F238E27FC236}">
              <a16:creationId xmlns:a16="http://schemas.microsoft.com/office/drawing/2014/main" id="{9FE44D48-CD6F-45DB-956C-E3A0E3E257D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0" name="PoljeZBesedilom 799">
          <a:extLst>
            <a:ext uri="{FF2B5EF4-FFF2-40B4-BE49-F238E27FC236}">
              <a16:creationId xmlns:a16="http://schemas.microsoft.com/office/drawing/2014/main" id="{6F223054-B30D-45B5-9475-576D77DBA46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1" name="PoljeZBesedilom 800">
          <a:extLst>
            <a:ext uri="{FF2B5EF4-FFF2-40B4-BE49-F238E27FC236}">
              <a16:creationId xmlns:a16="http://schemas.microsoft.com/office/drawing/2014/main" id="{38DA4545-DFD7-4CED-BCA5-970F039B58D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2" name="PoljeZBesedilom 801">
          <a:extLst>
            <a:ext uri="{FF2B5EF4-FFF2-40B4-BE49-F238E27FC236}">
              <a16:creationId xmlns:a16="http://schemas.microsoft.com/office/drawing/2014/main" id="{C97D9BCE-4A9B-4963-89FB-A095D8DD159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3" name="PoljeZBesedilom 802">
          <a:extLst>
            <a:ext uri="{FF2B5EF4-FFF2-40B4-BE49-F238E27FC236}">
              <a16:creationId xmlns:a16="http://schemas.microsoft.com/office/drawing/2014/main" id="{22E2A3E9-11A8-4732-BBA8-8ED0D728171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4" name="PoljeZBesedilom 803">
          <a:extLst>
            <a:ext uri="{FF2B5EF4-FFF2-40B4-BE49-F238E27FC236}">
              <a16:creationId xmlns:a16="http://schemas.microsoft.com/office/drawing/2014/main" id="{30C8625A-0A4A-42C7-AE0C-826542F9777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5" name="PoljeZBesedilom 804">
          <a:extLst>
            <a:ext uri="{FF2B5EF4-FFF2-40B4-BE49-F238E27FC236}">
              <a16:creationId xmlns:a16="http://schemas.microsoft.com/office/drawing/2014/main" id="{58DE0D75-D881-40BA-B1F4-A4014847C22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6" name="PoljeZBesedilom 805">
          <a:extLst>
            <a:ext uri="{FF2B5EF4-FFF2-40B4-BE49-F238E27FC236}">
              <a16:creationId xmlns:a16="http://schemas.microsoft.com/office/drawing/2014/main" id="{2AE2FF57-19C6-4C48-BFA1-BB29C4FB89E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7" name="PoljeZBesedilom 806">
          <a:extLst>
            <a:ext uri="{FF2B5EF4-FFF2-40B4-BE49-F238E27FC236}">
              <a16:creationId xmlns:a16="http://schemas.microsoft.com/office/drawing/2014/main" id="{0000DDEE-74FB-4295-93F1-B420C8D6CFF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8" name="PoljeZBesedilom 807">
          <a:extLst>
            <a:ext uri="{FF2B5EF4-FFF2-40B4-BE49-F238E27FC236}">
              <a16:creationId xmlns:a16="http://schemas.microsoft.com/office/drawing/2014/main" id="{FA5DDE9B-F7FA-407D-B87B-FFE1FDC2E06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9" name="PoljeZBesedilom 808">
          <a:extLst>
            <a:ext uri="{FF2B5EF4-FFF2-40B4-BE49-F238E27FC236}">
              <a16:creationId xmlns:a16="http://schemas.microsoft.com/office/drawing/2014/main" id="{3C197EF0-5F98-4D0F-B74D-663122CA8A2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0" name="PoljeZBesedilom 809">
          <a:extLst>
            <a:ext uri="{FF2B5EF4-FFF2-40B4-BE49-F238E27FC236}">
              <a16:creationId xmlns:a16="http://schemas.microsoft.com/office/drawing/2014/main" id="{AD5AC8C1-A66E-467D-874C-E2A1A173A64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1" name="PoljeZBesedilom 810">
          <a:extLst>
            <a:ext uri="{FF2B5EF4-FFF2-40B4-BE49-F238E27FC236}">
              <a16:creationId xmlns:a16="http://schemas.microsoft.com/office/drawing/2014/main" id="{1FB08281-4334-485E-9BED-38078457AD5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2" name="PoljeZBesedilom 811">
          <a:extLst>
            <a:ext uri="{FF2B5EF4-FFF2-40B4-BE49-F238E27FC236}">
              <a16:creationId xmlns:a16="http://schemas.microsoft.com/office/drawing/2014/main" id="{79F7AD0B-ED32-42B4-B077-DBA2F512486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3" name="PoljeZBesedilom 812">
          <a:extLst>
            <a:ext uri="{FF2B5EF4-FFF2-40B4-BE49-F238E27FC236}">
              <a16:creationId xmlns:a16="http://schemas.microsoft.com/office/drawing/2014/main" id="{2A36A845-14F4-4C0B-B535-BF06031274B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4" name="PoljeZBesedilom 813">
          <a:extLst>
            <a:ext uri="{FF2B5EF4-FFF2-40B4-BE49-F238E27FC236}">
              <a16:creationId xmlns:a16="http://schemas.microsoft.com/office/drawing/2014/main" id="{5BE98352-2646-4B0D-B01B-36569860F52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5" name="PoljeZBesedilom 814">
          <a:extLst>
            <a:ext uri="{FF2B5EF4-FFF2-40B4-BE49-F238E27FC236}">
              <a16:creationId xmlns:a16="http://schemas.microsoft.com/office/drawing/2014/main" id="{39BD88F6-81CC-461C-B404-0B6F56A9D2E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6" name="PoljeZBesedilom 815">
          <a:extLst>
            <a:ext uri="{FF2B5EF4-FFF2-40B4-BE49-F238E27FC236}">
              <a16:creationId xmlns:a16="http://schemas.microsoft.com/office/drawing/2014/main" id="{3996F65D-9C28-4387-9759-12BFC4025A7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7" name="PoljeZBesedilom 816">
          <a:extLst>
            <a:ext uri="{FF2B5EF4-FFF2-40B4-BE49-F238E27FC236}">
              <a16:creationId xmlns:a16="http://schemas.microsoft.com/office/drawing/2014/main" id="{95FD08A5-29DC-4B8C-A6A8-0361BEDED74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8" name="PoljeZBesedilom 817">
          <a:extLst>
            <a:ext uri="{FF2B5EF4-FFF2-40B4-BE49-F238E27FC236}">
              <a16:creationId xmlns:a16="http://schemas.microsoft.com/office/drawing/2014/main" id="{E287974C-55D7-4851-8D85-F41C388EB74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9" name="PoljeZBesedilom 818">
          <a:extLst>
            <a:ext uri="{FF2B5EF4-FFF2-40B4-BE49-F238E27FC236}">
              <a16:creationId xmlns:a16="http://schemas.microsoft.com/office/drawing/2014/main" id="{FB00C65F-922E-49D2-8CCE-40BA4360561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0" name="PoljeZBesedilom 819">
          <a:extLst>
            <a:ext uri="{FF2B5EF4-FFF2-40B4-BE49-F238E27FC236}">
              <a16:creationId xmlns:a16="http://schemas.microsoft.com/office/drawing/2014/main" id="{E9272A40-8D6C-426A-9B48-B3F52DC26A6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1" name="PoljeZBesedilom 820">
          <a:extLst>
            <a:ext uri="{FF2B5EF4-FFF2-40B4-BE49-F238E27FC236}">
              <a16:creationId xmlns:a16="http://schemas.microsoft.com/office/drawing/2014/main" id="{5DB07836-DBE1-4FA5-B778-58C2E710AD0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2" name="PoljeZBesedilom 821">
          <a:extLst>
            <a:ext uri="{FF2B5EF4-FFF2-40B4-BE49-F238E27FC236}">
              <a16:creationId xmlns:a16="http://schemas.microsoft.com/office/drawing/2014/main" id="{5C18AB83-9931-4AFF-88B5-A4EAC79DB68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3" name="PoljeZBesedilom 822">
          <a:extLst>
            <a:ext uri="{FF2B5EF4-FFF2-40B4-BE49-F238E27FC236}">
              <a16:creationId xmlns:a16="http://schemas.microsoft.com/office/drawing/2014/main" id="{B4BE46C7-6BFC-4FEF-837A-A20584971C3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4" name="PoljeZBesedilom 823">
          <a:extLst>
            <a:ext uri="{FF2B5EF4-FFF2-40B4-BE49-F238E27FC236}">
              <a16:creationId xmlns:a16="http://schemas.microsoft.com/office/drawing/2014/main" id="{C7DA0868-14A6-414B-920F-A1B9BDE4374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5" name="PoljeZBesedilom 824">
          <a:extLst>
            <a:ext uri="{FF2B5EF4-FFF2-40B4-BE49-F238E27FC236}">
              <a16:creationId xmlns:a16="http://schemas.microsoft.com/office/drawing/2014/main" id="{39DDBFF5-B40B-45B9-98C6-C9780305012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6" name="PoljeZBesedilom 825">
          <a:extLst>
            <a:ext uri="{FF2B5EF4-FFF2-40B4-BE49-F238E27FC236}">
              <a16:creationId xmlns:a16="http://schemas.microsoft.com/office/drawing/2014/main" id="{0FD14DEE-7647-485B-82E8-059EAD0909B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7" name="PoljeZBesedilom 826">
          <a:extLst>
            <a:ext uri="{FF2B5EF4-FFF2-40B4-BE49-F238E27FC236}">
              <a16:creationId xmlns:a16="http://schemas.microsoft.com/office/drawing/2014/main" id="{FDBA7396-CFA1-47BB-B2B1-0ADFD9DAEF9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8" name="PoljeZBesedilom 827">
          <a:extLst>
            <a:ext uri="{FF2B5EF4-FFF2-40B4-BE49-F238E27FC236}">
              <a16:creationId xmlns:a16="http://schemas.microsoft.com/office/drawing/2014/main" id="{5FE90BAF-F4A2-41E0-AABD-C8E21A14190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9" name="PoljeZBesedilom 828">
          <a:extLst>
            <a:ext uri="{FF2B5EF4-FFF2-40B4-BE49-F238E27FC236}">
              <a16:creationId xmlns:a16="http://schemas.microsoft.com/office/drawing/2014/main" id="{38964856-0E11-4C65-8C15-348C8AEA3CE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0" name="PoljeZBesedilom 829">
          <a:extLst>
            <a:ext uri="{FF2B5EF4-FFF2-40B4-BE49-F238E27FC236}">
              <a16:creationId xmlns:a16="http://schemas.microsoft.com/office/drawing/2014/main" id="{4673EE92-3050-4802-B069-1AF9EFF8FEE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1" name="PoljeZBesedilom 830">
          <a:extLst>
            <a:ext uri="{FF2B5EF4-FFF2-40B4-BE49-F238E27FC236}">
              <a16:creationId xmlns:a16="http://schemas.microsoft.com/office/drawing/2014/main" id="{B7F01702-1625-4FFD-8312-4EE16A461BE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2" name="PoljeZBesedilom 831">
          <a:extLst>
            <a:ext uri="{FF2B5EF4-FFF2-40B4-BE49-F238E27FC236}">
              <a16:creationId xmlns:a16="http://schemas.microsoft.com/office/drawing/2014/main" id="{CB34C711-711F-49FE-9E13-8A69FA3D0E7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3" name="PoljeZBesedilom 832">
          <a:extLst>
            <a:ext uri="{FF2B5EF4-FFF2-40B4-BE49-F238E27FC236}">
              <a16:creationId xmlns:a16="http://schemas.microsoft.com/office/drawing/2014/main" id="{533E15F8-8435-4A40-A5C4-156FB621FA1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4" name="PoljeZBesedilom 833">
          <a:extLst>
            <a:ext uri="{FF2B5EF4-FFF2-40B4-BE49-F238E27FC236}">
              <a16:creationId xmlns:a16="http://schemas.microsoft.com/office/drawing/2014/main" id="{E9C7756A-925A-4F4F-92C1-D7DDDFD6E84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5" name="PoljeZBesedilom 834">
          <a:extLst>
            <a:ext uri="{FF2B5EF4-FFF2-40B4-BE49-F238E27FC236}">
              <a16:creationId xmlns:a16="http://schemas.microsoft.com/office/drawing/2014/main" id="{1EBB8B66-F1AF-409D-8EE9-73D70411BA0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6" name="PoljeZBesedilom 835">
          <a:extLst>
            <a:ext uri="{FF2B5EF4-FFF2-40B4-BE49-F238E27FC236}">
              <a16:creationId xmlns:a16="http://schemas.microsoft.com/office/drawing/2014/main" id="{30CE2F75-993A-4DE0-B865-7179B6EFC71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7" name="PoljeZBesedilom 836">
          <a:extLst>
            <a:ext uri="{FF2B5EF4-FFF2-40B4-BE49-F238E27FC236}">
              <a16:creationId xmlns:a16="http://schemas.microsoft.com/office/drawing/2014/main" id="{669D3E1B-530B-49EA-BDEC-E5ADA3AAF05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38" name="PoljeZBesedilom 837">
          <a:extLst>
            <a:ext uri="{FF2B5EF4-FFF2-40B4-BE49-F238E27FC236}">
              <a16:creationId xmlns:a16="http://schemas.microsoft.com/office/drawing/2014/main" id="{6A3D61EE-E0C1-4AAC-9415-5AE9D9D89188}"/>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39" name="PoljeZBesedilom 838">
          <a:extLst>
            <a:ext uri="{FF2B5EF4-FFF2-40B4-BE49-F238E27FC236}">
              <a16:creationId xmlns:a16="http://schemas.microsoft.com/office/drawing/2014/main" id="{93C2D1C2-B53E-48C8-93C5-BA36D893F820}"/>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0" name="PoljeZBesedilom 839">
          <a:extLst>
            <a:ext uri="{FF2B5EF4-FFF2-40B4-BE49-F238E27FC236}">
              <a16:creationId xmlns:a16="http://schemas.microsoft.com/office/drawing/2014/main" id="{111B247D-1CD1-41AE-901C-C11F94D5A908}"/>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1" name="PoljeZBesedilom 840">
          <a:extLst>
            <a:ext uri="{FF2B5EF4-FFF2-40B4-BE49-F238E27FC236}">
              <a16:creationId xmlns:a16="http://schemas.microsoft.com/office/drawing/2014/main" id="{6A3E0486-3011-4434-8B4D-FEDB1B08D2A0}"/>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2" name="PoljeZBesedilom 841">
          <a:extLst>
            <a:ext uri="{FF2B5EF4-FFF2-40B4-BE49-F238E27FC236}">
              <a16:creationId xmlns:a16="http://schemas.microsoft.com/office/drawing/2014/main" id="{C1230E1F-6623-42AC-AACB-82A20D5DB059}"/>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43" name="PoljeZBesedilom 842">
          <a:extLst>
            <a:ext uri="{FF2B5EF4-FFF2-40B4-BE49-F238E27FC236}">
              <a16:creationId xmlns:a16="http://schemas.microsoft.com/office/drawing/2014/main" id="{6A822436-BAF6-490E-A9FE-40D53AB6436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44" name="PoljeZBesedilom 843">
          <a:extLst>
            <a:ext uri="{FF2B5EF4-FFF2-40B4-BE49-F238E27FC236}">
              <a16:creationId xmlns:a16="http://schemas.microsoft.com/office/drawing/2014/main" id="{CFD1A5E3-923F-4FE8-A196-FC59622B105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45" name="PoljeZBesedilom 844">
          <a:extLst>
            <a:ext uri="{FF2B5EF4-FFF2-40B4-BE49-F238E27FC236}">
              <a16:creationId xmlns:a16="http://schemas.microsoft.com/office/drawing/2014/main" id="{C78C963F-D367-4790-B9BC-563A0ED1263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46" name="PoljeZBesedilom 845">
          <a:extLst>
            <a:ext uri="{FF2B5EF4-FFF2-40B4-BE49-F238E27FC236}">
              <a16:creationId xmlns:a16="http://schemas.microsoft.com/office/drawing/2014/main" id="{AB1ECC94-7486-4236-9943-3BDB7C12141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7" name="PoljeZBesedilom 846">
          <a:extLst>
            <a:ext uri="{FF2B5EF4-FFF2-40B4-BE49-F238E27FC236}">
              <a16:creationId xmlns:a16="http://schemas.microsoft.com/office/drawing/2014/main" id="{D921C3D4-3DBD-4F8F-ABA9-3595522E2BE8}"/>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8" name="PoljeZBesedilom 847">
          <a:extLst>
            <a:ext uri="{FF2B5EF4-FFF2-40B4-BE49-F238E27FC236}">
              <a16:creationId xmlns:a16="http://schemas.microsoft.com/office/drawing/2014/main" id="{36C393EC-1DD8-46F6-A2BF-1DEBE080D975}"/>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9" name="PoljeZBesedilom 848">
          <a:extLst>
            <a:ext uri="{FF2B5EF4-FFF2-40B4-BE49-F238E27FC236}">
              <a16:creationId xmlns:a16="http://schemas.microsoft.com/office/drawing/2014/main" id="{563646D8-ADF4-404B-97CB-A693489475AD}"/>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0" name="PoljeZBesedilom 849">
          <a:extLst>
            <a:ext uri="{FF2B5EF4-FFF2-40B4-BE49-F238E27FC236}">
              <a16:creationId xmlns:a16="http://schemas.microsoft.com/office/drawing/2014/main" id="{54EBCBC0-0411-428D-9B87-26C6A768B5A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1" name="PoljeZBesedilom 850">
          <a:extLst>
            <a:ext uri="{FF2B5EF4-FFF2-40B4-BE49-F238E27FC236}">
              <a16:creationId xmlns:a16="http://schemas.microsoft.com/office/drawing/2014/main" id="{DA21E4F3-B7C5-41D8-83DB-56977FD80E6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2" name="PoljeZBesedilom 851">
          <a:extLst>
            <a:ext uri="{FF2B5EF4-FFF2-40B4-BE49-F238E27FC236}">
              <a16:creationId xmlns:a16="http://schemas.microsoft.com/office/drawing/2014/main" id="{19B4BEE6-9177-4677-9709-6F3FB4BE2B2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3" name="PoljeZBesedilom 852">
          <a:extLst>
            <a:ext uri="{FF2B5EF4-FFF2-40B4-BE49-F238E27FC236}">
              <a16:creationId xmlns:a16="http://schemas.microsoft.com/office/drawing/2014/main" id="{C838F31C-3FB8-4EF2-BDA2-E6B438159F0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4" name="PoljeZBesedilom 853">
          <a:extLst>
            <a:ext uri="{FF2B5EF4-FFF2-40B4-BE49-F238E27FC236}">
              <a16:creationId xmlns:a16="http://schemas.microsoft.com/office/drawing/2014/main" id="{CAB9955C-D4F3-40FA-9948-DF983212BCA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5" name="PoljeZBesedilom 854">
          <a:extLst>
            <a:ext uri="{FF2B5EF4-FFF2-40B4-BE49-F238E27FC236}">
              <a16:creationId xmlns:a16="http://schemas.microsoft.com/office/drawing/2014/main" id="{43490B4E-B75E-42EE-A1D5-B6888762AC7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6" name="PoljeZBesedilom 855">
          <a:extLst>
            <a:ext uri="{FF2B5EF4-FFF2-40B4-BE49-F238E27FC236}">
              <a16:creationId xmlns:a16="http://schemas.microsoft.com/office/drawing/2014/main" id="{82612EB0-5BA2-44D9-9972-5F230D42E87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7" name="PoljeZBesedilom 856">
          <a:extLst>
            <a:ext uri="{FF2B5EF4-FFF2-40B4-BE49-F238E27FC236}">
              <a16:creationId xmlns:a16="http://schemas.microsoft.com/office/drawing/2014/main" id="{DB6A2759-EA50-4062-AAF0-1ED8D56FABB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8" name="PoljeZBesedilom 857">
          <a:extLst>
            <a:ext uri="{FF2B5EF4-FFF2-40B4-BE49-F238E27FC236}">
              <a16:creationId xmlns:a16="http://schemas.microsoft.com/office/drawing/2014/main" id="{D8E06057-CB9C-4257-8226-19CF50C3825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9" name="PoljeZBesedilom 858">
          <a:extLst>
            <a:ext uri="{FF2B5EF4-FFF2-40B4-BE49-F238E27FC236}">
              <a16:creationId xmlns:a16="http://schemas.microsoft.com/office/drawing/2014/main" id="{FB504464-CD6F-4163-BD7A-0C2603485C8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0" name="PoljeZBesedilom 859">
          <a:extLst>
            <a:ext uri="{FF2B5EF4-FFF2-40B4-BE49-F238E27FC236}">
              <a16:creationId xmlns:a16="http://schemas.microsoft.com/office/drawing/2014/main" id="{76804BE8-53F9-4967-B798-AADC4492E91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1" name="PoljeZBesedilom 860">
          <a:extLst>
            <a:ext uri="{FF2B5EF4-FFF2-40B4-BE49-F238E27FC236}">
              <a16:creationId xmlns:a16="http://schemas.microsoft.com/office/drawing/2014/main" id="{6166DCB3-60C6-4F96-9539-4BF0C560B6A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2" name="PoljeZBesedilom 861">
          <a:extLst>
            <a:ext uri="{FF2B5EF4-FFF2-40B4-BE49-F238E27FC236}">
              <a16:creationId xmlns:a16="http://schemas.microsoft.com/office/drawing/2014/main" id="{A7B88D06-4E8D-4505-94C4-F2236CDEE1E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3" name="PoljeZBesedilom 862">
          <a:extLst>
            <a:ext uri="{FF2B5EF4-FFF2-40B4-BE49-F238E27FC236}">
              <a16:creationId xmlns:a16="http://schemas.microsoft.com/office/drawing/2014/main" id="{25FBC29B-4451-4E3D-BCDC-E9F7D951A9E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4" name="PoljeZBesedilom 863">
          <a:extLst>
            <a:ext uri="{FF2B5EF4-FFF2-40B4-BE49-F238E27FC236}">
              <a16:creationId xmlns:a16="http://schemas.microsoft.com/office/drawing/2014/main" id="{BBEEFB46-9DAA-414B-8899-9BB42A238CA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5" name="PoljeZBesedilom 864">
          <a:extLst>
            <a:ext uri="{FF2B5EF4-FFF2-40B4-BE49-F238E27FC236}">
              <a16:creationId xmlns:a16="http://schemas.microsoft.com/office/drawing/2014/main" id="{8DB4E309-46F4-47D6-81AF-E8B2625FE81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66" name="PoljeZBesedilom 865">
          <a:extLst>
            <a:ext uri="{FF2B5EF4-FFF2-40B4-BE49-F238E27FC236}">
              <a16:creationId xmlns:a16="http://schemas.microsoft.com/office/drawing/2014/main" id="{182CA4CA-8F4F-4D2C-B197-2AF65DD1D2D1}"/>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7" name="PoljeZBesedilom 866">
          <a:extLst>
            <a:ext uri="{FF2B5EF4-FFF2-40B4-BE49-F238E27FC236}">
              <a16:creationId xmlns:a16="http://schemas.microsoft.com/office/drawing/2014/main" id="{5758A0ED-8636-4CFD-A4C0-5D3F2A31616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8" name="PoljeZBesedilom 867">
          <a:extLst>
            <a:ext uri="{FF2B5EF4-FFF2-40B4-BE49-F238E27FC236}">
              <a16:creationId xmlns:a16="http://schemas.microsoft.com/office/drawing/2014/main" id="{DD06E4A6-DD0B-462A-A9D0-6B52FF551CC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9" name="PoljeZBesedilom 868">
          <a:extLst>
            <a:ext uri="{FF2B5EF4-FFF2-40B4-BE49-F238E27FC236}">
              <a16:creationId xmlns:a16="http://schemas.microsoft.com/office/drawing/2014/main" id="{8C2C5821-03E7-465E-A471-C4A7B30B1B3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0" name="PoljeZBesedilom 869">
          <a:extLst>
            <a:ext uri="{FF2B5EF4-FFF2-40B4-BE49-F238E27FC236}">
              <a16:creationId xmlns:a16="http://schemas.microsoft.com/office/drawing/2014/main" id="{EEC64C16-473F-4CE8-86A8-71D2B4EE6C3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1" name="PoljeZBesedilom 870">
          <a:extLst>
            <a:ext uri="{FF2B5EF4-FFF2-40B4-BE49-F238E27FC236}">
              <a16:creationId xmlns:a16="http://schemas.microsoft.com/office/drawing/2014/main" id="{0F98B3B5-113C-430F-9127-296C2C5CD18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2" name="PoljeZBesedilom 871">
          <a:extLst>
            <a:ext uri="{FF2B5EF4-FFF2-40B4-BE49-F238E27FC236}">
              <a16:creationId xmlns:a16="http://schemas.microsoft.com/office/drawing/2014/main" id="{BA9AC462-8813-4995-A78F-11AE1E0630E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3" name="PoljeZBesedilom 872">
          <a:extLst>
            <a:ext uri="{FF2B5EF4-FFF2-40B4-BE49-F238E27FC236}">
              <a16:creationId xmlns:a16="http://schemas.microsoft.com/office/drawing/2014/main" id="{B4DA222C-DC61-4F34-9D54-CA87A87CE95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4" name="PoljeZBesedilom 873">
          <a:extLst>
            <a:ext uri="{FF2B5EF4-FFF2-40B4-BE49-F238E27FC236}">
              <a16:creationId xmlns:a16="http://schemas.microsoft.com/office/drawing/2014/main" id="{A7D11534-66F0-45EB-AC0C-984D5E9A795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5" name="PoljeZBesedilom 874">
          <a:extLst>
            <a:ext uri="{FF2B5EF4-FFF2-40B4-BE49-F238E27FC236}">
              <a16:creationId xmlns:a16="http://schemas.microsoft.com/office/drawing/2014/main" id="{01D38063-F906-40AA-B4C1-5B383F4CFBB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6" name="PoljeZBesedilom 875">
          <a:extLst>
            <a:ext uri="{FF2B5EF4-FFF2-40B4-BE49-F238E27FC236}">
              <a16:creationId xmlns:a16="http://schemas.microsoft.com/office/drawing/2014/main" id="{437D1157-1766-4181-AD77-6EE61CF3FFC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77" name="PoljeZBesedilom 876">
          <a:extLst>
            <a:ext uri="{FF2B5EF4-FFF2-40B4-BE49-F238E27FC236}">
              <a16:creationId xmlns:a16="http://schemas.microsoft.com/office/drawing/2014/main" id="{E294D024-92F6-484E-A223-1BC65482E433}"/>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78" name="PoljeZBesedilom 877">
          <a:extLst>
            <a:ext uri="{FF2B5EF4-FFF2-40B4-BE49-F238E27FC236}">
              <a16:creationId xmlns:a16="http://schemas.microsoft.com/office/drawing/2014/main" id="{2AECE9F2-7ED1-4E9A-B521-AABE750DED38}"/>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9" name="PoljeZBesedilom 878">
          <a:extLst>
            <a:ext uri="{FF2B5EF4-FFF2-40B4-BE49-F238E27FC236}">
              <a16:creationId xmlns:a16="http://schemas.microsoft.com/office/drawing/2014/main" id="{05A23991-0A2A-4DBE-B96F-58C09650AD8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0" name="PoljeZBesedilom 879">
          <a:extLst>
            <a:ext uri="{FF2B5EF4-FFF2-40B4-BE49-F238E27FC236}">
              <a16:creationId xmlns:a16="http://schemas.microsoft.com/office/drawing/2014/main" id="{55F9DB20-C43A-4B00-ACEB-8C85D8FEC58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1" name="PoljeZBesedilom 880">
          <a:extLst>
            <a:ext uri="{FF2B5EF4-FFF2-40B4-BE49-F238E27FC236}">
              <a16:creationId xmlns:a16="http://schemas.microsoft.com/office/drawing/2014/main" id="{EAF601EB-00E3-495E-B86B-9C9C780645D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2" name="PoljeZBesedilom 881">
          <a:extLst>
            <a:ext uri="{FF2B5EF4-FFF2-40B4-BE49-F238E27FC236}">
              <a16:creationId xmlns:a16="http://schemas.microsoft.com/office/drawing/2014/main" id="{8A2F17F9-6116-4078-B547-29B528FFA97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3" name="PoljeZBesedilom 882">
          <a:extLst>
            <a:ext uri="{FF2B5EF4-FFF2-40B4-BE49-F238E27FC236}">
              <a16:creationId xmlns:a16="http://schemas.microsoft.com/office/drawing/2014/main" id="{E985E0D4-B53A-4905-B36E-3DFCEDD2577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4" name="PoljeZBesedilom 883">
          <a:extLst>
            <a:ext uri="{FF2B5EF4-FFF2-40B4-BE49-F238E27FC236}">
              <a16:creationId xmlns:a16="http://schemas.microsoft.com/office/drawing/2014/main" id="{F5A9F95E-2E93-4166-8EC6-9FD59974CD1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5" name="PoljeZBesedilom 884">
          <a:extLst>
            <a:ext uri="{FF2B5EF4-FFF2-40B4-BE49-F238E27FC236}">
              <a16:creationId xmlns:a16="http://schemas.microsoft.com/office/drawing/2014/main" id="{5322CE0A-F37C-4F54-A1DA-2FBB2C05C5B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6" name="PoljeZBesedilom 885">
          <a:extLst>
            <a:ext uri="{FF2B5EF4-FFF2-40B4-BE49-F238E27FC236}">
              <a16:creationId xmlns:a16="http://schemas.microsoft.com/office/drawing/2014/main" id="{6DA4C992-6CA3-4D24-B658-670561366EF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7" name="PoljeZBesedilom 886">
          <a:extLst>
            <a:ext uri="{FF2B5EF4-FFF2-40B4-BE49-F238E27FC236}">
              <a16:creationId xmlns:a16="http://schemas.microsoft.com/office/drawing/2014/main" id="{B29D02EF-8F39-4684-BE6A-C63AEF61445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8" name="PoljeZBesedilom 887">
          <a:extLst>
            <a:ext uri="{FF2B5EF4-FFF2-40B4-BE49-F238E27FC236}">
              <a16:creationId xmlns:a16="http://schemas.microsoft.com/office/drawing/2014/main" id="{28A055AA-70CC-4A3D-A2CE-6325E5E9B9F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9" name="PoljeZBesedilom 888">
          <a:extLst>
            <a:ext uri="{FF2B5EF4-FFF2-40B4-BE49-F238E27FC236}">
              <a16:creationId xmlns:a16="http://schemas.microsoft.com/office/drawing/2014/main" id="{6DC1F8C2-A661-4BB0-B2DE-B9854DB88DD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0" name="PoljeZBesedilom 889">
          <a:extLst>
            <a:ext uri="{FF2B5EF4-FFF2-40B4-BE49-F238E27FC236}">
              <a16:creationId xmlns:a16="http://schemas.microsoft.com/office/drawing/2014/main" id="{6D5A687E-E4DC-4210-B42F-ACD83CF7410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1" name="PoljeZBesedilom 890">
          <a:extLst>
            <a:ext uri="{FF2B5EF4-FFF2-40B4-BE49-F238E27FC236}">
              <a16:creationId xmlns:a16="http://schemas.microsoft.com/office/drawing/2014/main" id="{38A1F51A-9039-4265-9917-84072510BC8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2" name="PoljeZBesedilom 891">
          <a:extLst>
            <a:ext uri="{FF2B5EF4-FFF2-40B4-BE49-F238E27FC236}">
              <a16:creationId xmlns:a16="http://schemas.microsoft.com/office/drawing/2014/main" id="{3A892812-924D-4DDA-AC05-C1AA8A58E87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3" name="PoljeZBesedilom 892">
          <a:extLst>
            <a:ext uri="{FF2B5EF4-FFF2-40B4-BE49-F238E27FC236}">
              <a16:creationId xmlns:a16="http://schemas.microsoft.com/office/drawing/2014/main" id="{D874DB6C-5700-4CF5-AA79-A422D30288C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4" name="PoljeZBesedilom 893">
          <a:extLst>
            <a:ext uri="{FF2B5EF4-FFF2-40B4-BE49-F238E27FC236}">
              <a16:creationId xmlns:a16="http://schemas.microsoft.com/office/drawing/2014/main" id="{3F8CC4A9-BE2E-4569-A421-D14211461C8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5" name="PoljeZBesedilom 894">
          <a:extLst>
            <a:ext uri="{FF2B5EF4-FFF2-40B4-BE49-F238E27FC236}">
              <a16:creationId xmlns:a16="http://schemas.microsoft.com/office/drawing/2014/main" id="{D44678E9-A6C3-4386-A780-7ABC9DC8F54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6" name="PoljeZBesedilom 895">
          <a:extLst>
            <a:ext uri="{FF2B5EF4-FFF2-40B4-BE49-F238E27FC236}">
              <a16:creationId xmlns:a16="http://schemas.microsoft.com/office/drawing/2014/main" id="{75944547-2ADC-44D7-9672-2E46129436B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7" name="PoljeZBesedilom 896">
          <a:extLst>
            <a:ext uri="{FF2B5EF4-FFF2-40B4-BE49-F238E27FC236}">
              <a16:creationId xmlns:a16="http://schemas.microsoft.com/office/drawing/2014/main" id="{64DFBCA2-3BBD-48E7-8F8D-12A42DF0051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8" name="PoljeZBesedilom 897">
          <a:extLst>
            <a:ext uri="{FF2B5EF4-FFF2-40B4-BE49-F238E27FC236}">
              <a16:creationId xmlns:a16="http://schemas.microsoft.com/office/drawing/2014/main" id="{679D7261-7BBF-4B92-9BFC-D8E3805E185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9" name="PoljeZBesedilom 898">
          <a:extLst>
            <a:ext uri="{FF2B5EF4-FFF2-40B4-BE49-F238E27FC236}">
              <a16:creationId xmlns:a16="http://schemas.microsoft.com/office/drawing/2014/main" id="{1C3A1B70-72E3-40D2-8A5F-1EE2A10755A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0" name="PoljeZBesedilom 899">
          <a:extLst>
            <a:ext uri="{FF2B5EF4-FFF2-40B4-BE49-F238E27FC236}">
              <a16:creationId xmlns:a16="http://schemas.microsoft.com/office/drawing/2014/main" id="{0F99C60D-BE91-418F-BF17-7E3DE508B94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1" name="PoljeZBesedilom 900">
          <a:extLst>
            <a:ext uri="{FF2B5EF4-FFF2-40B4-BE49-F238E27FC236}">
              <a16:creationId xmlns:a16="http://schemas.microsoft.com/office/drawing/2014/main" id="{39445431-F4E5-4B16-B1D5-B2A8B92C20E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2" name="PoljeZBesedilom 901">
          <a:extLst>
            <a:ext uri="{FF2B5EF4-FFF2-40B4-BE49-F238E27FC236}">
              <a16:creationId xmlns:a16="http://schemas.microsoft.com/office/drawing/2014/main" id="{73EABC8E-B1D5-4C68-8540-0EE37C25D6E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3" name="PoljeZBesedilom 902">
          <a:extLst>
            <a:ext uri="{FF2B5EF4-FFF2-40B4-BE49-F238E27FC236}">
              <a16:creationId xmlns:a16="http://schemas.microsoft.com/office/drawing/2014/main" id="{A7F3044E-7287-46FD-8A07-8D01EFDC1D7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4" name="PoljeZBesedilom 903">
          <a:extLst>
            <a:ext uri="{FF2B5EF4-FFF2-40B4-BE49-F238E27FC236}">
              <a16:creationId xmlns:a16="http://schemas.microsoft.com/office/drawing/2014/main" id="{FFE8FFFB-4148-4DDB-BCF2-A02A832555C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5" name="PoljeZBesedilom 904">
          <a:extLst>
            <a:ext uri="{FF2B5EF4-FFF2-40B4-BE49-F238E27FC236}">
              <a16:creationId xmlns:a16="http://schemas.microsoft.com/office/drawing/2014/main" id="{0E429C73-E504-411B-9406-94D44504EAA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6" name="PoljeZBesedilom 905">
          <a:extLst>
            <a:ext uri="{FF2B5EF4-FFF2-40B4-BE49-F238E27FC236}">
              <a16:creationId xmlns:a16="http://schemas.microsoft.com/office/drawing/2014/main" id="{F8782B9F-3F6A-461A-99D7-C11FBC7C055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7" name="PoljeZBesedilom 906">
          <a:extLst>
            <a:ext uri="{FF2B5EF4-FFF2-40B4-BE49-F238E27FC236}">
              <a16:creationId xmlns:a16="http://schemas.microsoft.com/office/drawing/2014/main" id="{B6591E9F-C42C-49FF-9A40-014FD30C2FA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8" name="PoljeZBesedilom 907">
          <a:extLst>
            <a:ext uri="{FF2B5EF4-FFF2-40B4-BE49-F238E27FC236}">
              <a16:creationId xmlns:a16="http://schemas.microsoft.com/office/drawing/2014/main" id="{F914B4F0-9F16-4ACB-81A1-DD07CDD8DF6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9" name="PoljeZBesedilom 908">
          <a:extLst>
            <a:ext uri="{FF2B5EF4-FFF2-40B4-BE49-F238E27FC236}">
              <a16:creationId xmlns:a16="http://schemas.microsoft.com/office/drawing/2014/main" id="{C5BFD195-45E8-4EFB-B099-E7502F76C09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0" name="PoljeZBesedilom 909">
          <a:extLst>
            <a:ext uri="{FF2B5EF4-FFF2-40B4-BE49-F238E27FC236}">
              <a16:creationId xmlns:a16="http://schemas.microsoft.com/office/drawing/2014/main" id="{95B36371-7BEA-4EE3-AA02-2B2F4543AA3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1" name="PoljeZBesedilom 910">
          <a:extLst>
            <a:ext uri="{FF2B5EF4-FFF2-40B4-BE49-F238E27FC236}">
              <a16:creationId xmlns:a16="http://schemas.microsoft.com/office/drawing/2014/main" id="{FB854C53-1725-4DC3-9575-2F61717FE26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2" name="PoljeZBesedilom 911">
          <a:extLst>
            <a:ext uri="{FF2B5EF4-FFF2-40B4-BE49-F238E27FC236}">
              <a16:creationId xmlns:a16="http://schemas.microsoft.com/office/drawing/2014/main" id="{94D0FE1B-16C7-4EA8-BE58-4F56A3CF219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3" name="PoljeZBesedilom 912">
          <a:extLst>
            <a:ext uri="{FF2B5EF4-FFF2-40B4-BE49-F238E27FC236}">
              <a16:creationId xmlns:a16="http://schemas.microsoft.com/office/drawing/2014/main" id="{68035AE9-AC82-4525-A876-84CD9B741EA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4" name="PoljeZBesedilom 913">
          <a:extLst>
            <a:ext uri="{FF2B5EF4-FFF2-40B4-BE49-F238E27FC236}">
              <a16:creationId xmlns:a16="http://schemas.microsoft.com/office/drawing/2014/main" id="{E1170F12-740E-4B79-B102-62095120342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5" name="PoljeZBesedilom 914">
          <a:extLst>
            <a:ext uri="{FF2B5EF4-FFF2-40B4-BE49-F238E27FC236}">
              <a16:creationId xmlns:a16="http://schemas.microsoft.com/office/drawing/2014/main" id="{55D1A52D-F74B-4218-8215-AD16879FB85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6" name="PoljeZBesedilom 915">
          <a:extLst>
            <a:ext uri="{FF2B5EF4-FFF2-40B4-BE49-F238E27FC236}">
              <a16:creationId xmlns:a16="http://schemas.microsoft.com/office/drawing/2014/main" id="{D505862E-2744-458E-86AE-094C458DE04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7" name="PoljeZBesedilom 916">
          <a:extLst>
            <a:ext uri="{FF2B5EF4-FFF2-40B4-BE49-F238E27FC236}">
              <a16:creationId xmlns:a16="http://schemas.microsoft.com/office/drawing/2014/main" id="{4225FBBA-4F69-406B-ADB8-2F14822AF93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8" name="PoljeZBesedilom 917">
          <a:extLst>
            <a:ext uri="{FF2B5EF4-FFF2-40B4-BE49-F238E27FC236}">
              <a16:creationId xmlns:a16="http://schemas.microsoft.com/office/drawing/2014/main" id="{3C77082C-CAFE-42BE-B958-FAEE6E21D44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9" name="PoljeZBesedilom 918">
          <a:extLst>
            <a:ext uri="{FF2B5EF4-FFF2-40B4-BE49-F238E27FC236}">
              <a16:creationId xmlns:a16="http://schemas.microsoft.com/office/drawing/2014/main" id="{239A105E-D3D8-4E56-A26B-7797DD66C35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0" name="PoljeZBesedilom 919">
          <a:extLst>
            <a:ext uri="{FF2B5EF4-FFF2-40B4-BE49-F238E27FC236}">
              <a16:creationId xmlns:a16="http://schemas.microsoft.com/office/drawing/2014/main" id="{138DF85B-B7C1-4AE8-956C-7694035D643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1" name="PoljeZBesedilom 920">
          <a:extLst>
            <a:ext uri="{FF2B5EF4-FFF2-40B4-BE49-F238E27FC236}">
              <a16:creationId xmlns:a16="http://schemas.microsoft.com/office/drawing/2014/main" id="{B9AE7EA3-BDCF-415F-9500-47BD26A1638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2" name="PoljeZBesedilom 921">
          <a:extLst>
            <a:ext uri="{FF2B5EF4-FFF2-40B4-BE49-F238E27FC236}">
              <a16:creationId xmlns:a16="http://schemas.microsoft.com/office/drawing/2014/main" id="{3387F463-5A9E-4773-8CFD-9A861F43AA4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3" name="PoljeZBesedilom 922">
          <a:extLst>
            <a:ext uri="{FF2B5EF4-FFF2-40B4-BE49-F238E27FC236}">
              <a16:creationId xmlns:a16="http://schemas.microsoft.com/office/drawing/2014/main" id="{675B14F1-9B39-4A8F-9FC5-B5FC69FE7B0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4" name="PoljeZBesedilom 923">
          <a:extLst>
            <a:ext uri="{FF2B5EF4-FFF2-40B4-BE49-F238E27FC236}">
              <a16:creationId xmlns:a16="http://schemas.microsoft.com/office/drawing/2014/main" id="{6E667614-1324-426B-B677-F5E799986B8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5" name="PoljeZBesedilom 924">
          <a:extLst>
            <a:ext uri="{FF2B5EF4-FFF2-40B4-BE49-F238E27FC236}">
              <a16:creationId xmlns:a16="http://schemas.microsoft.com/office/drawing/2014/main" id="{949BDAE5-80DB-4837-B54A-6A8EF5576CD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6" name="PoljeZBesedilom 925">
          <a:extLst>
            <a:ext uri="{FF2B5EF4-FFF2-40B4-BE49-F238E27FC236}">
              <a16:creationId xmlns:a16="http://schemas.microsoft.com/office/drawing/2014/main" id="{9805BACF-2606-4EE0-8B28-5B191681AB3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7" name="PoljeZBesedilom 926">
          <a:extLst>
            <a:ext uri="{FF2B5EF4-FFF2-40B4-BE49-F238E27FC236}">
              <a16:creationId xmlns:a16="http://schemas.microsoft.com/office/drawing/2014/main" id="{8C8CEBB6-8404-40F6-938E-F3F0E4F02D6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8" name="PoljeZBesedilom 927">
          <a:extLst>
            <a:ext uri="{FF2B5EF4-FFF2-40B4-BE49-F238E27FC236}">
              <a16:creationId xmlns:a16="http://schemas.microsoft.com/office/drawing/2014/main" id="{358EDA84-FDB2-4A89-A92F-78C4A96DD7B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9" name="PoljeZBesedilom 928">
          <a:extLst>
            <a:ext uri="{FF2B5EF4-FFF2-40B4-BE49-F238E27FC236}">
              <a16:creationId xmlns:a16="http://schemas.microsoft.com/office/drawing/2014/main" id="{2F1CACA4-311B-40CF-90A1-B1F690E6192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0" name="PoljeZBesedilom 929">
          <a:extLst>
            <a:ext uri="{FF2B5EF4-FFF2-40B4-BE49-F238E27FC236}">
              <a16:creationId xmlns:a16="http://schemas.microsoft.com/office/drawing/2014/main" id="{C9EC3154-B6AA-4E03-966D-551FFB8191F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1" name="PoljeZBesedilom 930">
          <a:extLst>
            <a:ext uri="{FF2B5EF4-FFF2-40B4-BE49-F238E27FC236}">
              <a16:creationId xmlns:a16="http://schemas.microsoft.com/office/drawing/2014/main" id="{96427A64-9CE2-494D-AF66-39730D46397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2" name="PoljeZBesedilom 931">
          <a:extLst>
            <a:ext uri="{FF2B5EF4-FFF2-40B4-BE49-F238E27FC236}">
              <a16:creationId xmlns:a16="http://schemas.microsoft.com/office/drawing/2014/main" id="{F5380E6C-7878-4DA7-8073-9B30426C67B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3" name="PoljeZBesedilom 932">
          <a:extLst>
            <a:ext uri="{FF2B5EF4-FFF2-40B4-BE49-F238E27FC236}">
              <a16:creationId xmlns:a16="http://schemas.microsoft.com/office/drawing/2014/main" id="{2378B77B-576B-440A-BD49-F67C765BC25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4" name="PoljeZBesedilom 933">
          <a:extLst>
            <a:ext uri="{FF2B5EF4-FFF2-40B4-BE49-F238E27FC236}">
              <a16:creationId xmlns:a16="http://schemas.microsoft.com/office/drawing/2014/main" id="{3DDE3A8F-9A59-4515-8BFE-AAAC6067863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5" name="PoljeZBesedilom 934">
          <a:extLst>
            <a:ext uri="{FF2B5EF4-FFF2-40B4-BE49-F238E27FC236}">
              <a16:creationId xmlns:a16="http://schemas.microsoft.com/office/drawing/2014/main" id="{E078815C-3B27-4F6F-924A-D61006A0FAC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6" name="PoljeZBesedilom 935">
          <a:extLst>
            <a:ext uri="{FF2B5EF4-FFF2-40B4-BE49-F238E27FC236}">
              <a16:creationId xmlns:a16="http://schemas.microsoft.com/office/drawing/2014/main" id="{8C010DE3-6FB6-41CE-B75B-84E94B68060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7" name="PoljeZBesedilom 936">
          <a:extLst>
            <a:ext uri="{FF2B5EF4-FFF2-40B4-BE49-F238E27FC236}">
              <a16:creationId xmlns:a16="http://schemas.microsoft.com/office/drawing/2014/main" id="{DA4170E0-58A6-49E2-BCEF-F43591968F2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8" name="PoljeZBesedilom 937">
          <a:extLst>
            <a:ext uri="{FF2B5EF4-FFF2-40B4-BE49-F238E27FC236}">
              <a16:creationId xmlns:a16="http://schemas.microsoft.com/office/drawing/2014/main" id="{81660230-F457-49E1-A072-279E71029E4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9" name="PoljeZBesedilom 938">
          <a:extLst>
            <a:ext uri="{FF2B5EF4-FFF2-40B4-BE49-F238E27FC236}">
              <a16:creationId xmlns:a16="http://schemas.microsoft.com/office/drawing/2014/main" id="{308A4628-0EE8-46A6-B317-75ED7557179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0" name="PoljeZBesedilom 939">
          <a:extLst>
            <a:ext uri="{FF2B5EF4-FFF2-40B4-BE49-F238E27FC236}">
              <a16:creationId xmlns:a16="http://schemas.microsoft.com/office/drawing/2014/main" id="{7C00C4A8-6EA6-4768-92CC-2EED24EDF60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1" name="PoljeZBesedilom 940">
          <a:extLst>
            <a:ext uri="{FF2B5EF4-FFF2-40B4-BE49-F238E27FC236}">
              <a16:creationId xmlns:a16="http://schemas.microsoft.com/office/drawing/2014/main" id="{ED38FB3D-769B-441F-9B13-7DDE9A8BF28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2" name="PoljeZBesedilom 941">
          <a:extLst>
            <a:ext uri="{FF2B5EF4-FFF2-40B4-BE49-F238E27FC236}">
              <a16:creationId xmlns:a16="http://schemas.microsoft.com/office/drawing/2014/main" id="{FE4C1325-50E7-4817-B920-AB2C08E5C33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3" name="PoljeZBesedilom 942">
          <a:extLst>
            <a:ext uri="{FF2B5EF4-FFF2-40B4-BE49-F238E27FC236}">
              <a16:creationId xmlns:a16="http://schemas.microsoft.com/office/drawing/2014/main" id="{AE49D099-94DE-4A60-B1E8-F0C10584583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4" name="PoljeZBesedilom 943">
          <a:extLst>
            <a:ext uri="{FF2B5EF4-FFF2-40B4-BE49-F238E27FC236}">
              <a16:creationId xmlns:a16="http://schemas.microsoft.com/office/drawing/2014/main" id="{C48C9631-E68F-4A76-BA4E-44816A0037D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5" name="PoljeZBesedilom 944">
          <a:extLst>
            <a:ext uri="{FF2B5EF4-FFF2-40B4-BE49-F238E27FC236}">
              <a16:creationId xmlns:a16="http://schemas.microsoft.com/office/drawing/2014/main" id="{BD70329D-35A8-460C-8013-510AD6B290E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6" name="PoljeZBesedilom 945">
          <a:extLst>
            <a:ext uri="{FF2B5EF4-FFF2-40B4-BE49-F238E27FC236}">
              <a16:creationId xmlns:a16="http://schemas.microsoft.com/office/drawing/2014/main" id="{B8D81F74-2DDF-4053-A375-ADE4DEE64AE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7" name="PoljeZBesedilom 946">
          <a:extLst>
            <a:ext uri="{FF2B5EF4-FFF2-40B4-BE49-F238E27FC236}">
              <a16:creationId xmlns:a16="http://schemas.microsoft.com/office/drawing/2014/main" id="{B840D6FD-9F3C-461E-9C2F-39AAF9487FC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8" name="PoljeZBesedilom 947">
          <a:extLst>
            <a:ext uri="{FF2B5EF4-FFF2-40B4-BE49-F238E27FC236}">
              <a16:creationId xmlns:a16="http://schemas.microsoft.com/office/drawing/2014/main" id="{A78090B9-9234-45A5-B96F-8F1AAED3AFF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9" name="PoljeZBesedilom 948">
          <a:extLst>
            <a:ext uri="{FF2B5EF4-FFF2-40B4-BE49-F238E27FC236}">
              <a16:creationId xmlns:a16="http://schemas.microsoft.com/office/drawing/2014/main" id="{F6B84052-1DB6-48CB-BB3C-D1ECED12BC7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50" name="PoljeZBesedilom 949">
          <a:extLst>
            <a:ext uri="{FF2B5EF4-FFF2-40B4-BE49-F238E27FC236}">
              <a16:creationId xmlns:a16="http://schemas.microsoft.com/office/drawing/2014/main" id="{6BD23413-3CBC-48D9-BB2C-3C0A98BA541E}"/>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51" name="PoljeZBesedilom 950">
          <a:extLst>
            <a:ext uri="{FF2B5EF4-FFF2-40B4-BE49-F238E27FC236}">
              <a16:creationId xmlns:a16="http://schemas.microsoft.com/office/drawing/2014/main" id="{3D92C244-1F72-4438-8C1F-B092E90D316F}"/>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52" name="PoljeZBesedilom 951">
          <a:extLst>
            <a:ext uri="{FF2B5EF4-FFF2-40B4-BE49-F238E27FC236}">
              <a16:creationId xmlns:a16="http://schemas.microsoft.com/office/drawing/2014/main" id="{982BACD3-B5F8-4270-AA8F-BB838099C54F}"/>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3" name="PoljeZBesedilom 952">
          <a:extLst>
            <a:ext uri="{FF2B5EF4-FFF2-40B4-BE49-F238E27FC236}">
              <a16:creationId xmlns:a16="http://schemas.microsoft.com/office/drawing/2014/main" id="{56E3AD0E-4A49-46CD-B2C6-5C493857458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4" name="PoljeZBesedilom 953">
          <a:extLst>
            <a:ext uri="{FF2B5EF4-FFF2-40B4-BE49-F238E27FC236}">
              <a16:creationId xmlns:a16="http://schemas.microsoft.com/office/drawing/2014/main" id="{A2FE5EE5-B036-4F6C-B9B3-EB886BC457D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5" name="PoljeZBesedilom 954">
          <a:extLst>
            <a:ext uri="{FF2B5EF4-FFF2-40B4-BE49-F238E27FC236}">
              <a16:creationId xmlns:a16="http://schemas.microsoft.com/office/drawing/2014/main" id="{6D39D939-9661-44C1-9855-B8B639586F4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6" name="PoljeZBesedilom 955">
          <a:extLst>
            <a:ext uri="{FF2B5EF4-FFF2-40B4-BE49-F238E27FC236}">
              <a16:creationId xmlns:a16="http://schemas.microsoft.com/office/drawing/2014/main" id="{0876DA08-6B45-4203-9DF7-5F1D07067FA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7" name="PoljeZBesedilom 956">
          <a:extLst>
            <a:ext uri="{FF2B5EF4-FFF2-40B4-BE49-F238E27FC236}">
              <a16:creationId xmlns:a16="http://schemas.microsoft.com/office/drawing/2014/main" id="{C5641394-9BA7-42A8-9A22-95D80F3737A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8" name="PoljeZBesedilom 957">
          <a:extLst>
            <a:ext uri="{FF2B5EF4-FFF2-40B4-BE49-F238E27FC236}">
              <a16:creationId xmlns:a16="http://schemas.microsoft.com/office/drawing/2014/main" id="{C48F025E-3DAD-4BB2-A904-78AC3DEE2E9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9" name="PoljeZBesedilom 958">
          <a:extLst>
            <a:ext uri="{FF2B5EF4-FFF2-40B4-BE49-F238E27FC236}">
              <a16:creationId xmlns:a16="http://schemas.microsoft.com/office/drawing/2014/main" id="{E89C5F9B-C581-427A-B952-EEBAA18C123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0" name="PoljeZBesedilom 959">
          <a:extLst>
            <a:ext uri="{FF2B5EF4-FFF2-40B4-BE49-F238E27FC236}">
              <a16:creationId xmlns:a16="http://schemas.microsoft.com/office/drawing/2014/main" id="{9A4C061B-6EF1-4B96-BFFC-BA4799795D3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1" name="PoljeZBesedilom 960">
          <a:extLst>
            <a:ext uri="{FF2B5EF4-FFF2-40B4-BE49-F238E27FC236}">
              <a16:creationId xmlns:a16="http://schemas.microsoft.com/office/drawing/2014/main" id="{3B250C12-018E-40A2-9A40-09FECC1A4F0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2" name="PoljeZBesedilom 961">
          <a:extLst>
            <a:ext uri="{FF2B5EF4-FFF2-40B4-BE49-F238E27FC236}">
              <a16:creationId xmlns:a16="http://schemas.microsoft.com/office/drawing/2014/main" id="{9F84E1AD-FD41-4E69-BBB5-3AA80B3E756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3" name="PoljeZBesedilom 962">
          <a:extLst>
            <a:ext uri="{FF2B5EF4-FFF2-40B4-BE49-F238E27FC236}">
              <a16:creationId xmlns:a16="http://schemas.microsoft.com/office/drawing/2014/main" id="{066A4162-6708-4300-BB3F-3435FF38C0B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4" name="PoljeZBesedilom 963">
          <a:extLst>
            <a:ext uri="{FF2B5EF4-FFF2-40B4-BE49-F238E27FC236}">
              <a16:creationId xmlns:a16="http://schemas.microsoft.com/office/drawing/2014/main" id="{67F1BAB5-A81A-490E-9F82-7AC362FEBF3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5" name="PoljeZBesedilom 964">
          <a:extLst>
            <a:ext uri="{FF2B5EF4-FFF2-40B4-BE49-F238E27FC236}">
              <a16:creationId xmlns:a16="http://schemas.microsoft.com/office/drawing/2014/main" id="{EB13C264-51B6-4D98-BEA2-4D25DC976C4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6" name="PoljeZBesedilom 965">
          <a:extLst>
            <a:ext uri="{FF2B5EF4-FFF2-40B4-BE49-F238E27FC236}">
              <a16:creationId xmlns:a16="http://schemas.microsoft.com/office/drawing/2014/main" id="{7F194600-29D0-4D81-BF34-BA9627A941E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7" name="PoljeZBesedilom 966">
          <a:extLst>
            <a:ext uri="{FF2B5EF4-FFF2-40B4-BE49-F238E27FC236}">
              <a16:creationId xmlns:a16="http://schemas.microsoft.com/office/drawing/2014/main" id="{F109DB00-3B03-41EA-B643-646F736E2CD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8" name="PoljeZBesedilom 967">
          <a:extLst>
            <a:ext uri="{FF2B5EF4-FFF2-40B4-BE49-F238E27FC236}">
              <a16:creationId xmlns:a16="http://schemas.microsoft.com/office/drawing/2014/main" id="{EBA4826F-1563-4CEA-9258-166A8A8F24B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9" name="PoljeZBesedilom 968">
          <a:extLst>
            <a:ext uri="{FF2B5EF4-FFF2-40B4-BE49-F238E27FC236}">
              <a16:creationId xmlns:a16="http://schemas.microsoft.com/office/drawing/2014/main" id="{6E085BAE-CDF3-412A-A21C-DDAB1C2E892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0" name="PoljeZBesedilom 969">
          <a:extLst>
            <a:ext uri="{FF2B5EF4-FFF2-40B4-BE49-F238E27FC236}">
              <a16:creationId xmlns:a16="http://schemas.microsoft.com/office/drawing/2014/main" id="{40A39C8F-66E2-463E-B857-40201179353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1" name="PoljeZBesedilom 970">
          <a:extLst>
            <a:ext uri="{FF2B5EF4-FFF2-40B4-BE49-F238E27FC236}">
              <a16:creationId xmlns:a16="http://schemas.microsoft.com/office/drawing/2014/main" id="{AECAD71B-9F45-4B5C-8A27-A62AF628AE1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2" name="PoljeZBesedilom 971">
          <a:extLst>
            <a:ext uri="{FF2B5EF4-FFF2-40B4-BE49-F238E27FC236}">
              <a16:creationId xmlns:a16="http://schemas.microsoft.com/office/drawing/2014/main" id="{42F1C423-207F-4154-988D-944FE4647C1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3" name="PoljeZBesedilom 972">
          <a:extLst>
            <a:ext uri="{FF2B5EF4-FFF2-40B4-BE49-F238E27FC236}">
              <a16:creationId xmlns:a16="http://schemas.microsoft.com/office/drawing/2014/main" id="{833058F1-B393-4641-84D4-23B508131EF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4" name="PoljeZBesedilom 973">
          <a:extLst>
            <a:ext uri="{FF2B5EF4-FFF2-40B4-BE49-F238E27FC236}">
              <a16:creationId xmlns:a16="http://schemas.microsoft.com/office/drawing/2014/main" id="{B978FA0F-6D15-4093-84B9-1E103304CC8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5" name="PoljeZBesedilom 974">
          <a:extLst>
            <a:ext uri="{FF2B5EF4-FFF2-40B4-BE49-F238E27FC236}">
              <a16:creationId xmlns:a16="http://schemas.microsoft.com/office/drawing/2014/main" id="{03B39470-6F16-4E05-9B1E-3F7F5CF4DFE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6" name="PoljeZBesedilom 975">
          <a:extLst>
            <a:ext uri="{FF2B5EF4-FFF2-40B4-BE49-F238E27FC236}">
              <a16:creationId xmlns:a16="http://schemas.microsoft.com/office/drawing/2014/main" id="{B8FFD83E-9377-4AEB-81A1-88473020084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77" name="PoljeZBesedilom 976">
          <a:extLst>
            <a:ext uri="{FF2B5EF4-FFF2-40B4-BE49-F238E27FC236}">
              <a16:creationId xmlns:a16="http://schemas.microsoft.com/office/drawing/2014/main" id="{9396B485-00D3-4D34-958B-566D0F0B1EDE}"/>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78" name="PoljeZBesedilom 977">
          <a:extLst>
            <a:ext uri="{FF2B5EF4-FFF2-40B4-BE49-F238E27FC236}">
              <a16:creationId xmlns:a16="http://schemas.microsoft.com/office/drawing/2014/main" id="{9B8619FC-35A6-4891-9765-7BD97F43605D}"/>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9" name="PoljeZBesedilom 978">
          <a:extLst>
            <a:ext uri="{FF2B5EF4-FFF2-40B4-BE49-F238E27FC236}">
              <a16:creationId xmlns:a16="http://schemas.microsoft.com/office/drawing/2014/main" id="{26981BC1-3028-445F-9530-F1A22356543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0" name="PoljeZBesedilom 979">
          <a:extLst>
            <a:ext uri="{FF2B5EF4-FFF2-40B4-BE49-F238E27FC236}">
              <a16:creationId xmlns:a16="http://schemas.microsoft.com/office/drawing/2014/main" id="{1A0C744E-6325-4F80-B5D0-372CB879E70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1" name="PoljeZBesedilom 980">
          <a:extLst>
            <a:ext uri="{FF2B5EF4-FFF2-40B4-BE49-F238E27FC236}">
              <a16:creationId xmlns:a16="http://schemas.microsoft.com/office/drawing/2014/main" id="{30DCD7D8-9058-4B6B-AE52-0B22B5797AE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2" name="PoljeZBesedilom 981">
          <a:extLst>
            <a:ext uri="{FF2B5EF4-FFF2-40B4-BE49-F238E27FC236}">
              <a16:creationId xmlns:a16="http://schemas.microsoft.com/office/drawing/2014/main" id="{A64FB89D-D265-4615-949B-76AA17267AB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3" name="PoljeZBesedilom 982">
          <a:extLst>
            <a:ext uri="{FF2B5EF4-FFF2-40B4-BE49-F238E27FC236}">
              <a16:creationId xmlns:a16="http://schemas.microsoft.com/office/drawing/2014/main" id="{DF00161E-4B44-419C-812E-C84A3AD2DE0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4" name="PoljeZBesedilom 983">
          <a:extLst>
            <a:ext uri="{FF2B5EF4-FFF2-40B4-BE49-F238E27FC236}">
              <a16:creationId xmlns:a16="http://schemas.microsoft.com/office/drawing/2014/main" id="{4538A9C9-AFB1-4BD3-8810-4D17651F1C8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5" name="PoljeZBesedilom 984">
          <a:extLst>
            <a:ext uri="{FF2B5EF4-FFF2-40B4-BE49-F238E27FC236}">
              <a16:creationId xmlns:a16="http://schemas.microsoft.com/office/drawing/2014/main" id="{044854DE-B5F3-489B-A7A9-0876D80CB25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6" name="PoljeZBesedilom 985">
          <a:extLst>
            <a:ext uri="{FF2B5EF4-FFF2-40B4-BE49-F238E27FC236}">
              <a16:creationId xmlns:a16="http://schemas.microsoft.com/office/drawing/2014/main" id="{D1C6955D-A460-41D2-8467-00698C6A9CE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7" name="PoljeZBesedilom 986">
          <a:extLst>
            <a:ext uri="{FF2B5EF4-FFF2-40B4-BE49-F238E27FC236}">
              <a16:creationId xmlns:a16="http://schemas.microsoft.com/office/drawing/2014/main" id="{63A6EED5-C2AD-4211-8B3F-CD0DE1A3030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8" name="PoljeZBesedilom 987">
          <a:extLst>
            <a:ext uri="{FF2B5EF4-FFF2-40B4-BE49-F238E27FC236}">
              <a16:creationId xmlns:a16="http://schemas.microsoft.com/office/drawing/2014/main" id="{543811B1-ABC6-4C1A-8B9A-C9B8DCA7B03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9" name="PoljeZBesedilom 988">
          <a:extLst>
            <a:ext uri="{FF2B5EF4-FFF2-40B4-BE49-F238E27FC236}">
              <a16:creationId xmlns:a16="http://schemas.microsoft.com/office/drawing/2014/main" id="{FCB3C775-55B1-42E8-B94A-460F7D5D05E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0" name="PoljeZBesedilom 989">
          <a:extLst>
            <a:ext uri="{FF2B5EF4-FFF2-40B4-BE49-F238E27FC236}">
              <a16:creationId xmlns:a16="http://schemas.microsoft.com/office/drawing/2014/main" id="{F99943F6-64F5-494A-B7E5-F71F472CAD3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1" name="PoljeZBesedilom 990">
          <a:extLst>
            <a:ext uri="{FF2B5EF4-FFF2-40B4-BE49-F238E27FC236}">
              <a16:creationId xmlns:a16="http://schemas.microsoft.com/office/drawing/2014/main" id="{18D925CE-FB7B-4A66-9325-92FDE07083B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2" name="PoljeZBesedilom 991">
          <a:extLst>
            <a:ext uri="{FF2B5EF4-FFF2-40B4-BE49-F238E27FC236}">
              <a16:creationId xmlns:a16="http://schemas.microsoft.com/office/drawing/2014/main" id="{8681208F-D103-48D7-A1E1-6CCEAA282AB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3" name="PoljeZBesedilom 992">
          <a:extLst>
            <a:ext uri="{FF2B5EF4-FFF2-40B4-BE49-F238E27FC236}">
              <a16:creationId xmlns:a16="http://schemas.microsoft.com/office/drawing/2014/main" id="{934F18F5-E4BA-4EEF-9509-20877E349D8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4" name="PoljeZBesedilom 993">
          <a:extLst>
            <a:ext uri="{FF2B5EF4-FFF2-40B4-BE49-F238E27FC236}">
              <a16:creationId xmlns:a16="http://schemas.microsoft.com/office/drawing/2014/main" id="{3C4A3334-EB03-4753-8E70-953A57D7FC9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5" name="PoljeZBesedilom 994">
          <a:extLst>
            <a:ext uri="{FF2B5EF4-FFF2-40B4-BE49-F238E27FC236}">
              <a16:creationId xmlns:a16="http://schemas.microsoft.com/office/drawing/2014/main" id="{4AFE4D37-8503-4484-B540-4D7C4E488E9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6" name="PoljeZBesedilom 995">
          <a:extLst>
            <a:ext uri="{FF2B5EF4-FFF2-40B4-BE49-F238E27FC236}">
              <a16:creationId xmlns:a16="http://schemas.microsoft.com/office/drawing/2014/main" id="{E7C04A7C-3DF7-41AE-8091-FE0E4526E0A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7" name="PoljeZBesedilom 996">
          <a:extLst>
            <a:ext uri="{FF2B5EF4-FFF2-40B4-BE49-F238E27FC236}">
              <a16:creationId xmlns:a16="http://schemas.microsoft.com/office/drawing/2014/main" id="{7C982B0B-99CB-45D5-AE4C-CFFFF51CD6B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8" name="PoljeZBesedilom 997">
          <a:extLst>
            <a:ext uri="{FF2B5EF4-FFF2-40B4-BE49-F238E27FC236}">
              <a16:creationId xmlns:a16="http://schemas.microsoft.com/office/drawing/2014/main" id="{8A5F9C6A-DE4D-480D-832E-4BA63EC92EC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9" name="PoljeZBesedilom 998">
          <a:extLst>
            <a:ext uri="{FF2B5EF4-FFF2-40B4-BE49-F238E27FC236}">
              <a16:creationId xmlns:a16="http://schemas.microsoft.com/office/drawing/2014/main" id="{D9B6124F-55E1-4A36-A761-6F707E1E547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0" name="PoljeZBesedilom 999">
          <a:extLst>
            <a:ext uri="{FF2B5EF4-FFF2-40B4-BE49-F238E27FC236}">
              <a16:creationId xmlns:a16="http://schemas.microsoft.com/office/drawing/2014/main" id="{5E93013B-BFF7-4B11-88C7-7E510507FDA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1" name="PoljeZBesedilom 1000">
          <a:extLst>
            <a:ext uri="{FF2B5EF4-FFF2-40B4-BE49-F238E27FC236}">
              <a16:creationId xmlns:a16="http://schemas.microsoft.com/office/drawing/2014/main" id="{2236B912-D5CA-4005-963D-B269B1F4FB7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2" name="PoljeZBesedilom 1001">
          <a:extLst>
            <a:ext uri="{FF2B5EF4-FFF2-40B4-BE49-F238E27FC236}">
              <a16:creationId xmlns:a16="http://schemas.microsoft.com/office/drawing/2014/main" id="{B467BBD3-B684-41E3-8DC2-30732A38973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3" name="PoljeZBesedilom 1002">
          <a:extLst>
            <a:ext uri="{FF2B5EF4-FFF2-40B4-BE49-F238E27FC236}">
              <a16:creationId xmlns:a16="http://schemas.microsoft.com/office/drawing/2014/main" id="{AF4B0295-3E70-445E-B470-F0F4057923D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4" name="PoljeZBesedilom 1003">
          <a:extLst>
            <a:ext uri="{FF2B5EF4-FFF2-40B4-BE49-F238E27FC236}">
              <a16:creationId xmlns:a16="http://schemas.microsoft.com/office/drawing/2014/main" id="{E60B44B5-E114-4C75-9BBD-7186BBF6384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5" name="PoljeZBesedilom 1004">
          <a:extLst>
            <a:ext uri="{FF2B5EF4-FFF2-40B4-BE49-F238E27FC236}">
              <a16:creationId xmlns:a16="http://schemas.microsoft.com/office/drawing/2014/main" id="{C13E9AC4-05C3-4751-8A7D-1E6BE233012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6" name="PoljeZBesedilom 1005">
          <a:extLst>
            <a:ext uri="{FF2B5EF4-FFF2-40B4-BE49-F238E27FC236}">
              <a16:creationId xmlns:a16="http://schemas.microsoft.com/office/drawing/2014/main" id="{2F169A6E-EBC5-462B-B7CF-07B827D1113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7" name="PoljeZBesedilom 1006">
          <a:extLst>
            <a:ext uri="{FF2B5EF4-FFF2-40B4-BE49-F238E27FC236}">
              <a16:creationId xmlns:a16="http://schemas.microsoft.com/office/drawing/2014/main" id="{AF14DB5D-293C-44B8-84E4-34D5214580B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8" name="PoljeZBesedilom 1007">
          <a:extLst>
            <a:ext uri="{FF2B5EF4-FFF2-40B4-BE49-F238E27FC236}">
              <a16:creationId xmlns:a16="http://schemas.microsoft.com/office/drawing/2014/main" id="{EF7CED12-E683-435A-B6FD-F49BE296511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9" name="PoljeZBesedilom 1008">
          <a:extLst>
            <a:ext uri="{FF2B5EF4-FFF2-40B4-BE49-F238E27FC236}">
              <a16:creationId xmlns:a16="http://schemas.microsoft.com/office/drawing/2014/main" id="{01E7EDC3-78E7-4018-8B27-7F4B1F6D4A6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0" name="PoljeZBesedilom 1009">
          <a:extLst>
            <a:ext uri="{FF2B5EF4-FFF2-40B4-BE49-F238E27FC236}">
              <a16:creationId xmlns:a16="http://schemas.microsoft.com/office/drawing/2014/main" id="{A304896C-124D-4D46-8681-EED393772ED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1" name="PoljeZBesedilom 1010">
          <a:extLst>
            <a:ext uri="{FF2B5EF4-FFF2-40B4-BE49-F238E27FC236}">
              <a16:creationId xmlns:a16="http://schemas.microsoft.com/office/drawing/2014/main" id="{93649738-4C21-46DD-BA5E-E3DFC281837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2" name="PoljeZBesedilom 1011">
          <a:extLst>
            <a:ext uri="{FF2B5EF4-FFF2-40B4-BE49-F238E27FC236}">
              <a16:creationId xmlns:a16="http://schemas.microsoft.com/office/drawing/2014/main" id="{00D083B2-6325-41F2-9F19-99BB2D41A1B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3" name="PoljeZBesedilom 1012">
          <a:extLst>
            <a:ext uri="{FF2B5EF4-FFF2-40B4-BE49-F238E27FC236}">
              <a16:creationId xmlns:a16="http://schemas.microsoft.com/office/drawing/2014/main" id="{1852905A-3499-4FA7-8C11-99E8B5A809D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4" name="PoljeZBesedilom 1013">
          <a:extLst>
            <a:ext uri="{FF2B5EF4-FFF2-40B4-BE49-F238E27FC236}">
              <a16:creationId xmlns:a16="http://schemas.microsoft.com/office/drawing/2014/main" id="{942A1096-0824-41EA-A809-98AFB1419D2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5" name="PoljeZBesedilom 1014">
          <a:extLst>
            <a:ext uri="{FF2B5EF4-FFF2-40B4-BE49-F238E27FC236}">
              <a16:creationId xmlns:a16="http://schemas.microsoft.com/office/drawing/2014/main" id="{BE3B4874-A0C7-4A11-B6FC-F318AFF4174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6" name="PoljeZBesedilom 1015">
          <a:extLst>
            <a:ext uri="{FF2B5EF4-FFF2-40B4-BE49-F238E27FC236}">
              <a16:creationId xmlns:a16="http://schemas.microsoft.com/office/drawing/2014/main" id="{C305C0B9-88C0-425D-A744-939ACF2B35A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7" name="PoljeZBesedilom 1016">
          <a:extLst>
            <a:ext uri="{FF2B5EF4-FFF2-40B4-BE49-F238E27FC236}">
              <a16:creationId xmlns:a16="http://schemas.microsoft.com/office/drawing/2014/main" id="{A9DD2C00-BB1C-4C07-9CDC-56EDA8640D0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8" name="PoljeZBesedilom 1017">
          <a:extLst>
            <a:ext uri="{FF2B5EF4-FFF2-40B4-BE49-F238E27FC236}">
              <a16:creationId xmlns:a16="http://schemas.microsoft.com/office/drawing/2014/main" id="{B6CAA402-0F15-40CA-98DA-C081DEB972C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9" name="PoljeZBesedilom 1018">
          <a:extLst>
            <a:ext uri="{FF2B5EF4-FFF2-40B4-BE49-F238E27FC236}">
              <a16:creationId xmlns:a16="http://schemas.microsoft.com/office/drawing/2014/main" id="{84789AAA-D3BD-4781-8E18-8B3D3A3EF22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0" name="PoljeZBesedilom 1019">
          <a:extLst>
            <a:ext uri="{FF2B5EF4-FFF2-40B4-BE49-F238E27FC236}">
              <a16:creationId xmlns:a16="http://schemas.microsoft.com/office/drawing/2014/main" id="{3809D927-FD5B-4476-96C4-4D5CA13D91A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1" name="PoljeZBesedilom 1020">
          <a:extLst>
            <a:ext uri="{FF2B5EF4-FFF2-40B4-BE49-F238E27FC236}">
              <a16:creationId xmlns:a16="http://schemas.microsoft.com/office/drawing/2014/main" id="{68A3622F-6D2B-469D-BC7B-224CBDA4B5E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2" name="PoljeZBesedilom 1021">
          <a:extLst>
            <a:ext uri="{FF2B5EF4-FFF2-40B4-BE49-F238E27FC236}">
              <a16:creationId xmlns:a16="http://schemas.microsoft.com/office/drawing/2014/main" id="{DBB0EDFE-8E39-4512-A8EE-4F0D3512A63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3" name="PoljeZBesedilom 1022">
          <a:extLst>
            <a:ext uri="{FF2B5EF4-FFF2-40B4-BE49-F238E27FC236}">
              <a16:creationId xmlns:a16="http://schemas.microsoft.com/office/drawing/2014/main" id="{21FAFB1B-E74E-4064-B801-96FED617F46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4" name="PoljeZBesedilom 1023">
          <a:extLst>
            <a:ext uri="{FF2B5EF4-FFF2-40B4-BE49-F238E27FC236}">
              <a16:creationId xmlns:a16="http://schemas.microsoft.com/office/drawing/2014/main" id="{61E0E538-CAEF-43F5-B764-111D90BA812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5" name="PoljeZBesedilom 1024">
          <a:extLst>
            <a:ext uri="{FF2B5EF4-FFF2-40B4-BE49-F238E27FC236}">
              <a16:creationId xmlns:a16="http://schemas.microsoft.com/office/drawing/2014/main" id="{546032A6-11E6-481C-96C6-BEC9AF1B20E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6" name="PoljeZBesedilom 1025">
          <a:extLst>
            <a:ext uri="{FF2B5EF4-FFF2-40B4-BE49-F238E27FC236}">
              <a16:creationId xmlns:a16="http://schemas.microsoft.com/office/drawing/2014/main" id="{DCCE9F72-44AE-4EB3-8D6B-499C7EA61B7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27" name="PoljeZBesedilom 1026">
          <a:extLst>
            <a:ext uri="{FF2B5EF4-FFF2-40B4-BE49-F238E27FC236}">
              <a16:creationId xmlns:a16="http://schemas.microsoft.com/office/drawing/2014/main" id="{AFA7F9C4-C08E-4A03-94EA-F870C0475DE8}"/>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28" name="PoljeZBesedilom 1027">
          <a:extLst>
            <a:ext uri="{FF2B5EF4-FFF2-40B4-BE49-F238E27FC236}">
              <a16:creationId xmlns:a16="http://schemas.microsoft.com/office/drawing/2014/main" id="{9C0A0AA1-F375-49B7-9B66-007ABE54612E}"/>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29" name="PoljeZBesedilom 1028">
          <a:extLst>
            <a:ext uri="{FF2B5EF4-FFF2-40B4-BE49-F238E27FC236}">
              <a16:creationId xmlns:a16="http://schemas.microsoft.com/office/drawing/2014/main" id="{CFF51250-7013-4337-A8C0-395B6DE83A73}"/>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30" name="PoljeZBesedilom 1029">
          <a:extLst>
            <a:ext uri="{FF2B5EF4-FFF2-40B4-BE49-F238E27FC236}">
              <a16:creationId xmlns:a16="http://schemas.microsoft.com/office/drawing/2014/main" id="{D66AD6FA-D80C-459D-81FD-6B1E025076D3}"/>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31" name="PoljeZBesedilom 1030">
          <a:extLst>
            <a:ext uri="{FF2B5EF4-FFF2-40B4-BE49-F238E27FC236}">
              <a16:creationId xmlns:a16="http://schemas.microsoft.com/office/drawing/2014/main" id="{79567D1C-A730-47B9-B2AD-4E7593EE6E25}"/>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2" name="PoljeZBesedilom 1031">
          <a:extLst>
            <a:ext uri="{FF2B5EF4-FFF2-40B4-BE49-F238E27FC236}">
              <a16:creationId xmlns:a16="http://schemas.microsoft.com/office/drawing/2014/main" id="{C0A6D23A-1FAE-49B8-9171-1097D5FE64F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3" name="PoljeZBesedilom 1032">
          <a:extLst>
            <a:ext uri="{FF2B5EF4-FFF2-40B4-BE49-F238E27FC236}">
              <a16:creationId xmlns:a16="http://schemas.microsoft.com/office/drawing/2014/main" id="{A5CCCE84-A1C0-4362-B19D-61010C4E676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4" name="PoljeZBesedilom 1033">
          <a:extLst>
            <a:ext uri="{FF2B5EF4-FFF2-40B4-BE49-F238E27FC236}">
              <a16:creationId xmlns:a16="http://schemas.microsoft.com/office/drawing/2014/main" id="{BDC0360E-3659-416F-A8D2-F90F6B010FE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5" name="PoljeZBesedilom 1034">
          <a:extLst>
            <a:ext uri="{FF2B5EF4-FFF2-40B4-BE49-F238E27FC236}">
              <a16:creationId xmlns:a16="http://schemas.microsoft.com/office/drawing/2014/main" id="{65402E60-8A03-4AD0-8664-3883C7D1382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36" name="PoljeZBesedilom 1035">
          <a:extLst>
            <a:ext uri="{FF2B5EF4-FFF2-40B4-BE49-F238E27FC236}">
              <a16:creationId xmlns:a16="http://schemas.microsoft.com/office/drawing/2014/main" id="{ADA074E5-D920-48F2-B9D5-249DD8E05F3F}"/>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37" name="PoljeZBesedilom 1036">
          <a:extLst>
            <a:ext uri="{FF2B5EF4-FFF2-40B4-BE49-F238E27FC236}">
              <a16:creationId xmlns:a16="http://schemas.microsoft.com/office/drawing/2014/main" id="{0DCD86CD-3ED7-479A-865D-4D2A6BA7B306}"/>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38" name="PoljeZBesedilom 1037">
          <a:extLst>
            <a:ext uri="{FF2B5EF4-FFF2-40B4-BE49-F238E27FC236}">
              <a16:creationId xmlns:a16="http://schemas.microsoft.com/office/drawing/2014/main" id="{688D5B71-C911-4166-9FE9-11FB19BB9196}"/>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9" name="PoljeZBesedilom 1038">
          <a:extLst>
            <a:ext uri="{FF2B5EF4-FFF2-40B4-BE49-F238E27FC236}">
              <a16:creationId xmlns:a16="http://schemas.microsoft.com/office/drawing/2014/main" id="{BC34959B-33EA-432A-9921-FEC6304325E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0" name="PoljeZBesedilom 1039">
          <a:extLst>
            <a:ext uri="{FF2B5EF4-FFF2-40B4-BE49-F238E27FC236}">
              <a16:creationId xmlns:a16="http://schemas.microsoft.com/office/drawing/2014/main" id="{4BD9DD07-24B0-489B-A095-F2EB01D42F9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1" name="PoljeZBesedilom 1040">
          <a:extLst>
            <a:ext uri="{FF2B5EF4-FFF2-40B4-BE49-F238E27FC236}">
              <a16:creationId xmlns:a16="http://schemas.microsoft.com/office/drawing/2014/main" id="{F121D7F6-2A7A-4466-AFC7-E1DE1ED2BAB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2" name="PoljeZBesedilom 1041">
          <a:extLst>
            <a:ext uri="{FF2B5EF4-FFF2-40B4-BE49-F238E27FC236}">
              <a16:creationId xmlns:a16="http://schemas.microsoft.com/office/drawing/2014/main" id="{C270DE7E-F924-4910-B1D5-A76C7764B8F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43" name="PoljeZBesedilom 1042">
          <a:extLst>
            <a:ext uri="{FF2B5EF4-FFF2-40B4-BE49-F238E27FC236}">
              <a16:creationId xmlns:a16="http://schemas.microsoft.com/office/drawing/2014/main" id="{3300BA57-6532-42DA-86B0-291174AEB9EF}"/>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44" name="PoljeZBesedilom 1043">
          <a:extLst>
            <a:ext uri="{FF2B5EF4-FFF2-40B4-BE49-F238E27FC236}">
              <a16:creationId xmlns:a16="http://schemas.microsoft.com/office/drawing/2014/main" id="{C75690D6-39E7-4EA5-BBEA-9C71DC6F863B}"/>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5" name="PoljeZBesedilom 1044">
          <a:extLst>
            <a:ext uri="{FF2B5EF4-FFF2-40B4-BE49-F238E27FC236}">
              <a16:creationId xmlns:a16="http://schemas.microsoft.com/office/drawing/2014/main" id="{6071BAC4-B9CD-4B0B-84E0-CF1D11158FB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6" name="PoljeZBesedilom 1045">
          <a:extLst>
            <a:ext uri="{FF2B5EF4-FFF2-40B4-BE49-F238E27FC236}">
              <a16:creationId xmlns:a16="http://schemas.microsoft.com/office/drawing/2014/main" id="{7820702C-95BC-4A18-90DB-AB353BC18C9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7" name="PoljeZBesedilom 1046">
          <a:extLst>
            <a:ext uri="{FF2B5EF4-FFF2-40B4-BE49-F238E27FC236}">
              <a16:creationId xmlns:a16="http://schemas.microsoft.com/office/drawing/2014/main" id="{BF00389D-D116-4EF1-BC58-3455A75611A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8" name="PoljeZBesedilom 1047">
          <a:extLst>
            <a:ext uri="{FF2B5EF4-FFF2-40B4-BE49-F238E27FC236}">
              <a16:creationId xmlns:a16="http://schemas.microsoft.com/office/drawing/2014/main" id="{450F61E6-B05F-4B9E-B594-7AF79A739C1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9" name="PoljeZBesedilom 1048">
          <a:extLst>
            <a:ext uri="{FF2B5EF4-FFF2-40B4-BE49-F238E27FC236}">
              <a16:creationId xmlns:a16="http://schemas.microsoft.com/office/drawing/2014/main" id="{E83CFD37-FB80-49C2-B4B5-09FF18F550F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0" name="PoljeZBesedilom 1049">
          <a:extLst>
            <a:ext uri="{FF2B5EF4-FFF2-40B4-BE49-F238E27FC236}">
              <a16:creationId xmlns:a16="http://schemas.microsoft.com/office/drawing/2014/main" id="{45E894F0-9465-4581-936D-AD24D0F515B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1" name="PoljeZBesedilom 1050">
          <a:extLst>
            <a:ext uri="{FF2B5EF4-FFF2-40B4-BE49-F238E27FC236}">
              <a16:creationId xmlns:a16="http://schemas.microsoft.com/office/drawing/2014/main" id="{3151C239-7E81-429D-8A88-94B0B624698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2" name="PoljeZBesedilom 1051">
          <a:extLst>
            <a:ext uri="{FF2B5EF4-FFF2-40B4-BE49-F238E27FC236}">
              <a16:creationId xmlns:a16="http://schemas.microsoft.com/office/drawing/2014/main" id="{795DE92F-9708-49E3-BDB4-1DD40819A13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3" name="PoljeZBesedilom 1052">
          <a:extLst>
            <a:ext uri="{FF2B5EF4-FFF2-40B4-BE49-F238E27FC236}">
              <a16:creationId xmlns:a16="http://schemas.microsoft.com/office/drawing/2014/main" id="{78A8DCE8-CF19-4648-A854-412080BA6B9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4" name="PoljeZBesedilom 1053">
          <a:extLst>
            <a:ext uri="{FF2B5EF4-FFF2-40B4-BE49-F238E27FC236}">
              <a16:creationId xmlns:a16="http://schemas.microsoft.com/office/drawing/2014/main" id="{6CFEB972-E9CE-4C46-9E5A-2213C26037B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5" name="PoljeZBesedilom 1054">
          <a:extLst>
            <a:ext uri="{FF2B5EF4-FFF2-40B4-BE49-F238E27FC236}">
              <a16:creationId xmlns:a16="http://schemas.microsoft.com/office/drawing/2014/main" id="{CFB486B8-7F3F-40E0-BFC6-83EB8735918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6" name="PoljeZBesedilom 1055">
          <a:extLst>
            <a:ext uri="{FF2B5EF4-FFF2-40B4-BE49-F238E27FC236}">
              <a16:creationId xmlns:a16="http://schemas.microsoft.com/office/drawing/2014/main" id="{CEF1CF28-1ECA-4946-8A93-69F1718D12C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7" name="PoljeZBesedilom 1056">
          <a:extLst>
            <a:ext uri="{FF2B5EF4-FFF2-40B4-BE49-F238E27FC236}">
              <a16:creationId xmlns:a16="http://schemas.microsoft.com/office/drawing/2014/main" id="{41D33B7E-7E71-4DA5-98C7-B4F1B948289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8" name="PoljeZBesedilom 1057">
          <a:extLst>
            <a:ext uri="{FF2B5EF4-FFF2-40B4-BE49-F238E27FC236}">
              <a16:creationId xmlns:a16="http://schemas.microsoft.com/office/drawing/2014/main" id="{0FB87686-E542-4472-982E-4714C150F3B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9" name="PoljeZBesedilom 1058">
          <a:extLst>
            <a:ext uri="{FF2B5EF4-FFF2-40B4-BE49-F238E27FC236}">
              <a16:creationId xmlns:a16="http://schemas.microsoft.com/office/drawing/2014/main" id="{5585DD87-4FB9-424A-90AD-0A409126E61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0" name="PoljeZBesedilom 1059">
          <a:extLst>
            <a:ext uri="{FF2B5EF4-FFF2-40B4-BE49-F238E27FC236}">
              <a16:creationId xmlns:a16="http://schemas.microsoft.com/office/drawing/2014/main" id="{126D6E9C-581A-4465-A3F5-8A928F9BBD0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1" name="PoljeZBesedilom 1060">
          <a:extLst>
            <a:ext uri="{FF2B5EF4-FFF2-40B4-BE49-F238E27FC236}">
              <a16:creationId xmlns:a16="http://schemas.microsoft.com/office/drawing/2014/main" id="{29894527-98F9-417C-81ED-E06B09AC89F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2" name="PoljeZBesedilom 1061">
          <a:extLst>
            <a:ext uri="{FF2B5EF4-FFF2-40B4-BE49-F238E27FC236}">
              <a16:creationId xmlns:a16="http://schemas.microsoft.com/office/drawing/2014/main" id="{BF8E3E32-1DB8-4053-908A-5A343911148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3" name="PoljeZBesedilom 1062">
          <a:extLst>
            <a:ext uri="{FF2B5EF4-FFF2-40B4-BE49-F238E27FC236}">
              <a16:creationId xmlns:a16="http://schemas.microsoft.com/office/drawing/2014/main" id="{247B360C-9AA6-4C0F-92E9-1A490280E18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4" name="PoljeZBesedilom 1063">
          <a:extLst>
            <a:ext uri="{FF2B5EF4-FFF2-40B4-BE49-F238E27FC236}">
              <a16:creationId xmlns:a16="http://schemas.microsoft.com/office/drawing/2014/main" id="{F6386083-4D18-4475-A686-5ACAD021242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5" name="PoljeZBesedilom 1064">
          <a:extLst>
            <a:ext uri="{FF2B5EF4-FFF2-40B4-BE49-F238E27FC236}">
              <a16:creationId xmlns:a16="http://schemas.microsoft.com/office/drawing/2014/main" id="{18ED2536-7771-4CBE-BE9A-F65C661FAA4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6" name="PoljeZBesedilom 1065">
          <a:extLst>
            <a:ext uri="{FF2B5EF4-FFF2-40B4-BE49-F238E27FC236}">
              <a16:creationId xmlns:a16="http://schemas.microsoft.com/office/drawing/2014/main" id="{11192722-553B-4990-821E-1F29D4B7CB5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7" name="PoljeZBesedilom 1066">
          <a:extLst>
            <a:ext uri="{FF2B5EF4-FFF2-40B4-BE49-F238E27FC236}">
              <a16:creationId xmlns:a16="http://schemas.microsoft.com/office/drawing/2014/main" id="{84DE231E-F3AC-4188-B0B1-DBE8B6749D4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8" name="PoljeZBesedilom 1067">
          <a:extLst>
            <a:ext uri="{FF2B5EF4-FFF2-40B4-BE49-F238E27FC236}">
              <a16:creationId xmlns:a16="http://schemas.microsoft.com/office/drawing/2014/main" id="{56797606-7E92-4D72-A4A5-5E4CA8CFE17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9" name="PoljeZBesedilom 1068">
          <a:extLst>
            <a:ext uri="{FF2B5EF4-FFF2-40B4-BE49-F238E27FC236}">
              <a16:creationId xmlns:a16="http://schemas.microsoft.com/office/drawing/2014/main" id="{6535E790-ECA2-48E8-926D-8511C05C23F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0" name="PoljeZBesedilom 1069">
          <a:extLst>
            <a:ext uri="{FF2B5EF4-FFF2-40B4-BE49-F238E27FC236}">
              <a16:creationId xmlns:a16="http://schemas.microsoft.com/office/drawing/2014/main" id="{A6207630-0100-4256-9DC2-2C3A91706B4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1" name="PoljeZBesedilom 1070">
          <a:extLst>
            <a:ext uri="{FF2B5EF4-FFF2-40B4-BE49-F238E27FC236}">
              <a16:creationId xmlns:a16="http://schemas.microsoft.com/office/drawing/2014/main" id="{457030EA-1BC0-4E2C-8BD8-6573791636D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2" name="PoljeZBesedilom 1071">
          <a:extLst>
            <a:ext uri="{FF2B5EF4-FFF2-40B4-BE49-F238E27FC236}">
              <a16:creationId xmlns:a16="http://schemas.microsoft.com/office/drawing/2014/main" id="{06525386-FB02-4BB3-9A1D-C5CF6D76BF4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3" name="PoljeZBesedilom 1072">
          <a:extLst>
            <a:ext uri="{FF2B5EF4-FFF2-40B4-BE49-F238E27FC236}">
              <a16:creationId xmlns:a16="http://schemas.microsoft.com/office/drawing/2014/main" id="{04BC600C-36DF-4A9B-ACFD-36DCC2ED662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4" name="PoljeZBesedilom 1073">
          <a:extLst>
            <a:ext uri="{FF2B5EF4-FFF2-40B4-BE49-F238E27FC236}">
              <a16:creationId xmlns:a16="http://schemas.microsoft.com/office/drawing/2014/main" id="{5B3DC66C-E54A-450F-8C81-ABCEE0193F8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5" name="PoljeZBesedilom 1074">
          <a:extLst>
            <a:ext uri="{FF2B5EF4-FFF2-40B4-BE49-F238E27FC236}">
              <a16:creationId xmlns:a16="http://schemas.microsoft.com/office/drawing/2014/main" id="{8C8B6CF8-9C62-4B62-99AC-6B6C32E1C70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6" name="PoljeZBesedilom 1075">
          <a:extLst>
            <a:ext uri="{FF2B5EF4-FFF2-40B4-BE49-F238E27FC236}">
              <a16:creationId xmlns:a16="http://schemas.microsoft.com/office/drawing/2014/main" id="{02340DCE-02B9-4F4D-A519-0413B645084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7" name="PoljeZBesedilom 1076">
          <a:extLst>
            <a:ext uri="{FF2B5EF4-FFF2-40B4-BE49-F238E27FC236}">
              <a16:creationId xmlns:a16="http://schemas.microsoft.com/office/drawing/2014/main" id="{9AB53DB1-0ACA-4A4A-A4E9-4C8B381BD74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8" name="PoljeZBesedilom 1077">
          <a:extLst>
            <a:ext uri="{FF2B5EF4-FFF2-40B4-BE49-F238E27FC236}">
              <a16:creationId xmlns:a16="http://schemas.microsoft.com/office/drawing/2014/main" id="{33A2458F-7332-4C1D-AEE7-BA46C2BE4B9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9" name="PoljeZBesedilom 1078">
          <a:extLst>
            <a:ext uri="{FF2B5EF4-FFF2-40B4-BE49-F238E27FC236}">
              <a16:creationId xmlns:a16="http://schemas.microsoft.com/office/drawing/2014/main" id="{9C3CB639-422D-4D0D-8303-E47AC053B0D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0" name="PoljeZBesedilom 1079">
          <a:extLst>
            <a:ext uri="{FF2B5EF4-FFF2-40B4-BE49-F238E27FC236}">
              <a16:creationId xmlns:a16="http://schemas.microsoft.com/office/drawing/2014/main" id="{7C178965-7B21-4F17-888C-03EC20D9141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1" name="PoljeZBesedilom 1080">
          <a:extLst>
            <a:ext uri="{FF2B5EF4-FFF2-40B4-BE49-F238E27FC236}">
              <a16:creationId xmlns:a16="http://schemas.microsoft.com/office/drawing/2014/main" id="{641AFCEF-2A5D-449B-8D4A-6EBC7B3F134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2" name="PoljeZBesedilom 1081">
          <a:extLst>
            <a:ext uri="{FF2B5EF4-FFF2-40B4-BE49-F238E27FC236}">
              <a16:creationId xmlns:a16="http://schemas.microsoft.com/office/drawing/2014/main" id="{51E84C38-1878-459A-8F67-F7D0D8A6736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3" name="PoljeZBesedilom 1082">
          <a:extLst>
            <a:ext uri="{FF2B5EF4-FFF2-40B4-BE49-F238E27FC236}">
              <a16:creationId xmlns:a16="http://schemas.microsoft.com/office/drawing/2014/main" id="{E9C3281D-AA60-4F02-BB37-B3C0C65725D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4" name="PoljeZBesedilom 1083">
          <a:extLst>
            <a:ext uri="{FF2B5EF4-FFF2-40B4-BE49-F238E27FC236}">
              <a16:creationId xmlns:a16="http://schemas.microsoft.com/office/drawing/2014/main" id="{E1A344AC-5C3C-46F8-85D6-7F4059FFE3E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5" name="PoljeZBesedilom 1084">
          <a:extLst>
            <a:ext uri="{FF2B5EF4-FFF2-40B4-BE49-F238E27FC236}">
              <a16:creationId xmlns:a16="http://schemas.microsoft.com/office/drawing/2014/main" id="{7022A4ED-4F44-48CC-B559-9818EE3FC2D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6" name="PoljeZBesedilom 1085">
          <a:extLst>
            <a:ext uri="{FF2B5EF4-FFF2-40B4-BE49-F238E27FC236}">
              <a16:creationId xmlns:a16="http://schemas.microsoft.com/office/drawing/2014/main" id="{804AF251-0E5E-419D-A42A-B0425D0A0A3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7" name="PoljeZBesedilom 1086">
          <a:extLst>
            <a:ext uri="{FF2B5EF4-FFF2-40B4-BE49-F238E27FC236}">
              <a16:creationId xmlns:a16="http://schemas.microsoft.com/office/drawing/2014/main" id="{74A52E9E-2560-4892-B932-D758EC01481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8" name="PoljeZBesedilom 1087">
          <a:extLst>
            <a:ext uri="{FF2B5EF4-FFF2-40B4-BE49-F238E27FC236}">
              <a16:creationId xmlns:a16="http://schemas.microsoft.com/office/drawing/2014/main" id="{86A00707-2AA1-4466-BAAE-17DA19182B6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9" name="PoljeZBesedilom 1088">
          <a:extLst>
            <a:ext uri="{FF2B5EF4-FFF2-40B4-BE49-F238E27FC236}">
              <a16:creationId xmlns:a16="http://schemas.microsoft.com/office/drawing/2014/main" id="{E6532325-6456-41CD-BAA5-BCBF3218767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0" name="PoljeZBesedilom 1089">
          <a:extLst>
            <a:ext uri="{FF2B5EF4-FFF2-40B4-BE49-F238E27FC236}">
              <a16:creationId xmlns:a16="http://schemas.microsoft.com/office/drawing/2014/main" id="{A885B5B3-7816-408E-875E-8CA9BEABED6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1" name="PoljeZBesedilom 1090">
          <a:extLst>
            <a:ext uri="{FF2B5EF4-FFF2-40B4-BE49-F238E27FC236}">
              <a16:creationId xmlns:a16="http://schemas.microsoft.com/office/drawing/2014/main" id="{7A95154F-62F7-4ED5-A693-FA6D34A44A0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2" name="PoljeZBesedilom 1091">
          <a:extLst>
            <a:ext uri="{FF2B5EF4-FFF2-40B4-BE49-F238E27FC236}">
              <a16:creationId xmlns:a16="http://schemas.microsoft.com/office/drawing/2014/main" id="{9018B639-E254-4BEF-A9D9-C32B86A5BF5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93" name="PoljeZBesedilom 1092">
          <a:extLst>
            <a:ext uri="{FF2B5EF4-FFF2-40B4-BE49-F238E27FC236}">
              <a16:creationId xmlns:a16="http://schemas.microsoft.com/office/drawing/2014/main" id="{FAC22853-E116-4E5E-9387-8E1BCF830C46}"/>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94" name="PoljeZBesedilom 1093">
          <a:extLst>
            <a:ext uri="{FF2B5EF4-FFF2-40B4-BE49-F238E27FC236}">
              <a16:creationId xmlns:a16="http://schemas.microsoft.com/office/drawing/2014/main" id="{3B8FFD2D-0853-4F12-B998-86124F64267C}"/>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95" name="PoljeZBesedilom 1094">
          <a:extLst>
            <a:ext uri="{FF2B5EF4-FFF2-40B4-BE49-F238E27FC236}">
              <a16:creationId xmlns:a16="http://schemas.microsoft.com/office/drawing/2014/main" id="{E8DDEBD0-1D4F-445E-AB00-E49C0BFD42FE}"/>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6" name="PoljeZBesedilom 1095">
          <a:extLst>
            <a:ext uri="{FF2B5EF4-FFF2-40B4-BE49-F238E27FC236}">
              <a16:creationId xmlns:a16="http://schemas.microsoft.com/office/drawing/2014/main" id="{2DE1F0B0-48AC-4A71-8689-02701EC446A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7" name="PoljeZBesedilom 1096">
          <a:extLst>
            <a:ext uri="{FF2B5EF4-FFF2-40B4-BE49-F238E27FC236}">
              <a16:creationId xmlns:a16="http://schemas.microsoft.com/office/drawing/2014/main" id="{290A0858-0FC2-4109-8D79-AEBEBD280BA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8" name="PoljeZBesedilom 1097">
          <a:extLst>
            <a:ext uri="{FF2B5EF4-FFF2-40B4-BE49-F238E27FC236}">
              <a16:creationId xmlns:a16="http://schemas.microsoft.com/office/drawing/2014/main" id="{FCCC0EFA-05A6-4322-B8BA-2A245475236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9" name="PoljeZBesedilom 1098">
          <a:extLst>
            <a:ext uri="{FF2B5EF4-FFF2-40B4-BE49-F238E27FC236}">
              <a16:creationId xmlns:a16="http://schemas.microsoft.com/office/drawing/2014/main" id="{E7C30176-F670-4358-9819-5661A7E83AE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0" name="PoljeZBesedilom 1099">
          <a:extLst>
            <a:ext uri="{FF2B5EF4-FFF2-40B4-BE49-F238E27FC236}">
              <a16:creationId xmlns:a16="http://schemas.microsoft.com/office/drawing/2014/main" id="{E3AB3C51-EBFC-40E1-A2AF-D040E371658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1" name="PoljeZBesedilom 1100">
          <a:extLst>
            <a:ext uri="{FF2B5EF4-FFF2-40B4-BE49-F238E27FC236}">
              <a16:creationId xmlns:a16="http://schemas.microsoft.com/office/drawing/2014/main" id="{75222C5D-C389-41EF-976E-29C7400E55E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2" name="PoljeZBesedilom 1101">
          <a:extLst>
            <a:ext uri="{FF2B5EF4-FFF2-40B4-BE49-F238E27FC236}">
              <a16:creationId xmlns:a16="http://schemas.microsoft.com/office/drawing/2014/main" id="{4D5B0C15-0921-4012-9200-52350A460F6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3" name="PoljeZBesedilom 1102">
          <a:extLst>
            <a:ext uri="{FF2B5EF4-FFF2-40B4-BE49-F238E27FC236}">
              <a16:creationId xmlns:a16="http://schemas.microsoft.com/office/drawing/2014/main" id="{6BDE6F7F-1CA0-4A76-8B95-B6F3C2A43DC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4" name="PoljeZBesedilom 1103">
          <a:extLst>
            <a:ext uri="{FF2B5EF4-FFF2-40B4-BE49-F238E27FC236}">
              <a16:creationId xmlns:a16="http://schemas.microsoft.com/office/drawing/2014/main" id="{6F03BF8D-0593-4136-A596-4F6C7138F16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5" name="PoljeZBesedilom 1104">
          <a:extLst>
            <a:ext uri="{FF2B5EF4-FFF2-40B4-BE49-F238E27FC236}">
              <a16:creationId xmlns:a16="http://schemas.microsoft.com/office/drawing/2014/main" id="{6689C47E-3172-48A5-A29A-C82CA126CCA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06" name="PoljeZBesedilom 1105">
          <a:extLst>
            <a:ext uri="{FF2B5EF4-FFF2-40B4-BE49-F238E27FC236}">
              <a16:creationId xmlns:a16="http://schemas.microsoft.com/office/drawing/2014/main" id="{0215C9DF-EDF5-4E52-86AF-E7F3B3F2BF2D}"/>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7" name="PoljeZBesedilom 1106">
          <a:extLst>
            <a:ext uri="{FF2B5EF4-FFF2-40B4-BE49-F238E27FC236}">
              <a16:creationId xmlns:a16="http://schemas.microsoft.com/office/drawing/2014/main" id="{09DB4F39-8DD0-48B2-8270-8FB882E34B4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8" name="PoljeZBesedilom 1107">
          <a:extLst>
            <a:ext uri="{FF2B5EF4-FFF2-40B4-BE49-F238E27FC236}">
              <a16:creationId xmlns:a16="http://schemas.microsoft.com/office/drawing/2014/main" id="{05336FEE-3366-4F0C-B560-35F943302CE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9" name="PoljeZBesedilom 1108">
          <a:extLst>
            <a:ext uri="{FF2B5EF4-FFF2-40B4-BE49-F238E27FC236}">
              <a16:creationId xmlns:a16="http://schemas.microsoft.com/office/drawing/2014/main" id="{B828E70A-E56B-4FFA-B981-154FD4F8D07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0" name="PoljeZBesedilom 1109">
          <a:extLst>
            <a:ext uri="{FF2B5EF4-FFF2-40B4-BE49-F238E27FC236}">
              <a16:creationId xmlns:a16="http://schemas.microsoft.com/office/drawing/2014/main" id="{572A244F-0FE9-4CA6-B904-D188432DA1D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1" name="PoljeZBesedilom 1110">
          <a:extLst>
            <a:ext uri="{FF2B5EF4-FFF2-40B4-BE49-F238E27FC236}">
              <a16:creationId xmlns:a16="http://schemas.microsoft.com/office/drawing/2014/main" id="{F58A9746-258E-452E-892D-65EB600F34F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2" name="PoljeZBesedilom 1111">
          <a:extLst>
            <a:ext uri="{FF2B5EF4-FFF2-40B4-BE49-F238E27FC236}">
              <a16:creationId xmlns:a16="http://schemas.microsoft.com/office/drawing/2014/main" id="{3A697884-9A26-489F-8279-9C896CBB715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3" name="PoljeZBesedilom 1112">
          <a:extLst>
            <a:ext uri="{FF2B5EF4-FFF2-40B4-BE49-F238E27FC236}">
              <a16:creationId xmlns:a16="http://schemas.microsoft.com/office/drawing/2014/main" id="{7D24EA06-62F8-4A59-89EE-49CEEA732EA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4" name="PoljeZBesedilom 1113">
          <a:extLst>
            <a:ext uri="{FF2B5EF4-FFF2-40B4-BE49-F238E27FC236}">
              <a16:creationId xmlns:a16="http://schemas.microsoft.com/office/drawing/2014/main" id="{D851F0FA-B07E-4995-B69D-13C50B107EB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5" name="PoljeZBesedilom 1114">
          <a:extLst>
            <a:ext uri="{FF2B5EF4-FFF2-40B4-BE49-F238E27FC236}">
              <a16:creationId xmlns:a16="http://schemas.microsoft.com/office/drawing/2014/main" id="{0BB80B38-1081-40A2-970A-1E23DE9B481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6" name="PoljeZBesedilom 1115">
          <a:extLst>
            <a:ext uri="{FF2B5EF4-FFF2-40B4-BE49-F238E27FC236}">
              <a16:creationId xmlns:a16="http://schemas.microsoft.com/office/drawing/2014/main" id="{5A72DC5D-3782-45D9-9D37-30D2F85C081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17" name="PoljeZBesedilom 1116">
          <a:extLst>
            <a:ext uri="{FF2B5EF4-FFF2-40B4-BE49-F238E27FC236}">
              <a16:creationId xmlns:a16="http://schemas.microsoft.com/office/drawing/2014/main" id="{1BF0F355-B033-4F7B-B9B4-0962CA1F816B}"/>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18" name="PoljeZBesedilom 1117">
          <a:extLst>
            <a:ext uri="{FF2B5EF4-FFF2-40B4-BE49-F238E27FC236}">
              <a16:creationId xmlns:a16="http://schemas.microsoft.com/office/drawing/2014/main" id="{A1E9AEE1-C683-40F1-B1A5-AD6A7EEF188E}"/>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9" name="PoljeZBesedilom 1118">
          <a:extLst>
            <a:ext uri="{FF2B5EF4-FFF2-40B4-BE49-F238E27FC236}">
              <a16:creationId xmlns:a16="http://schemas.microsoft.com/office/drawing/2014/main" id="{17D17627-D700-47DE-AFAF-4B93DA76303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0" name="PoljeZBesedilom 1119">
          <a:extLst>
            <a:ext uri="{FF2B5EF4-FFF2-40B4-BE49-F238E27FC236}">
              <a16:creationId xmlns:a16="http://schemas.microsoft.com/office/drawing/2014/main" id="{5808A87C-B232-46DF-A172-A8F21170323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1" name="PoljeZBesedilom 1120">
          <a:extLst>
            <a:ext uri="{FF2B5EF4-FFF2-40B4-BE49-F238E27FC236}">
              <a16:creationId xmlns:a16="http://schemas.microsoft.com/office/drawing/2014/main" id="{1812E8D8-3A46-4E6F-A353-6C3677BBCCF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2" name="PoljeZBesedilom 1121">
          <a:extLst>
            <a:ext uri="{FF2B5EF4-FFF2-40B4-BE49-F238E27FC236}">
              <a16:creationId xmlns:a16="http://schemas.microsoft.com/office/drawing/2014/main" id="{4CECA86E-5B7F-4B6A-8252-CECBE43CC58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3" name="PoljeZBesedilom 1122">
          <a:extLst>
            <a:ext uri="{FF2B5EF4-FFF2-40B4-BE49-F238E27FC236}">
              <a16:creationId xmlns:a16="http://schemas.microsoft.com/office/drawing/2014/main" id="{DE1C6472-28DE-4C02-A356-03F9EA8B596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4" name="PoljeZBesedilom 1123">
          <a:extLst>
            <a:ext uri="{FF2B5EF4-FFF2-40B4-BE49-F238E27FC236}">
              <a16:creationId xmlns:a16="http://schemas.microsoft.com/office/drawing/2014/main" id="{EB20C804-E7BF-4803-B953-C45A22CA14A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5" name="PoljeZBesedilom 1124">
          <a:extLst>
            <a:ext uri="{FF2B5EF4-FFF2-40B4-BE49-F238E27FC236}">
              <a16:creationId xmlns:a16="http://schemas.microsoft.com/office/drawing/2014/main" id="{BEF0D9A6-CEF0-4098-97F2-4CC66AA6724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6" name="PoljeZBesedilom 1125">
          <a:extLst>
            <a:ext uri="{FF2B5EF4-FFF2-40B4-BE49-F238E27FC236}">
              <a16:creationId xmlns:a16="http://schemas.microsoft.com/office/drawing/2014/main" id="{AD3DD63F-0934-4856-ABB3-76B4D74E4BF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7" name="PoljeZBesedilom 1126">
          <a:extLst>
            <a:ext uri="{FF2B5EF4-FFF2-40B4-BE49-F238E27FC236}">
              <a16:creationId xmlns:a16="http://schemas.microsoft.com/office/drawing/2014/main" id="{844B4AF2-BA69-49CE-B1D0-FF596D69D8C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8" name="PoljeZBesedilom 1127">
          <a:extLst>
            <a:ext uri="{FF2B5EF4-FFF2-40B4-BE49-F238E27FC236}">
              <a16:creationId xmlns:a16="http://schemas.microsoft.com/office/drawing/2014/main" id="{1DA23471-381F-4D50-B995-37D9F54A362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9" name="PoljeZBesedilom 1128">
          <a:extLst>
            <a:ext uri="{FF2B5EF4-FFF2-40B4-BE49-F238E27FC236}">
              <a16:creationId xmlns:a16="http://schemas.microsoft.com/office/drawing/2014/main" id="{AEFC67F9-F1B2-440C-AF46-31D11CB29E3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0" name="PoljeZBesedilom 1129">
          <a:extLst>
            <a:ext uri="{FF2B5EF4-FFF2-40B4-BE49-F238E27FC236}">
              <a16:creationId xmlns:a16="http://schemas.microsoft.com/office/drawing/2014/main" id="{ED9D60D2-F3C0-42FE-8C0A-FF3EF97BEF0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1" name="PoljeZBesedilom 1130">
          <a:extLst>
            <a:ext uri="{FF2B5EF4-FFF2-40B4-BE49-F238E27FC236}">
              <a16:creationId xmlns:a16="http://schemas.microsoft.com/office/drawing/2014/main" id="{734AFDAA-BA27-4310-9B82-35D88B7155F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2" name="PoljeZBesedilom 1131">
          <a:extLst>
            <a:ext uri="{FF2B5EF4-FFF2-40B4-BE49-F238E27FC236}">
              <a16:creationId xmlns:a16="http://schemas.microsoft.com/office/drawing/2014/main" id="{E94CA85C-1E28-4395-B898-679DBB4FA04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3" name="PoljeZBesedilom 1132">
          <a:extLst>
            <a:ext uri="{FF2B5EF4-FFF2-40B4-BE49-F238E27FC236}">
              <a16:creationId xmlns:a16="http://schemas.microsoft.com/office/drawing/2014/main" id="{B4DAEEF2-1DAA-4E6D-A892-5D82012E759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4" name="PoljeZBesedilom 1133">
          <a:extLst>
            <a:ext uri="{FF2B5EF4-FFF2-40B4-BE49-F238E27FC236}">
              <a16:creationId xmlns:a16="http://schemas.microsoft.com/office/drawing/2014/main" id="{DF1D1F97-DA46-41ED-A82A-85E37B405F9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5" name="PoljeZBesedilom 1134">
          <a:extLst>
            <a:ext uri="{FF2B5EF4-FFF2-40B4-BE49-F238E27FC236}">
              <a16:creationId xmlns:a16="http://schemas.microsoft.com/office/drawing/2014/main" id="{A1B2E0C3-127B-4671-91C0-E9938612C3F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6" name="PoljeZBesedilom 1135">
          <a:extLst>
            <a:ext uri="{FF2B5EF4-FFF2-40B4-BE49-F238E27FC236}">
              <a16:creationId xmlns:a16="http://schemas.microsoft.com/office/drawing/2014/main" id="{85EAAAE8-C881-4F41-84D2-2FFEE00F239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7" name="PoljeZBesedilom 1136">
          <a:extLst>
            <a:ext uri="{FF2B5EF4-FFF2-40B4-BE49-F238E27FC236}">
              <a16:creationId xmlns:a16="http://schemas.microsoft.com/office/drawing/2014/main" id="{5E556EEE-9316-42F6-B28A-573FC6EACE6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8" name="PoljeZBesedilom 1137">
          <a:extLst>
            <a:ext uri="{FF2B5EF4-FFF2-40B4-BE49-F238E27FC236}">
              <a16:creationId xmlns:a16="http://schemas.microsoft.com/office/drawing/2014/main" id="{465FBA4E-E20D-419E-98DA-0C4B4796561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9" name="PoljeZBesedilom 1138">
          <a:extLst>
            <a:ext uri="{FF2B5EF4-FFF2-40B4-BE49-F238E27FC236}">
              <a16:creationId xmlns:a16="http://schemas.microsoft.com/office/drawing/2014/main" id="{93154E34-2799-4B5B-A359-A7710402539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0" name="PoljeZBesedilom 1139">
          <a:extLst>
            <a:ext uri="{FF2B5EF4-FFF2-40B4-BE49-F238E27FC236}">
              <a16:creationId xmlns:a16="http://schemas.microsoft.com/office/drawing/2014/main" id="{FAA434E1-E938-40C7-945C-9C798E4FED3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1" name="PoljeZBesedilom 1140">
          <a:extLst>
            <a:ext uri="{FF2B5EF4-FFF2-40B4-BE49-F238E27FC236}">
              <a16:creationId xmlns:a16="http://schemas.microsoft.com/office/drawing/2014/main" id="{00F61AFA-5F0D-45F2-A665-11382C14324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2" name="PoljeZBesedilom 1141">
          <a:extLst>
            <a:ext uri="{FF2B5EF4-FFF2-40B4-BE49-F238E27FC236}">
              <a16:creationId xmlns:a16="http://schemas.microsoft.com/office/drawing/2014/main" id="{A30A3F51-1D1D-432F-8B6C-CA0E707F9D8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3" name="PoljeZBesedilom 1142">
          <a:extLst>
            <a:ext uri="{FF2B5EF4-FFF2-40B4-BE49-F238E27FC236}">
              <a16:creationId xmlns:a16="http://schemas.microsoft.com/office/drawing/2014/main" id="{7800A6E8-2A24-4CB9-87F2-FFE9C33E94E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4" name="PoljeZBesedilom 1143">
          <a:extLst>
            <a:ext uri="{FF2B5EF4-FFF2-40B4-BE49-F238E27FC236}">
              <a16:creationId xmlns:a16="http://schemas.microsoft.com/office/drawing/2014/main" id="{6016FE4D-FA3F-43B7-B309-F11BDD2CC08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5" name="PoljeZBesedilom 1144">
          <a:extLst>
            <a:ext uri="{FF2B5EF4-FFF2-40B4-BE49-F238E27FC236}">
              <a16:creationId xmlns:a16="http://schemas.microsoft.com/office/drawing/2014/main" id="{90F9DFB2-376D-4319-8095-792E5EB46CB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6" name="PoljeZBesedilom 1145">
          <a:extLst>
            <a:ext uri="{FF2B5EF4-FFF2-40B4-BE49-F238E27FC236}">
              <a16:creationId xmlns:a16="http://schemas.microsoft.com/office/drawing/2014/main" id="{00B88DA7-86CD-4854-A18C-05BA0347D4E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7" name="PoljeZBesedilom 1146">
          <a:extLst>
            <a:ext uri="{FF2B5EF4-FFF2-40B4-BE49-F238E27FC236}">
              <a16:creationId xmlns:a16="http://schemas.microsoft.com/office/drawing/2014/main" id="{3CA95326-C044-44F5-84B6-B12AE92777B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8" name="PoljeZBesedilom 1147">
          <a:extLst>
            <a:ext uri="{FF2B5EF4-FFF2-40B4-BE49-F238E27FC236}">
              <a16:creationId xmlns:a16="http://schemas.microsoft.com/office/drawing/2014/main" id="{7131C69B-DFF4-416B-A1F6-ABAB44DD26C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9" name="PoljeZBesedilom 1148">
          <a:extLst>
            <a:ext uri="{FF2B5EF4-FFF2-40B4-BE49-F238E27FC236}">
              <a16:creationId xmlns:a16="http://schemas.microsoft.com/office/drawing/2014/main" id="{5ACE68AB-F53D-4CAE-8395-D20B19CB306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0" name="PoljeZBesedilom 1149">
          <a:extLst>
            <a:ext uri="{FF2B5EF4-FFF2-40B4-BE49-F238E27FC236}">
              <a16:creationId xmlns:a16="http://schemas.microsoft.com/office/drawing/2014/main" id="{FB57C125-CCEC-4751-81B0-E3CF36C8BC6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1" name="PoljeZBesedilom 1150">
          <a:extLst>
            <a:ext uri="{FF2B5EF4-FFF2-40B4-BE49-F238E27FC236}">
              <a16:creationId xmlns:a16="http://schemas.microsoft.com/office/drawing/2014/main" id="{B85D9906-674D-40BA-852D-2B9A5A41E9D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2" name="PoljeZBesedilom 1151">
          <a:extLst>
            <a:ext uri="{FF2B5EF4-FFF2-40B4-BE49-F238E27FC236}">
              <a16:creationId xmlns:a16="http://schemas.microsoft.com/office/drawing/2014/main" id="{92EB6B36-4FB1-4441-9018-79E0D91D5D8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3" name="PoljeZBesedilom 1152">
          <a:extLst>
            <a:ext uri="{FF2B5EF4-FFF2-40B4-BE49-F238E27FC236}">
              <a16:creationId xmlns:a16="http://schemas.microsoft.com/office/drawing/2014/main" id="{4837B701-5CFF-4AED-A33B-02BA9393B8B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4" name="PoljeZBesedilom 1153">
          <a:extLst>
            <a:ext uri="{FF2B5EF4-FFF2-40B4-BE49-F238E27FC236}">
              <a16:creationId xmlns:a16="http://schemas.microsoft.com/office/drawing/2014/main" id="{14FDDE61-F945-4F2C-A1A0-9A1A2FE8208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5" name="PoljeZBesedilom 1154">
          <a:extLst>
            <a:ext uri="{FF2B5EF4-FFF2-40B4-BE49-F238E27FC236}">
              <a16:creationId xmlns:a16="http://schemas.microsoft.com/office/drawing/2014/main" id="{B526C330-B6DB-4494-B1F4-163C88838FA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6" name="PoljeZBesedilom 1155">
          <a:extLst>
            <a:ext uri="{FF2B5EF4-FFF2-40B4-BE49-F238E27FC236}">
              <a16:creationId xmlns:a16="http://schemas.microsoft.com/office/drawing/2014/main" id="{B818C110-6B8C-416E-9A2A-8BB560FFE01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7" name="PoljeZBesedilom 1156">
          <a:extLst>
            <a:ext uri="{FF2B5EF4-FFF2-40B4-BE49-F238E27FC236}">
              <a16:creationId xmlns:a16="http://schemas.microsoft.com/office/drawing/2014/main" id="{823FA264-045B-458C-9DAD-2FCF89FBC0B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8" name="PoljeZBesedilom 1157">
          <a:extLst>
            <a:ext uri="{FF2B5EF4-FFF2-40B4-BE49-F238E27FC236}">
              <a16:creationId xmlns:a16="http://schemas.microsoft.com/office/drawing/2014/main" id="{9D1837DC-DED6-4316-B73C-2C67FDBA60D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9" name="PoljeZBesedilom 1158">
          <a:extLst>
            <a:ext uri="{FF2B5EF4-FFF2-40B4-BE49-F238E27FC236}">
              <a16:creationId xmlns:a16="http://schemas.microsoft.com/office/drawing/2014/main" id="{0FD4D954-D5DC-4989-9BB5-771E9A052AF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0" name="PoljeZBesedilom 1159">
          <a:extLst>
            <a:ext uri="{FF2B5EF4-FFF2-40B4-BE49-F238E27FC236}">
              <a16:creationId xmlns:a16="http://schemas.microsoft.com/office/drawing/2014/main" id="{BE996EE4-08DF-46C6-9B9D-2114C081B39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1" name="PoljeZBesedilom 1160">
          <a:extLst>
            <a:ext uri="{FF2B5EF4-FFF2-40B4-BE49-F238E27FC236}">
              <a16:creationId xmlns:a16="http://schemas.microsoft.com/office/drawing/2014/main" id="{4BD4EE9B-68E8-4AA7-95C8-BD3D5956B3B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2" name="PoljeZBesedilom 1161">
          <a:extLst>
            <a:ext uri="{FF2B5EF4-FFF2-40B4-BE49-F238E27FC236}">
              <a16:creationId xmlns:a16="http://schemas.microsoft.com/office/drawing/2014/main" id="{6AEEF9C5-E2B3-4B9F-8F91-630CA422CD7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3" name="PoljeZBesedilom 1162">
          <a:extLst>
            <a:ext uri="{FF2B5EF4-FFF2-40B4-BE49-F238E27FC236}">
              <a16:creationId xmlns:a16="http://schemas.microsoft.com/office/drawing/2014/main" id="{4E376578-DD61-4B85-B75C-CE20F1A090B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4" name="PoljeZBesedilom 1163">
          <a:extLst>
            <a:ext uri="{FF2B5EF4-FFF2-40B4-BE49-F238E27FC236}">
              <a16:creationId xmlns:a16="http://schemas.microsoft.com/office/drawing/2014/main" id="{D47D4E16-8D85-4632-BFC2-36DBA83CFF8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5" name="PoljeZBesedilom 1164">
          <a:extLst>
            <a:ext uri="{FF2B5EF4-FFF2-40B4-BE49-F238E27FC236}">
              <a16:creationId xmlns:a16="http://schemas.microsoft.com/office/drawing/2014/main" id="{71C603CF-132F-4372-9807-1CE07F638C1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6" name="PoljeZBesedilom 1165">
          <a:extLst>
            <a:ext uri="{FF2B5EF4-FFF2-40B4-BE49-F238E27FC236}">
              <a16:creationId xmlns:a16="http://schemas.microsoft.com/office/drawing/2014/main" id="{51A0E069-EDAF-4675-85EC-CF39563EA60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7" name="PoljeZBesedilom 1166">
          <a:extLst>
            <a:ext uri="{FF2B5EF4-FFF2-40B4-BE49-F238E27FC236}">
              <a16:creationId xmlns:a16="http://schemas.microsoft.com/office/drawing/2014/main" id="{552B7782-12F3-446C-AE97-E0173FC8B88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8" name="PoljeZBesedilom 1167">
          <a:extLst>
            <a:ext uri="{FF2B5EF4-FFF2-40B4-BE49-F238E27FC236}">
              <a16:creationId xmlns:a16="http://schemas.microsoft.com/office/drawing/2014/main" id="{03C0C5AD-1E01-46DE-AE55-172BE357936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9" name="PoljeZBesedilom 1168">
          <a:extLst>
            <a:ext uri="{FF2B5EF4-FFF2-40B4-BE49-F238E27FC236}">
              <a16:creationId xmlns:a16="http://schemas.microsoft.com/office/drawing/2014/main" id="{5ABEA59A-1318-4CD6-8D3A-38B54543A57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0" name="PoljeZBesedilom 1169">
          <a:extLst>
            <a:ext uri="{FF2B5EF4-FFF2-40B4-BE49-F238E27FC236}">
              <a16:creationId xmlns:a16="http://schemas.microsoft.com/office/drawing/2014/main" id="{32AA7114-643B-422C-97FC-D249ED799AB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1" name="PoljeZBesedilom 1170">
          <a:extLst>
            <a:ext uri="{FF2B5EF4-FFF2-40B4-BE49-F238E27FC236}">
              <a16:creationId xmlns:a16="http://schemas.microsoft.com/office/drawing/2014/main" id="{EE487693-3598-4F35-9261-7211CF0C2ED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2" name="PoljeZBesedilom 1171">
          <a:extLst>
            <a:ext uri="{FF2B5EF4-FFF2-40B4-BE49-F238E27FC236}">
              <a16:creationId xmlns:a16="http://schemas.microsoft.com/office/drawing/2014/main" id="{C95D16A5-90B4-4CE2-905C-49E2EC3D061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3" name="PoljeZBesedilom 1172">
          <a:extLst>
            <a:ext uri="{FF2B5EF4-FFF2-40B4-BE49-F238E27FC236}">
              <a16:creationId xmlns:a16="http://schemas.microsoft.com/office/drawing/2014/main" id="{2ADE68BE-6712-4E55-8584-EF7E275B95A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4" name="PoljeZBesedilom 1173">
          <a:extLst>
            <a:ext uri="{FF2B5EF4-FFF2-40B4-BE49-F238E27FC236}">
              <a16:creationId xmlns:a16="http://schemas.microsoft.com/office/drawing/2014/main" id="{4722BFFA-3E4C-4A8B-8C50-ADFB81E4C5D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5" name="PoljeZBesedilom 1174">
          <a:extLst>
            <a:ext uri="{FF2B5EF4-FFF2-40B4-BE49-F238E27FC236}">
              <a16:creationId xmlns:a16="http://schemas.microsoft.com/office/drawing/2014/main" id="{DBCA8A8A-107D-4E87-A0A7-CB197B0969C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6" name="PoljeZBesedilom 1175">
          <a:extLst>
            <a:ext uri="{FF2B5EF4-FFF2-40B4-BE49-F238E27FC236}">
              <a16:creationId xmlns:a16="http://schemas.microsoft.com/office/drawing/2014/main" id="{30B3003E-01A4-447A-9799-20E8B325BC0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7" name="PoljeZBesedilom 1176">
          <a:extLst>
            <a:ext uri="{FF2B5EF4-FFF2-40B4-BE49-F238E27FC236}">
              <a16:creationId xmlns:a16="http://schemas.microsoft.com/office/drawing/2014/main" id="{7B77674D-B8BE-48E8-B110-883A4E25246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8" name="PoljeZBesedilom 1177">
          <a:extLst>
            <a:ext uri="{FF2B5EF4-FFF2-40B4-BE49-F238E27FC236}">
              <a16:creationId xmlns:a16="http://schemas.microsoft.com/office/drawing/2014/main" id="{0DB0C9A4-88AA-4BCF-93CC-9A4F96EEE70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9" name="PoljeZBesedilom 1178">
          <a:extLst>
            <a:ext uri="{FF2B5EF4-FFF2-40B4-BE49-F238E27FC236}">
              <a16:creationId xmlns:a16="http://schemas.microsoft.com/office/drawing/2014/main" id="{C8679785-4E4E-4FF0-ADA6-50558BA9E5A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0" name="PoljeZBesedilom 1179">
          <a:extLst>
            <a:ext uri="{FF2B5EF4-FFF2-40B4-BE49-F238E27FC236}">
              <a16:creationId xmlns:a16="http://schemas.microsoft.com/office/drawing/2014/main" id="{75D8EFE5-D988-49F9-A130-2C135C012C5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1" name="PoljeZBesedilom 1180">
          <a:extLst>
            <a:ext uri="{FF2B5EF4-FFF2-40B4-BE49-F238E27FC236}">
              <a16:creationId xmlns:a16="http://schemas.microsoft.com/office/drawing/2014/main" id="{C186B6CA-96D1-47D3-86AE-8A1B2E17203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2" name="PoljeZBesedilom 1181">
          <a:extLst>
            <a:ext uri="{FF2B5EF4-FFF2-40B4-BE49-F238E27FC236}">
              <a16:creationId xmlns:a16="http://schemas.microsoft.com/office/drawing/2014/main" id="{992F22A7-BB60-4B45-846A-92B8E9EFD07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3" name="PoljeZBesedilom 1182">
          <a:extLst>
            <a:ext uri="{FF2B5EF4-FFF2-40B4-BE49-F238E27FC236}">
              <a16:creationId xmlns:a16="http://schemas.microsoft.com/office/drawing/2014/main" id="{3C500D35-0AC0-475B-8CE0-93D64A239AF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4" name="PoljeZBesedilom 1183">
          <a:extLst>
            <a:ext uri="{FF2B5EF4-FFF2-40B4-BE49-F238E27FC236}">
              <a16:creationId xmlns:a16="http://schemas.microsoft.com/office/drawing/2014/main" id="{E0FC5332-A918-491F-BD32-5BA4D02CAA4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5" name="PoljeZBesedilom 1184">
          <a:extLst>
            <a:ext uri="{FF2B5EF4-FFF2-40B4-BE49-F238E27FC236}">
              <a16:creationId xmlns:a16="http://schemas.microsoft.com/office/drawing/2014/main" id="{F20D403E-0258-4E5B-96FB-0572D8A557E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6" name="PoljeZBesedilom 1185">
          <a:extLst>
            <a:ext uri="{FF2B5EF4-FFF2-40B4-BE49-F238E27FC236}">
              <a16:creationId xmlns:a16="http://schemas.microsoft.com/office/drawing/2014/main" id="{219A597C-EE1F-42F2-9D0F-7E4224ECF0E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7" name="PoljeZBesedilom 1186">
          <a:extLst>
            <a:ext uri="{FF2B5EF4-FFF2-40B4-BE49-F238E27FC236}">
              <a16:creationId xmlns:a16="http://schemas.microsoft.com/office/drawing/2014/main" id="{DC1D6908-6B7B-400E-94BB-EB9635BB0A1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8" name="PoljeZBesedilom 1187">
          <a:extLst>
            <a:ext uri="{FF2B5EF4-FFF2-40B4-BE49-F238E27FC236}">
              <a16:creationId xmlns:a16="http://schemas.microsoft.com/office/drawing/2014/main" id="{38D2B0EA-A8C9-44A5-85A0-3B7EAD230CF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9" name="PoljeZBesedilom 1188">
          <a:extLst>
            <a:ext uri="{FF2B5EF4-FFF2-40B4-BE49-F238E27FC236}">
              <a16:creationId xmlns:a16="http://schemas.microsoft.com/office/drawing/2014/main" id="{49DFB189-23ED-49C9-9A53-E5F6F4C5445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90" name="PoljeZBesedilom 1189">
          <a:extLst>
            <a:ext uri="{FF2B5EF4-FFF2-40B4-BE49-F238E27FC236}">
              <a16:creationId xmlns:a16="http://schemas.microsoft.com/office/drawing/2014/main" id="{779CB2DA-01D9-4591-AA12-018925792A60}"/>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91" name="PoljeZBesedilom 1190">
          <a:extLst>
            <a:ext uri="{FF2B5EF4-FFF2-40B4-BE49-F238E27FC236}">
              <a16:creationId xmlns:a16="http://schemas.microsoft.com/office/drawing/2014/main" id="{69678E17-7035-46F8-9AE9-4F753BBDDC23}"/>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92" name="PoljeZBesedilom 1191">
          <a:extLst>
            <a:ext uri="{FF2B5EF4-FFF2-40B4-BE49-F238E27FC236}">
              <a16:creationId xmlns:a16="http://schemas.microsoft.com/office/drawing/2014/main" id="{21970996-0F5B-49B9-BFE5-48329EF602B1}"/>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3" name="PoljeZBesedilom 1192">
          <a:extLst>
            <a:ext uri="{FF2B5EF4-FFF2-40B4-BE49-F238E27FC236}">
              <a16:creationId xmlns:a16="http://schemas.microsoft.com/office/drawing/2014/main" id="{F23B2DE3-11AA-49FD-B1DC-20736226DAD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4" name="PoljeZBesedilom 1193">
          <a:extLst>
            <a:ext uri="{FF2B5EF4-FFF2-40B4-BE49-F238E27FC236}">
              <a16:creationId xmlns:a16="http://schemas.microsoft.com/office/drawing/2014/main" id="{012BD1C4-2FB5-4EFC-888C-BC1373FFDD8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5" name="PoljeZBesedilom 1194">
          <a:extLst>
            <a:ext uri="{FF2B5EF4-FFF2-40B4-BE49-F238E27FC236}">
              <a16:creationId xmlns:a16="http://schemas.microsoft.com/office/drawing/2014/main" id="{7D39382A-53EB-4629-8167-5D0BC54A3D5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6" name="PoljeZBesedilom 1195">
          <a:extLst>
            <a:ext uri="{FF2B5EF4-FFF2-40B4-BE49-F238E27FC236}">
              <a16:creationId xmlns:a16="http://schemas.microsoft.com/office/drawing/2014/main" id="{44C1117F-3C29-484B-A228-10082F9D1A8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7" name="PoljeZBesedilom 1196">
          <a:extLst>
            <a:ext uri="{FF2B5EF4-FFF2-40B4-BE49-F238E27FC236}">
              <a16:creationId xmlns:a16="http://schemas.microsoft.com/office/drawing/2014/main" id="{442CB93D-BBE2-41E5-8BFB-65EC3D134E4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8" name="PoljeZBesedilom 1197">
          <a:extLst>
            <a:ext uri="{FF2B5EF4-FFF2-40B4-BE49-F238E27FC236}">
              <a16:creationId xmlns:a16="http://schemas.microsoft.com/office/drawing/2014/main" id="{D7079AD7-CF63-4998-85B7-17522B39968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9" name="PoljeZBesedilom 1198">
          <a:extLst>
            <a:ext uri="{FF2B5EF4-FFF2-40B4-BE49-F238E27FC236}">
              <a16:creationId xmlns:a16="http://schemas.microsoft.com/office/drawing/2014/main" id="{96A0327A-5858-440A-8887-A616BBE680C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0" name="PoljeZBesedilom 1199">
          <a:extLst>
            <a:ext uri="{FF2B5EF4-FFF2-40B4-BE49-F238E27FC236}">
              <a16:creationId xmlns:a16="http://schemas.microsoft.com/office/drawing/2014/main" id="{701D77B4-AA33-416A-8E2A-C92A7F65888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1" name="PoljeZBesedilom 1200">
          <a:extLst>
            <a:ext uri="{FF2B5EF4-FFF2-40B4-BE49-F238E27FC236}">
              <a16:creationId xmlns:a16="http://schemas.microsoft.com/office/drawing/2014/main" id="{BF1D41B3-3298-44B1-B141-7F857AEE82E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2" name="PoljeZBesedilom 1201">
          <a:extLst>
            <a:ext uri="{FF2B5EF4-FFF2-40B4-BE49-F238E27FC236}">
              <a16:creationId xmlns:a16="http://schemas.microsoft.com/office/drawing/2014/main" id="{B6D4B0A1-35A6-4175-AE9F-6064B9822E3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3" name="PoljeZBesedilom 1202">
          <a:extLst>
            <a:ext uri="{FF2B5EF4-FFF2-40B4-BE49-F238E27FC236}">
              <a16:creationId xmlns:a16="http://schemas.microsoft.com/office/drawing/2014/main" id="{D69169AD-C914-4BF6-A905-A8F7A2F62A1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4" name="PoljeZBesedilom 1203">
          <a:extLst>
            <a:ext uri="{FF2B5EF4-FFF2-40B4-BE49-F238E27FC236}">
              <a16:creationId xmlns:a16="http://schemas.microsoft.com/office/drawing/2014/main" id="{E24CCED4-1710-4538-8661-82798962920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5" name="PoljeZBesedilom 1204">
          <a:extLst>
            <a:ext uri="{FF2B5EF4-FFF2-40B4-BE49-F238E27FC236}">
              <a16:creationId xmlns:a16="http://schemas.microsoft.com/office/drawing/2014/main" id="{73F9043C-5BD5-4AC0-82EB-9A84D3DC404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6" name="PoljeZBesedilom 1205">
          <a:extLst>
            <a:ext uri="{FF2B5EF4-FFF2-40B4-BE49-F238E27FC236}">
              <a16:creationId xmlns:a16="http://schemas.microsoft.com/office/drawing/2014/main" id="{750170B2-EF82-499D-88AB-82871A71641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7" name="PoljeZBesedilom 1206">
          <a:extLst>
            <a:ext uri="{FF2B5EF4-FFF2-40B4-BE49-F238E27FC236}">
              <a16:creationId xmlns:a16="http://schemas.microsoft.com/office/drawing/2014/main" id="{93A91F69-A617-4231-8AA6-12B93194060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8" name="PoljeZBesedilom 1207">
          <a:extLst>
            <a:ext uri="{FF2B5EF4-FFF2-40B4-BE49-F238E27FC236}">
              <a16:creationId xmlns:a16="http://schemas.microsoft.com/office/drawing/2014/main" id="{955EFDC0-A502-4B9E-A5A9-66CD2F0494A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9" name="PoljeZBesedilom 1208">
          <a:extLst>
            <a:ext uri="{FF2B5EF4-FFF2-40B4-BE49-F238E27FC236}">
              <a16:creationId xmlns:a16="http://schemas.microsoft.com/office/drawing/2014/main" id="{CFBC377D-A82C-4DD1-96D6-629E4743BC5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0" name="PoljeZBesedilom 1209">
          <a:extLst>
            <a:ext uri="{FF2B5EF4-FFF2-40B4-BE49-F238E27FC236}">
              <a16:creationId xmlns:a16="http://schemas.microsoft.com/office/drawing/2014/main" id="{88C0C06C-0E55-4FE5-BA13-DCEC0D2AD9F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1" name="PoljeZBesedilom 1210">
          <a:extLst>
            <a:ext uri="{FF2B5EF4-FFF2-40B4-BE49-F238E27FC236}">
              <a16:creationId xmlns:a16="http://schemas.microsoft.com/office/drawing/2014/main" id="{93B08AA4-078A-4BE4-8B68-68C34CC6987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2" name="PoljeZBesedilom 1211">
          <a:extLst>
            <a:ext uri="{FF2B5EF4-FFF2-40B4-BE49-F238E27FC236}">
              <a16:creationId xmlns:a16="http://schemas.microsoft.com/office/drawing/2014/main" id="{D5E35EF4-9054-4FA4-8938-DEE09B9FE59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3" name="PoljeZBesedilom 1212">
          <a:extLst>
            <a:ext uri="{FF2B5EF4-FFF2-40B4-BE49-F238E27FC236}">
              <a16:creationId xmlns:a16="http://schemas.microsoft.com/office/drawing/2014/main" id="{1C31B1FB-82AF-4136-9B70-80330D113D5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4" name="PoljeZBesedilom 1213">
          <a:extLst>
            <a:ext uri="{FF2B5EF4-FFF2-40B4-BE49-F238E27FC236}">
              <a16:creationId xmlns:a16="http://schemas.microsoft.com/office/drawing/2014/main" id="{11DC1617-A1D9-4A9D-8BCE-916093D3F75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5" name="PoljeZBesedilom 1214">
          <a:extLst>
            <a:ext uri="{FF2B5EF4-FFF2-40B4-BE49-F238E27FC236}">
              <a16:creationId xmlns:a16="http://schemas.microsoft.com/office/drawing/2014/main" id="{F7B5F448-BD34-4D0D-961F-4EE5D0E8683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6" name="PoljeZBesedilom 1215">
          <a:extLst>
            <a:ext uri="{FF2B5EF4-FFF2-40B4-BE49-F238E27FC236}">
              <a16:creationId xmlns:a16="http://schemas.microsoft.com/office/drawing/2014/main" id="{EA36996A-F220-479C-8D0B-31400A889EE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17" name="PoljeZBesedilom 1216">
          <a:extLst>
            <a:ext uri="{FF2B5EF4-FFF2-40B4-BE49-F238E27FC236}">
              <a16:creationId xmlns:a16="http://schemas.microsoft.com/office/drawing/2014/main" id="{DEE4ED49-23CF-471D-97A2-448E8BFAC1FF}"/>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18" name="PoljeZBesedilom 1217">
          <a:extLst>
            <a:ext uri="{FF2B5EF4-FFF2-40B4-BE49-F238E27FC236}">
              <a16:creationId xmlns:a16="http://schemas.microsoft.com/office/drawing/2014/main" id="{C11E55F1-3862-46E8-9B2C-426A36598FAA}"/>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9" name="PoljeZBesedilom 1218">
          <a:extLst>
            <a:ext uri="{FF2B5EF4-FFF2-40B4-BE49-F238E27FC236}">
              <a16:creationId xmlns:a16="http://schemas.microsoft.com/office/drawing/2014/main" id="{53C00693-D5AF-4F6B-A466-0A6ABFA9595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0" name="PoljeZBesedilom 1219">
          <a:extLst>
            <a:ext uri="{FF2B5EF4-FFF2-40B4-BE49-F238E27FC236}">
              <a16:creationId xmlns:a16="http://schemas.microsoft.com/office/drawing/2014/main" id="{05752B6A-844C-4C78-BD83-12CDD80919B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1" name="PoljeZBesedilom 1220">
          <a:extLst>
            <a:ext uri="{FF2B5EF4-FFF2-40B4-BE49-F238E27FC236}">
              <a16:creationId xmlns:a16="http://schemas.microsoft.com/office/drawing/2014/main" id="{1D41F8C3-B6E4-4D4B-9F0D-488266FCEFF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2" name="PoljeZBesedilom 1221">
          <a:extLst>
            <a:ext uri="{FF2B5EF4-FFF2-40B4-BE49-F238E27FC236}">
              <a16:creationId xmlns:a16="http://schemas.microsoft.com/office/drawing/2014/main" id="{AA10CFF0-0297-49CA-B8B7-CBB81D8DE3E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3" name="PoljeZBesedilom 1222">
          <a:extLst>
            <a:ext uri="{FF2B5EF4-FFF2-40B4-BE49-F238E27FC236}">
              <a16:creationId xmlns:a16="http://schemas.microsoft.com/office/drawing/2014/main" id="{D3FA0112-8AD1-4233-9ACE-BC2D945F2EC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4" name="PoljeZBesedilom 1223">
          <a:extLst>
            <a:ext uri="{FF2B5EF4-FFF2-40B4-BE49-F238E27FC236}">
              <a16:creationId xmlns:a16="http://schemas.microsoft.com/office/drawing/2014/main" id="{8AA987C6-0214-4AFD-9303-12E1120B570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5" name="PoljeZBesedilom 1224">
          <a:extLst>
            <a:ext uri="{FF2B5EF4-FFF2-40B4-BE49-F238E27FC236}">
              <a16:creationId xmlns:a16="http://schemas.microsoft.com/office/drawing/2014/main" id="{D5154009-0CE8-4074-9B4B-718E09BCA38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6" name="PoljeZBesedilom 1225">
          <a:extLst>
            <a:ext uri="{FF2B5EF4-FFF2-40B4-BE49-F238E27FC236}">
              <a16:creationId xmlns:a16="http://schemas.microsoft.com/office/drawing/2014/main" id="{95A1805B-F61E-470F-B70F-591CDF76058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7" name="PoljeZBesedilom 1226">
          <a:extLst>
            <a:ext uri="{FF2B5EF4-FFF2-40B4-BE49-F238E27FC236}">
              <a16:creationId xmlns:a16="http://schemas.microsoft.com/office/drawing/2014/main" id="{C93C271D-9E53-4B48-8786-EDA8B0C4047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8" name="PoljeZBesedilom 1227">
          <a:extLst>
            <a:ext uri="{FF2B5EF4-FFF2-40B4-BE49-F238E27FC236}">
              <a16:creationId xmlns:a16="http://schemas.microsoft.com/office/drawing/2014/main" id="{11505A0E-45FC-4D7C-AFDB-FE656AF48B6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9" name="PoljeZBesedilom 1228">
          <a:extLst>
            <a:ext uri="{FF2B5EF4-FFF2-40B4-BE49-F238E27FC236}">
              <a16:creationId xmlns:a16="http://schemas.microsoft.com/office/drawing/2014/main" id="{59E885FA-6A9A-4E2A-BB8C-14CCB651DAA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0" name="PoljeZBesedilom 1229">
          <a:extLst>
            <a:ext uri="{FF2B5EF4-FFF2-40B4-BE49-F238E27FC236}">
              <a16:creationId xmlns:a16="http://schemas.microsoft.com/office/drawing/2014/main" id="{E888AEE9-DF33-4E71-8173-CF1A0AA4004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1" name="PoljeZBesedilom 1230">
          <a:extLst>
            <a:ext uri="{FF2B5EF4-FFF2-40B4-BE49-F238E27FC236}">
              <a16:creationId xmlns:a16="http://schemas.microsoft.com/office/drawing/2014/main" id="{6E7BDEDF-A6BD-4F68-8FE0-5118E7A365E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2" name="PoljeZBesedilom 1231">
          <a:extLst>
            <a:ext uri="{FF2B5EF4-FFF2-40B4-BE49-F238E27FC236}">
              <a16:creationId xmlns:a16="http://schemas.microsoft.com/office/drawing/2014/main" id="{863FE648-B1D1-4FA0-987A-A54AD88E959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3" name="PoljeZBesedilom 1232">
          <a:extLst>
            <a:ext uri="{FF2B5EF4-FFF2-40B4-BE49-F238E27FC236}">
              <a16:creationId xmlns:a16="http://schemas.microsoft.com/office/drawing/2014/main" id="{1437B281-20F3-4145-827F-168ECB22801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4" name="PoljeZBesedilom 1233">
          <a:extLst>
            <a:ext uri="{FF2B5EF4-FFF2-40B4-BE49-F238E27FC236}">
              <a16:creationId xmlns:a16="http://schemas.microsoft.com/office/drawing/2014/main" id="{CC954ED6-48BA-49E2-9BE8-254ABA5AA6F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5" name="PoljeZBesedilom 1234">
          <a:extLst>
            <a:ext uri="{FF2B5EF4-FFF2-40B4-BE49-F238E27FC236}">
              <a16:creationId xmlns:a16="http://schemas.microsoft.com/office/drawing/2014/main" id="{4B323F01-6721-43A4-A49A-CC9C572F0BE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6" name="PoljeZBesedilom 1235">
          <a:extLst>
            <a:ext uri="{FF2B5EF4-FFF2-40B4-BE49-F238E27FC236}">
              <a16:creationId xmlns:a16="http://schemas.microsoft.com/office/drawing/2014/main" id="{7D42EA94-F657-490B-91B5-FF50BD0B574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7" name="PoljeZBesedilom 1236">
          <a:extLst>
            <a:ext uri="{FF2B5EF4-FFF2-40B4-BE49-F238E27FC236}">
              <a16:creationId xmlns:a16="http://schemas.microsoft.com/office/drawing/2014/main" id="{023CA2D8-674D-43B6-8E26-B9F76EEB892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8" name="PoljeZBesedilom 1237">
          <a:extLst>
            <a:ext uri="{FF2B5EF4-FFF2-40B4-BE49-F238E27FC236}">
              <a16:creationId xmlns:a16="http://schemas.microsoft.com/office/drawing/2014/main" id="{1CF0BA7A-9F81-4818-9E32-5F6295FB29B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9" name="PoljeZBesedilom 1238">
          <a:extLst>
            <a:ext uri="{FF2B5EF4-FFF2-40B4-BE49-F238E27FC236}">
              <a16:creationId xmlns:a16="http://schemas.microsoft.com/office/drawing/2014/main" id="{8A5B3722-BCC3-4488-A215-4A170A498C5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0" name="PoljeZBesedilom 1239">
          <a:extLst>
            <a:ext uri="{FF2B5EF4-FFF2-40B4-BE49-F238E27FC236}">
              <a16:creationId xmlns:a16="http://schemas.microsoft.com/office/drawing/2014/main" id="{6366203E-E40D-4AC7-8C97-F2F3B02EE28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1" name="PoljeZBesedilom 1240">
          <a:extLst>
            <a:ext uri="{FF2B5EF4-FFF2-40B4-BE49-F238E27FC236}">
              <a16:creationId xmlns:a16="http://schemas.microsoft.com/office/drawing/2014/main" id="{98704DBD-4161-4AC5-B55D-A668529D720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2" name="PoljeZBesedilom 1241">
          <a:extLst>
            <a:ext uri="{FF2B5EF4-FFF2-40B4-BE49-F238E27FC236}">
              <a16:creationId xmlns:a16="http://schemas.microsoft.com/office/drawing/2014/main" id="{6C27FED9-70AA-4AA1-9F8B-F3B14137B57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3" name="PoljeZBesedilom 1242">
          <a:extLst>
            <a:ext uri="{FF2B5EF4-FFF2-40B4-BE49-F238E27FC236}">
              <a16:creationId xmlns:a16="http://schemas.microsoft.com/office/drawing/2014/main" id="{D71A3221-91D0-400A-B47C-404BB6E733D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4" name="PoljeZBesedilom 1243">
          <a:extLst>
            <a:ext uri="{FF2B5EF4-FFF2-40B4-BE49-F238E27FC236}">
              <a16:creationId xmlns:a16="http://schemas.microsoft.com/office/drawing/2014/main" id="{FA6347EE-0145-418B-AD7C-16920BF4AD4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5" name="PoljeZBesedilom 1244">
          <a:extLst>
            <a:ext uri="{FF2B5EF4-FFF2-40B4-BE49-F238E27FC236}">
              <a16:creationId xmlns:a16="http://schemas.microsoft.com/office/drawing/2014/main" id="{EEAD991E-18F6-4573-94D1-A138EB6AFC8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6" name="PoljeZBesedilom 1245">
          <a:extLst>
            <a:ext uri="{FF2B5EF4-FFF2-40B4-BE49-F238E27FC236}">
              <a16:creationId xmlns:a16="http://schemas.microsoft.com/office/drawing/2014/main" id="{214325D8-0BCE-4BAE-BCD6-1BD58E67CBF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7" name="PoljeZBesedilom 1246">
          <a:extLst>
            <a:ext uri="{FF2B5EF4-FFF2-40B4-BE49-F238E27FC236}">
              <a16:creationId xmlns:a16="http://schemas.microsoft.com/office/drawing/2014/main" id="{B86F2705-00B7-42FB-92EC-70567733001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8" name="PoljeZBesedilom 1247">
          <a:extLst>
            <a:ext uri="{FF2B5EF4-FFF2-40B4-BE49-F238E27FC236}">
              <a16:creationId xmlns:a16="http://schemas.microsoft.com/office/drawing/2014/main" id="{394C8A47-35E6-4BFD-B31A-B79CDAE5A0E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9" name="PoljeZBesedilom 1248">
          <a:extLst>
            <a:ext uri="{FF2B5EF4-FFF2-40B4-BE49-F238E27FC236}">
              <a16:creationId xmlns:a16="http://schemas.microsoft.com/office/drawing/2014/main" id="{7C9950BE-BAA7-46C8-89B8-A53E8F22E78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0" name="PoljeZBesedilom 1249">
          <a:extLst>
            <a:ext uri="{FF2B5EF4-FFF2-40B4-BE49-F238E27FC236}">
              <a16:creationId xmlns:a16="http://schemas.microsoft.com/office/drawing/2014/main" id="{4DF2C275-0EF7-4749-AF35-EEA5A127FA3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1" name="PoljeZBesedilom 1250">
          <a:extLst>
            <a:ext uri="{FF2B5EF4-FFF2-40B4-BE49-F238E27FC236}">
              <a16:creationId xmlns:a16="http://schemas.microsoft.com/office/drawing/2014/main" id="{D6C64416-3A2E-456D-B9FB-8F8DB1B82DB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2" name="PoljeZBesedilom 1251">
          <a:extLst>
            <a:ext uri="{FF2B5EF4-FFF2-40B4-BE49-F238E27FC236}">
              <a16:creationId xmlns:a16="http://schemas.microsoft.com/office/drawing/2014/main" id="{1B5DF1B7-C120-4A10-9540-DE4A006D09C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3" name="PoljeZBesedilom 1252">
          <a:extLst>
            <a:ext uri="{FF2B5EF4-FFF2-40B4-BE49-F238E27FC236}">
              <a16:creationId xmlns:a16="http://schemas.microsoft.com/office/drawing/2014/main" id="{BC946E6D-36EA-48FC-8F9F-DF61C42A358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4" name="PoljeZBesedilom 1253">
          <a:extLst>
            <a:ext uri="{FF2B5EF4-FFF2-40B4-BE49-F238E27FC236}">
              <a16:creationId xmlns:a16="http://schemas.microsoft.com/office/drawing/2014/main" id="{364A709F-8B81-4F63-9F59-B788736E24E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5" name="PoljeZBesedilom 1254">
          <a:extLst>
            <a:ext uri="{FF2B5EF4-FFF2-40B4-BE49-F238E27FC236}">
              <a16:creationId xmlns:a16="http://schemas.microsoft.com/office/drawing/2014/main" id="{C2090F4E-6C6D-4B5E-9634-F9328F980D7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6" name="PoljeZBesedilom 1255">
          <a:extLst>
            <a:ext uri="{FF2B5EF4-FFF2-40B4-BE49-F238E27FC236}">
              <a16:creationId xmlns:a16="http://schemas.microsoft.com/office/drawing/2014/main" id="{CFD7CF76-0CE0-4890-8B52-7AC70E74DC8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7" name="PoljeZBesedilom 1256">
          <a:extLst>
            <a:ext uri="{FF2B5EF4-FFF2-40B4-BE49-F238E27FC236}">
              <a16:creationId xmlns:a16="http://schemas.microsoft.com/office/drawing/2014/main" id="{31B5B526-DA5A-418E-88DD-18A07A418C1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8" name="PoljeZBesedilom 1257">
          <a:extLst>
            <a:ext uri="{FF2B5EF4-FFF2-40B4-BE49-F238E27FC236}">
              <a16:creationId xmlns:a16="http://schemas.microsoft.com/office/drawing/2014/main" id="{4D32FF37-217E-4AB4-BEA6-41343F1E60B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9" name="PoljeZBesedilom 1258">
          <a:extLst>
            <a:ext uri="{FF2B5EF4-FFF2-40B4-BE49-F238E27FC236}">
              <a16:creationId xmlns:a16="http://schemas.microsoft.com/office/drawing/2014/main" id="{E9904C32-C8F8-4647-9548-1CABB54C61F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0" name="PoljeZBesedilom 1259">
          <a:extLst>
            <a:ext uri="{FF2B5EF4-FFF2-40B4-BE49-F238E27FC236}">
              <a16:creationId xmlns:a16="http://schemas.microsoft.com/office/drawing/2014/main" id="{4F06BE57-1675-4183-965F-AAF1950933C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1" name="PoljeZBesedilom 1260">
          <a:extLst>
            <a:ext uri="{FF2B5EF4-FFF2-40B4-BE49-F238E27FC236}">
              <a16:creationId xmlns:a16="http://schemas.microsoft.com/office/drawing/2014/main" id="{01B35A28-D3B4-4DAE-84DD-A7AEB087507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2" name="PoljeZBesedilom 1261">
          <a:extLst>
            <a:ext uri="{FF2B5EF4-FFF2-40B4-BE49-F238E27FC236}">
              <a16:creationId xmlns:a16="http://schemas.microsoft.com/office/drawing/2014/main" id="{683D12C9-DC19-43D4-A22B-B737C1B3A06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3" name="PoljeZBesedilom 1262">
          <a:extLst>
            <a:ext uri="{FF2B5EF4-FFF2-40B4-BE49-F238E27FC236}">
              <a16:creationId xmlns:a16="http://schemas.microsoft.com/office/drawing/2014/main" id="{087B9A3E-82C4-4A25-B4BD-A4E712FEF77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4" name="PoljeZBesedilom 1263">
          <a:extLst>
            <a:ext uri="{FF2B5EF4-FFF2-40B4-BE49-F238E27FC236}">
              <a16:creationId xmlns:a16="http://schemas.microsoft.com/office/drawing/2014/main" id="{87CE57E8-94EC-48A0-B11B-E59FEAFD9AF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5" name="PoljeZBesedilom 1264">
          <a:extLst>
            <a:ext uri="{FF2B5EF4-FFF2-40B4-BE49-F238E27FC236}">
              <a16:creationId xmlns:a16="http://schemas.microsoft.com/office/drawing/2014/main" id="{BCF8155A-2C47-4785-B2BF-C5BC74045D8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6" name="PoljeZBesedilom 1265">
          <a:extLst>
            <a:ext uri="{FF2B5EF4-FFF2-40B4-BE49-F238E27FC236}">
              <a16:creationId xmlns:a16="http://schemas.microsoft.com/office/drawing/2014/main" id="{CC85218B-9845-4AE3-B5C2-F85D4562FF5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67" name="PoljeZBesedilom 1266">
          <a:extLst>
            <a:ext uri="{FF2B5EF4-FFF2-40B4-BE49-F238E27FC236}">
              <a16:creationId xmlns:a16="http://schemas.microsoft.com/office/drawing/2014/main" id="{460CCC9D-56CD-4890-A147-959DC5926C4A}"/>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68" name="PoljeZBesedilom 1267">
          <a:extLst>
            <a:ext uri="{FF2B5EF4-FFF2-40B4-BE49-F238E27FC236}">
              <a16:creationId xmlns:a16="http://schemas.microsoft.com/office/drawing/2014/main" id="{5E142186-A711-44A6-B517-5E111BE03873}"/>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69" name="PoljeZBesedilom 1268">
          <a:extLst>
            <a:ext uri="{FF2B5EF4-FFF2-40B4-BE49-F238E27FC236}">
              <a16:creationId xmlns:a16="http://schemas.microsoft.com/office/drawing/2014/main" id="{403EEA0A-3820-48B4-B8CA-F026099EF45A}"/>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70" name="PoljeZBesedilom 1269">
          <a:extLst>
            <a:ext uri="{FF2B5EF4-FFF2-40B4-BE49-F238E27FC236}">
              <a16:creationId xmlns:a16="http://schemas.microsoft.com/office/drawing/2014/main" id="{9573234F-B2E9-4239-AD71-11CF37F445EE}"/>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71" name="PoljeZBesedilom 1270">
          <a:extLst>
            <a:ext uri="{FF2B5EF4-FFF2-40B4-BE49-F238E27FC236}">
              <a16:creationId xmlns:a16="http://schemas.microsoft.com/office/drawing/2014/main" id="{8010FC1A-B6FA-4A11-A85A-69FB5B3D17DE}"/>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2" name="PoljeZBesedilom 1271">
          <a:extLst>
            <a:ext uri="{FF2B5EF4-FFF2-40B4-BE49-F238E27FC236}">
              <a16:creationId xmlns:a16="http://schemas.microsoft.com/office/drawing/2014/main" id="{5BDA95B2-455C-493E-A3CE-3C0D597B476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3" name="PoljeZBesedilom 1272">
          <a:extLst>
            <a:ext uri="{FF2B5EF4-FFF2-40B4-BE49-F238E27FC236}">
              <a16:creationId xmlns:a16="http://schemas.microsoft.com/office/drawing/2014/main" id="{AA0852B5-7F4E-4E77-BC28-DAA5EC78472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4" name="PoljeZBesedilom 1273">
          <a:extLst>
            <a:ext uri="{FF2B5EF4-FFF2-40B4-BE49-F238E27FC236}">
              <a16:creationId xmlns:a16="http://schemas.microsoft.com/office/drawing/2014/main" id="{D7AA3A61-B5A5-4A51-B8C5-E63DCF7D784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5" name="PoljeZBesedilom 1274">
          <a:extLst>
            <a:ext uri="{FF2B5EF4-FFF2-40B4-BE49-F238E27FC236}">
              <a16:creationId xmlns:a16="http://schemas.microsoft.com/office/drawing/2014/main" id="{22CF2333-9F9B-4E21-964C-2589C3D52D0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76" name="PoljeZBesedilom 1275">
          <a:extLst>
            <a:ext uri="{FF2B5EF4-FFF2-40B4-BE49-F238E27FC236}">
              <a16:creationId xmlns:a16="http://schemas.microsoft.com/office/drawing/2014/main" id="{8F66E207-A0A8-4CBE-B6DF-A36D2F7A8424}"/>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77" name="PoljeZBesedilom 1276">
          <a:extLst>
            <a:ext uri="{FF2B5EF4-FFF2-40B4-BE49-F238E27FC236}">
              <a16:creationId xmlns:a16="http://schemas.microsoft.com/office/drawing/2014/main" id="{631AF000-560C-4F11-9799-1A5DD86F389F}"/>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78" name="PoljeZBesedilom 1277">
          <a:extLst>
            <a:ext uri="{FF2B5EF4-FFF2-40B4-BE49-F238E27FC236}">
              <a16:creationId xmlns:a16="http://schemas.microsoft.com/office/drawing/2014/main" id="{CFF7ACAE-0EB6-4449-9E4E-90ED7ACB0EAD}"/>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9" name="PoljeZBesedilom 1278">
          <a:extLst>
            <a:ext uri="{FF2B5EF4-FFF2-40B4-BE49-F238E27FC236}">
              <a16:creationId xmlns:a16="http://schemas.microsoft.com/office/drawing/2014/main" id="{ACFFEFD3-D853-4253-83AB-50BCA350DB6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0" name="PoljeZBesedilom 1279">
          <a:extLst>
            <a:ext uri="{FF2B5EF4-FFF2-40B4-BE49-F238E27FC236}">
              <a16:creationId xmlns:a16="http://schemas.microsoft.com/office/drawing/2014/main" id="{6CFD9E97-6786-4D7D-B30B-391DF06BB56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1" name="PoljeZBesedilom 1280">
          <a:extLst>
            <a:ext uri="{FF2B5EF4-FFF2-40B4-BE49-F238E27FC236}">
              <a16:creationId xmlns:a16="http://schemas.microsoft.com/office/drawing/2014/main" id="{64D1AB12-1885-4D76-ACA8-CB8023B7795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2" name="PoljeZBesedilom 1281">
          <a:extLst>
            <a:ext uri="{FF2B5EF4-FFF2-40B4-BE49-F238E27FC236}">
              <a16:creationId xmlns:a16="http://schemas.microsoft.com/office/drawing/2014/main" id="{8E46A225-4E83-4A4C-BDD5-137491A02DD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3" name="PoljeZBesedilom 1282">
          <a:extLst>
            <a:ext uri="{FF2B5EF4-FFF2-40B4-BE49-F238E27FC236}">
              <a16:creationId xmlns:a16="http://schemas.microsoft.com/office/drawing/2014/main" id="{22663806-5122-47FE-B9CA-9A0906D7E8A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4" name="PoljeZBesedilom 1283">
          <a:extLst>
            <a:ext uri="{FF2B5EF4-FFF2-40B4-BE49-F238E27FC236}">
              <a16:creationId xmlns:a16="http://schemas.microsoft.com/office/drawing/2014/main" id="{960C4801-3957-4CEE-9FB9-419D5F840B5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5" name="PoljeZBesedilom 1284">
          <a:extLst>
            <a:ext uri="{FF2B5EF4-FFF2-40B4-BE49-F238E27FC236}">
              <a16:creationId xmlns:a16="http://schemas.microsoft.com/office/drawing/2014/main" id="{58F50AD1-2002-4FEE-9E90-0EDC8DDC232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6" name="PoljeZBesedilom 1285">
          <a:extLst>
            <a:ext uri="{FF2B5EF4-FFF2-40B4-BE49-F238E27FC236}">
              <a16:creationId xmlns:a16="http://schemas.microsoft.com/office/drawing/2014/main" id="{F0ADBC06-34A5-4873-A9DB-FA7E63764D1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7" name="PoljeZBesedilom 1286">
          <a:extLst>
            <a:ext uri="{FF2B5EF4-FFF2-40B4-BE49-F238E27FC236}">
              <a16:creationId xmlns:a16="http://schemas.microsoft.com/office/drawing/2014/main" id="{0811704A-CBD7-4100-9499-5EC4C0077D4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8" name="PoljeZBesedilom 1287">
          <a:extLst>
            <a:ext uri="{FF2B5EF4-FFF2-40B4-BE49-F238E27FC236}">
              <a16:creationId xmlns:a16="http://schemas.microsoft.com/office/drawing/2014/main" id="{68C4AD1C-C6A7-46E0-8254-4BEBBDD9AD3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89" name="PoljeZBesedilom 1288">
          <a:extLst>
            <a:ext uri="{FF2B5EF4-FFF2-40B4-BE49-F238E27FC236}">
              <a16:creationId xmlns:a16="http://schemas.microsoft.com/office/drawing/2014/main" id="{D160A8F0-8C26-48BD-AF24-49142E8FDEA6}"/>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0" name="PoljeZBesedilom 1289">
          <a:extLst>
            <a:ext uri="{FF2B5EF4-FFF2-40B4-BE49-F238E27FC236}">
              <a16:creationId xmlns:a16="http://schemas.microsoft.com/office/drawing/2014/main" id="{25DBEC99-D0BA-4DC7-A785-BA1AB06B695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1" name="PoljeZBesedilom 1290">
          <a:extLst>
            <a:ext uri="{FF2B5EF4-FFF2-40B4-BE49-F238E27FC236}">
              <a16:creationId xmlns:a16="http://schemas.microsoft.com/office/drawing/2014/main" id="{433D22BF-913A-4A94-A4ED-3A1192F791C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2" name="PoljeZBesedilom 1291">
          <a:extLst>
            <a:ext uri="{FF2B5EF4-FFF2-40B4-BE49-F238E27FC236}">
              <a16:creationId xmlns:a16="http://schemas.microsoft.com/office/drawing/2014/main" id="{D9DA929B-0ABA-471B-9CCB-EB85923C396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3" name="PoljeZBesedilom 1292">
          <a:extLst>
            <a:ext uri="{FF2B5EF4-FFF2-40B4-BE49-F238E27FC236}">
              <a16:creationId xmlns:a16="http://schemas.microsoft.com/office/drawing/2014/main" id="{3061E7B1-1FC3-4440-ABA4-D99E29CF041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4" name="PoljeZBesedilom 1293">
          <a:extLst>
            <a:ext uri="{FF2B5EF4-FFF2-40B4-BE49-F238E27FC236}">
              <a16:creationId xmlns:a16="http://schemas.microsoft.com/office/drawing/2014/main" id="{191851AD-5052-4E44-BFF0-DD4284AD1B9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5" name="PoljeZBesedilom 1294">
          <a:extLst>
            <a:ext uri="{FF2B5EF4-FFF2-40B4-BE49-F238E27FC236}">
              <a16:creationId xmlns:a16="http://schemas.microsoft.com/office/drawing/2014/main" id="{85F71F73-C148-4944-B421-FBA26CF1D5C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6" name="PoljeZBesedilom 1295">
          <a:extLst>
            <a:ext uri="{FF2B5EF4-FFF2-40B4-BE49-F238E27FC236}">
              <a16:creationId xmlns:a16="http://schemas.microsoft.com/office/drawing/2014/main" id="{C1C11162-6C4F-413A-AEB8-42EDC23F02E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7" name="PoljeZBesedilom 1296">
          <a:extLst>
            <a:ext uri="{FF2B5EF4-FFF2-40B4-BE49-F238E27FC236}">
              <a16:creationId xmlns:a16="http://schemas.microsoft.com/office/drawing/2014/main" id="{57D9E985-6E65-464C-A50B-206CC3D3AB0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8" name="PoljeZBesedilom 1297">
          <a:extLst>
            <a:ext uri="{FF2B5EF4-FFF2-40B4-BE49-F238E27FC236}">
              <a16:creationId xmlns:a16="http://schemas.microsoft.com/office/drawing/2014/main" id="{3A30B43A-D64C-4889-9D2A-20CD903A05C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9" name="PoljeZBesedilom 1298">
          <a:extLst>
            <a:ext uri="{FF2B5EF4-FFF2-40B4-BE49-F238E27FC236}">
              <a16:creationId xmlns:a16="http://schemas.microsoft.com/office/drawing/2014/main" id="{0BA82E3B-D761-4958-980C-F3F1E79C322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300" name="PoljeZBesedilom 1299">
          <a:extLst>
            <a:ext uri="{FF2B5EF4-FFF2-40B4-BE49-F238E27FC236}">
              <a16:creationId xmlns:a16="http://schemas.microsoft.com/office/drawing/2014/main" id="{4FA2623D-5F0D-49B5-BF26-029A4439B92B}"/>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301" name="PoljeZBesedilom 1300">
          <a:extLst>
            <a:ext uri="{FF2B5EF4-FFF2-40B4-BE49-F238E27FC236}">
              <a16:creationId xmlns:a16="http://schemas.microsoft.com/office/drawing/2014/main" id="{7F5E6C6F-A46D-459C-A0C4-8DF304073495}"/>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2" name="PoljeZBesedilom 1301">
          <a:extLst>
            <a:ext uri="{FF2B5EF4-FFF2-40B4-BE49-F238E27FC236}">
              <a16:creationId xmlns:a16="http://schemas.microsoft.com/office/drawing/2014/main" id="{6AEA15A4-E44E-4169-9B33-8F0660013AB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3" name="PoljeZBesedilom 1302">
          <a:extLst>
            <a:ext uri="{FF2B5EF4-FFF2-40B4-BE49-F238E27FC236}">
              <a16:creationId xmlns:a16="http://schemas.microsoft.com/office/drawing/2014/main" id="{4C98524C-210D-4795-A8C4-BB802491A52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4" name="PoljeZBesedilom 1303">
          <a:extLst>
            <a:ext uri="{FF2B5EF4-FFF2-40B4-BE49-F238E27FC236}">
              <a16:creationId xmlns:a16="http://schemas.microsoft.com/office/drawing/2014/main" id="{D14FE0E4-FD17-49DF-B12B-F4AF0EBCA84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5" name="PoljeZBesedilom 1304">
          <a:extLst>
            <a:ext uri="{FF2B5EF4-FFF2-40B4-BE49-F238E27FC236}">
              <a16:creationId xmlns:a16="http://schemas.microsoft.com/office/drawing/2014/main" id="{ADC1AFBE-B162-454E-8A23-A773B9930E5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6" name="PoljeZBesedilom 1305">
          <a:extLst>
            <a:ext uri="{FF2B5EF4-FFF2-40B4-BE49-F238E27FC236}">
              <a16:creationId xmlns:a16="http://schemas.microsoft.com/office/drawing/2014/main" id="{D317D726-C2B5-40B1-A33F-C7E5925AF49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7" name="PoljeZBesedilom 1306">
          <a:extLst>
            <a:ext uri="{FF2B5EF4-FFF2-40B4-BE49-F238E27FC236}">
              <a16:creationId xmlns:a16="http://schemas.microsoft.com/office/drawing/2014/main" id="{2B675D31-C9F5-4E75-974D-2A6F8A9C1E1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8" name="PoljeZBesedilom 1307">
          <a:extLst>
            <a:ext uri="{FF2B5EF4-FFF2-40B4-BE49-F238E27FC236}">
              <a16:creationId xmlns:a16="http://schemas.microsoft.com/office/drawing/2014/main" id="{E8371AC9-4684-4A35-9DD7-04200E6B32E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9" name="PoljeZBesedilom 1308">
          <a:extLst>
            <a:ext uri="{FF2B5EF4-FFF2-40B4-BE49-F238E27FC236}">
              <a16:creationId xmlns:a16="http://schemas.microsoft.com/office/drawing/2014/main" id="{CDE364D3-D7BF-4E36-9AD3-259D3C9603D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0" name="PoljeZBesedilom 1309">
          <a:extLst>
            <a:ext uri="{FF2B5EF4-FFF2-40B4-BE49-F238E27FC236}">
              <a16:creationId xmlns:a16="http://schemas.microsoft.com/office/drawing/2014/main" id="{C5E2A310-B5F4-48B8-8EBE-EA03D7B4D9A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1" name="PoljeZBesedilom 1310">
          <a:extLst>
            <a:ext uri="{FF2B5EF4-FFF2-40B4-BE49-F238E27FC236}">
              <a16:creationId xmlns:a16="http://schemas.microsoft.com/office/drawing/2014/main" id="{2488CC5F-3F8C-483D-A9DA-530D63434FA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2" name="PoljeZBesedilom 1311">
          <a:extLst>
            <a:ext uri="{FF2B5EF4-FFF2-40B4-BE49-F238E27FC236}">
              <a16:creationId xmlns:a16="http://schemas.microsoft.com/office/drawing/2014/main" id="{35A8FCE7-492D-41FC-B939-47CEFAB8F79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3" name="PoljeZBesedilom 1312">
          <a:extLst>
            <a:ext uri="{FF2B5EF4-FFF2-40B4-BE49-F238E27FC236}">
              <a16:creationId xmlns:a16="http://schemas.microsoft.com/office/drawing/2014/main" id="{1C10B071-D1F8-4635-AC7A-276AF1BCF98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4" name="PoljeZBesedilom 1313">
          <a:extLst>
            <a:ext uri="{FF2B5EF4-FFF2-40B4-BE49-F238E27FC236}">
              <a16:creationId xmlns:a16="http://schemas.microsoft.com/office/drawing/2014/main" id="{8A791931-D870-4FB3-B991-CF6090E2B46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5" name="PoljeZBesedilom 1314">
          <a:extLst>
            <a:ext uri="{FF2B5EF4-FFF2-40B4-BE49-F238E27FC236}">
              <a16:creationId xmlns:a16="http://schemas.microsoft.com/office/drawing/2014/main" id="{F7B2F9D1-AAEB-41C2-A185-D0861FAC4CD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6" name="PoljeZBesedilom 1315">
          <a:extLst>
            <a:ext uri="{FF2B5EF4-FFF2-40B4-BE49-F238E27FC236}">
              <a16:creationId xmlns:a16="http://schemas.microsoft.com/office/drawing/2014/main" id="{50FB2F04-458A-4A74-8824-7D187B30877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7" name="PoljeZBesedilom 1316">
          <a:extLst>
            <a:ext uri="{FF2B5EF4-FFF2-40B4-BE49-F238E27FC236}">
              <a16:creationId xmlns:a16="http://schemas.microsoft.com/office/drawing/2014/main" id="{F773AAC7-39CC-45B0-B582-FB04B023891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8" name="PoljeZBesedilom 1317">
          <a:extLst>
            <a:ext uri="{FF2B5EF4-FFF2-40B4-BE49-F238E27FC236}">
              <a16:creationId xmlns:a16="http://schemas.microsoft.com/office/drawing/2014/main" id="{1EC6B924-9E6D-4EE6-A078-59AFC7A941C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9" name="PoljeZBesedilom 1318">
          <a:extLst>
            <a:ext uri="{FF2B5EF4-FFF2-40B4-BE49-F238E27FC236}">
              <a16:creationId xmlns:a16="http://schemas.microsoft.com/office/drawing/2014/main" id="{3661DB19-3224-4927-921E-D71C575E681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0" name="PoljeZBesedilom 1319">
          <a:extLst>
            <a:ext uri="{FF2B5EF4-FFF2-40B4-BE49-F238E27FC236}">
              <a16:creationId xmlns:a16="http://schemas.microsoft.com/office/drawing/2014/main" id="{6FFB66F9-0B11-4F62-9948-5B6AD23CB5A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1" name="PoljeZBesedilom 1320">
          <a:extLst>
            <a:ext uri="{FF2B5EF4-FFF2-40B4-BE49-F238E27FC236}">
              <a16:creationId xmlns:a16="http://schemas.microsoft.com/office/drawing/2014/main" id="{A8AEC6D8-7C45-46DA-BD39-D1869417691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2" name="PoljeZBesedilom 1321">
          <a:extLst>
            <a:ext uri="{FF2B5EF4-FFF2-40B4-BE49-F238E27FC236}">
              <a16:creationId xmlns:a16="http://schemas.microsoft.com/office/drawing/2014/main" id="{6117554C-081F-4656-B24D-F48103481A1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3" name="PoljeZBesedilom 1322">
          <a:extLst>
            <a:ext uri="{FF2B5EF4-FFF2-40B4-BE49-F238E27FC236}">
              <a16:creationId xmlns:a16="http://schemas.microsoft.com/office/drawing/2014/main" id="{6B219D0D-8082-4344-B3FF-F1767251460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4" name="PoljeZBesedilom 1323">
          <a:extLst>
            <a:ext uri="{FF2B5EF4-FFF2-40B4-BE49-F238E27FC236}">
              <a16:creationId xmlns:a16="http://schemas.microsoft.com/office/drawing/2014/main" id="{27AABE07-61F6-4FCB-A7EE-2B1EDB776B0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5" name="PoljeZBesedilom 1324">
          <a:extLst>
            <a:ext uri="{FF2B5EF4-FFF2-40B4-BE49-F238E27FC236}">
              <a16:creationId xmlns:a16="http://schemas.microsoft.com/office/drawing/2014/main" id="{89D9C0D1-A363-4D76-A13B-6CAFDBA66C3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6" name="PoljeZBesedilom 1325">
          <a:extLst>
            <a:ext uri="{FF2B5EF4-FFF2-40B4-BE49-F238E27FC236}">
              <a16:creationId xmlns:a16="http://schemas.microsoft.com/office/drawing/2014/main" id="{EFFEFEAE-B97B-44BE-953A-0C2641E9AB9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7" name="PoljeZBesedilom 1326">
          <a:extLst>
            <a:ext uri="{FF2B5EF4-FFF2-40B4-BE49-F238E27FC236}">
              <a16:creationId xmlns:a16="http://schemas.microsoft.com/office/drawing/2014/main" id="{DC298331-6039-46DA-9087-DACE2C40943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8" name="PoljeZBesedilom 1327">
          <a:extLst>
            <a:ext uri="{FF2B5EF4-FFF2-40B4-BE49-F238E27FC236}">
              <a16:creationId xmlns:a16="http://schemas.microsoft.com/office/drawing/2014/main" id="{C600FFB8-D8BD-4971-900E-FF3DBB38B79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9" name="PoljeZBesedilom 1328">
          <a:extLst>
            <a:ext uri="{FF2B5EF4-FFF2-40B4-BE49-F238E27FC236}">
              <a16:creationId xmlns:a16="http://schemas.microsoft.com/office/drawing/2014/main" id="{7039C832-884D-4F2B-B8E7-E3D22F56CEF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0" name="PoljeZBesedilom 1329">
          <a:extLst>
            <a:ext uri="{FF2B5EF4-FFF2-40B4-BE49-F238E27FC236}">
              <a16:creationId xmlns:a16="http://schemas.microsoft.com/office/drawing/2014/main" id="{9B92346C-5442-48FB-8D8F-4C84A9808D4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1" name="PoljeZBesedilom 1330">
          <a:extLst>
            <a:ext uri="{FF2B5EF4-FFF2-40B4-BE49-F238E27FC236}">
              <a16:creationId xmlns:a16="http://schemas.microsoft.com/office/drawing/2014/main" id="{C2A95FE6-ADD7-4892-A9F4-8083E1C3420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2" name="PoljeZBesedilom 1331">
          <a:extLst>
            <a:ext uri="{FF2B5EF4-FFF2-40B4-BE49-F238E27FC236}">
              <a16:creationId xmlns:a16="http://schemas.microsoft.com/office/drawing/2014/main" id="{0B4EA4DF-FCF7-4A30-8DD0-0B1C5508EB0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3" name="PoljeZBesedilom 1332">
          <a:extLst>
            <a:ext uri="{FF2B5EF4-FFF2-40B4-BE49-F238E27FC236}">
              <a16:creationId xmlns:a16="http://schemas.microsoft.com/office/drawing/2014/main" id="{538F10EC-107B-482A-86FD-CDE4FF4BDB5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4" name="PoljeZBesedilom 1333">
          <a:extLst>
            <a:ext uri="{FF2B5EF4-FFF2-40B4-BE49-F238E27FC236}">
              <a16:creationId xmlns:a16="http://schemas.microsoft.com/office/drawing/2014/main" id="{FE63FB10-CCD4-41F6-BBBB-26C91427A0C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5" name="PoljeZBesedilom 1334">
          <a:extLst>
            <a:ext uri="{FF2B5EF4-FFF2-40B4-BE49-F238E27FC236}">
              <a16:creationId xmlns:a16="http://schemas.microsoft.com/office/drawing/2014/main" id="{91A39383-6463-4CAB-87B3-55679393C90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6" name="PoljeZBesedilom 1335">
          <a:extLst>
            <a:ext uri="{FF2B5EF4-FFF2-40B4-BE49-F238E27FC236}">
              <a16:creationId xmlns:a16="http://schemas.microsoft.com/office/drawing/2014/main" id="{A32C56D3-6F4D-455E-8AE0-0C4BFCA8962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7" name="PoljeZBesedilom 1336">
          <a:extLst>
            <a:ext uri="{FF2B5EF4-FFF2-40B4-BE49-F238E27FC236}">
              <a16:creationId xmlns:a16="http://schemas.microsoft.com/office/drawing/2014/main" id="{5F7402D0-CD93-4752-847D-5FDAAEC9A27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8" name="PoljeZBesedilom 1337">
          <a:extLst>
            <a:ext uri="{FF2B5EF4-FFF2-40B4-BE49-F238E27FC236}">
              <a16:creationId xmlns:a16="http://schemas.microsoft.com/office/drawing/2014/main" id="{F5F05D3A-3DE1-4C24-B49C-6971B2085AC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9" name="PoljeZBesedilom 1338">
          <a:extLst>
            <a:ext uri="{FF2B5EF4-FFF2-40B4-BE49-F238E27FC236}">
              <a16:creationId xmlns:a16="http://schemas.microsoft.com/office/drawing/2014/main" id="{542380CD-32E6-46EE-A042-F4E2FE83C2C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0" name="PoljeZBesedilom 1339">
          <a:extLst>
            <a:ext uri="{FF2B5EF4-FFF2-40B4-BE49-F238E27FC236}">
              <a16:creationId xmlns:a16="http://schemas.microsoft.com/office/drawing/2014/main" id="{9B6F806F-3AC4-434A-A935-E60FF5DC1EA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1" name="PoljeZBesedilom 1340">
          <a:extLst>
            <a:ext uri="{FF2B5EF4-FFF2-40B4-BE49-F238E27FC236}">
              <a16:creationId xmlns:a16="http://schemas.microsoft.com/office/drawing/2014/main" id="{63A77BB9-9703-45CA-A20C-9B4F5785A17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2" name="PoljeZBesedilom 1341">
          <a:extLst>
            <a:ext uri="{FF2B5EF4-FFF2-40B4-BE49-F238E27FC236}">
              <a16:creationId xmlns:a16="http://schemas.microsoft.com/office/drawing/2014/main" id="{8D7470D0-D64A-4D52-9560-C8DEAE517FD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3" name="PoljeZBesedilom 1342">
          <a:extLst>
            <a:ext uri="{FF2B5EF4-FFF2-40B4-BE49-F238E27FC236}">
              <a16:creationId xmlns:a16="http://schemas.microsoft.com/office/drawing/2014/main" id="{D210F54C-0989-434E-9C80-26921E0B12C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4" name="PoljeZBesedilom 1343">
          <a:extLst>
            <a:ext uri="{FF2B5EF4-FFF2-40B4-BE49-F238E27FC236}">
              <a16:creationId xmlns:a16="http://schemas.microsoft.com/office/drawing/2014/main" id="{B419A95C-1132-483C-841F-5553084FDE7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5" name="PoljeZBesedilom 1344">
          <a:extLst>
            <a:ext uri="{FF2B5EF4-FFF2-40B4-BE49-F238E27FC236}">
              <a16:creationId xmlns:a16="http://schemas.microsoft.com/office/drawing/2014/main" id="{5948D895-CAD4-4A96-908D-C83C89C24A1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6" name="PoljeZBesedilom 1345">
          <a:extLst>
            <a:ext uri="{FF2B5EF4-FFF2-40B4-BE49-F238E27FC236}">
              <a16:creationId xmlns:a16="http://schemas.microsoft.com/office/drawing/2014/main" id="{A8F4794A-CC98-4FA3-A39B-C67A0E5BA30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7" name="PoljeZBesedilom 1346">
          <a:extLst>
            <a:ext uri="{FF2B5EF4-FFF2-40B4-BE49-F238E27FC236}">
              <a16:creationId xmlns:a16="http://schemas.microsoft.com/office/drawing/2014/main" id="{758624A8-AC19-4700-BEB5-86860C1438C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8" name="PoljeZBesedilom 1347">
          <a:extLst>
            <a:ext uri="{FF2B5EF4-FFF2-40B4-BE49-F238E27FC236}">
              <a16:creationId xmlns:a16="http://schemas.microsoft.com/office/drawing/2014/main" id="{BC7BB8C6-5A79-4BB8-AC13-B21D441F2A5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9" name="PoljeZBesedilom 1348">
          <a:extLst>
            <a:ext uri="{FF2B5EF4-FFF2-40B4-BE49-F238E27FC236}">
              <a16:creationId xmlns:a16="http://schemas.microsoft.com/office/drawing/2014/main" id="{0E0A37D4-C627-4E38-ACD0-430DADB24C5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0" name="PoljeZBesedilom 1349">
          <a:extLst>
            <a:ext uri="{FF2B5EF4-FFF2-40B4-BE49-F238E27FC236}">
              <a16:creationId xmlns:a16="http://schemas.microsoft.com/office/drawing/2014/main" id="{41C8180F-5D2F-4189-81A7-F62DA4F3FE6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1" name="PoljeZBesedilom 1350">
          <a:extLst>
            <a:ext uri="{FF2B5EF4-FFF2-40B4-BE49-F238E27FC236}">
              <a16:creationId xmlns:a16="http://schemas.microsoft.com/office/drawing/2014/main" id="{296A4633-919F-498E-9D21-37BF260B1A4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2" name="PoljeZBesedilom 1351">
          <a:extLst>
            <a:ext uri="{FF2B5EF4-FFF2-40B4-BE49-F238E27FC236}">
              <a16:creationId xmlns:a16="http://schemas.microsoft.com/office/drawing/2014/main" id="{493CE531-D951-44C0-8602-C2C06357BB9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3" name="PoljeZBesedilom 1352">
          <a:extLst>
            <a:ext uri="{FF2B5EF4-FFF2-40B4-BE49-F238E27FC236}">
              <a16:creationId xmlns:a16="http://schemas.microsoft.com/office/drawing/2014/main" id="{255A0532-67CE-421A-A208-96F39323583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4" name="PoljeZBesedilom 1353">
          <a:extLst>
            <a:ext uri="{FF2B5EF4-FFF2-40B4-BE49-F238E27FC236}">
              <a16:creationId xmlns:a16="http://schemas.microsoft.com/office/drawing/2014/main" id="{24E8F7D1-89AF-4310-AE7D-B49152E2432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5" name="PoljeZBesedilom 1354">
          <a:extLst>
            <a:ext uri="{FF2B5EF4-FFF2-40B4-BE49-F238E27FC236}">
              <a16:creationId xmlns:a16="http://schemas.microsoft.com/office/drawing/2014/main" id="{3F758832-6128-4508-B471-F78E410F4E0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6" name="PoljeZBesedilom 1355">
          <a:extLst>
            <a:ext uri="{FF2B5EF4-FFF2-40B4-BE49-F238E27FC236}">
              <a16:creationId xmlns:a16="http://schemas.microsoft.com/office/drawing/2014/main" id="{8A314264-445A-47D7-ADCE-09BF931BE7F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7" name="PoljeZBesedilom 1356">
          <a:extLst>
            <a:ext uri="{FF2B5EF4-FFF2-40B4-BE49-F238E27FC236}">
              <a16:creationId xmlns:a16="http://schemas.microsoft.com/office/drawing/2014/main" id="{C3E91D5E-24A9-4FDB-A022-6EC49C25321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8" name="PoljeZBesedilom 1357">
          <a:extLst>
            <a:ext uri="{FF2B5EF4-FFF2-40B4-BE49-F238E27FC236}">
              <a16:creationId xmlns:a16="http://schemas.microsoft.com/office/drawing/2014/main" id="{163D3FD8-FDE5-492F-8A45-E52CD541847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9" name="PoljeZBesedilom 1358">
          <a:extLst>
            <a:ext uri="{FF2B5EF4-FFF2-40B4-BE49-F238E27FC236}">
              <a16:creationId xmlns:a16="http://schemas.microsoft.com/office/drawing/2014/main" id="{33C83402-1DCF-4B99-87DE-E1F3729DB75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0" name="PoljeZBesedilom 1359">
          <a:extLst>
            <a:ext uri="{FF2B5EF4-FFF2-40B4-BE49-F238E27FC236}">
              <a16:creationId xmlns:a16="http://schemas.microsoft.com/office/drawing/2014/main" id="{C64FB6E4-497F-48AF-9E5D-75AA6FD207B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1" name="PoljeZBesedilom 1360">
          <a:extLst>
            <a:ext uri="{FF2B5EF4-FFF2-40B4-BE49-F238E27FC236}">
              <a16:creationId xmlns:a16="http://schemas.microsoft.com/office/drawing/2014/main" id="{4474D29F-520F-41EE-8D63-48D2766B014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2" name="PoljeZBesedilom 1361">
          <a:extLst>
            <a:ext uri="{FF2B5EF4-FFF2-40B4-BE49-F238E27FC236}">
              <a16:creationId xmlns:a16="http://schemas.microsoft.com/office/drawing/2014/main" id="{755076F0-0B24-4BC2-92AE-776F89B5BF9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3" name="PoljeZBesedilom 1362">
          <a:extLst>
            <a:ext uri="{FF2B5EF4-FFF2-40B4-BE49-F238E27FC236}">
              <a16:creationId xmlns:a16="http://schemas.microsoft.com/office/drawing/2014/main" id="{6FD6423A-7D57-45E4-A689-7F2D3F89EE3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4" name="PoljeZBesedilom 1363">
          <a:extLst>
            <a:ext uri="{FF2B5EF4-FFF2-40B4-BE49-F238E27FC236}">
              <a16:creationId xmlns:a16="http://schemas.microsoft.com/office/drawing/2014/main" id="{8CA4A44A-E28C-43FF-B92F-BCD47A1805D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5" name="PoljeZBesedilom 1364">
          <a:extLst>
            <a:ext uri="{FF2B5EF4-FFF2-40B4-BE49-F238E27FC236}">
              <a16:creationId xmlns:a16="http://schemas.microsoft.com/office/drawing/2014/main" id="{5CFBDFA9-9CF8-40A4-8169-F0AEDF65024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6" name="PoljeZBesedilom 1365">
          <a:extLst>
            <a:ext uri="{FF2B5EF4-FFF2-40B4-BE49-F238E27FC236}">
              <a16:creationId xmlns:a16="http://schemas.microsoft.com/office/drawing/2014/main" id="{4E939C5B-7B82-49BB-AFCE-C0801E87EF2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7" name="PoljeZBesedilom 1366">
          <a:extLst>
            <a:ext uri="{FF2B5EF4-FFF2-40B4-BE49-F238E27FC236}">
              <a16:creationId xmlns:a16="http://schemas.microsoft.com/office/drawing/2014/main" id="{FDA13715-FEFA-4702-A719-F6DF9DD1B23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8" name="PoljeZBesedilom 1367">
          <a:extLst>
            <a:ext uri="{FF2B5EF4-FFF2-40B4-BE49-F238E27FC236}">
              <a16:creationId xmlns:a16="http://schemas.microsoft.com/office/drawing/2014/main" id="{49926A36-E350-4931-B195-5991ADEA2EB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9" name="PoljeZBesedilom 1368">
          <a:extLst>
            <a:ext uri="{FF2B5EF4-FFF2-40B4-BE49-F238E27FC236}">
              <a16:creationId xmlns:a16="http://schemas.microsoft.com/office/drawing/2014/main" id="{BBEB24D6-1E49-4F43-A22C-837FB731119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0" name="PoljeZBesedilom 1369">
          <a:extLst>
            <a:ext uri="{FF2B5EF4-FFF2-40B4-BE49-F238E27FC236}">
              <a16:creationId xmlns:a16="http://schemas.microsoft.com/office/drawing/2014/main" id="{EF57A214-B6E1-4A06-B337-07FF60E91E5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1" name="PoljeZBesedilom 1370">
          <a:extLst>
            <a:ext uri="{FF2B5EF4-FFF2-40B4-BE49-F238E27FC236}">
              <a16:creationId xmlns:a16="http://schemas.microsoft.com/office/drawing/2014/main" id="{43DD6CE3-26E5-4CE1-9A13-32EEE8E6D7F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2" name="PoljeZBesedilom 1371">
          <a:extLst>
            <a:ext uri="{FF2B5EF4-FFF2-40B4-BE49-F238E27FC236}">
              <a16:creationId xmlns:a16="http://schemas.microsoft.com/office/drawing/2014/main" id="{EFED14AB-24A4-42F3-96B3-81C2ED600C2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373" name="PoljeZBesedilom 1372">
          <a:extLst>
            <a:ext uri="{FF2B5EF4-FFF2-40B4-BE49-F238E27FC236}">
              <a16:creationId xmlns:a16="http://schemas.microsoft.com/office/drawing/2014/main" id="{AAB4B12A-7807-4F48-815D-46B3227630D1}"/>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374" name="PoljeZBesedilom 1373">
          <a:extLst>
            <a:ext uri="{FF2B5EF4-FFF2-40B4-BE49-F238E27FC236}">
              <a16:creationId xmlns:a16="http://schemas.microsoft.com/office/drawing/2014/main" id="{69285D0D-3938-4B12-912F-848EC14D6746}"/>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375" name="PoljeZBesedilom 1374">
          <a:extLst>
            <a:ext uri="{FF2B5EF4-FFF2-40B4-BE49-F238E27FC236}">
              <a16:creationId xmlns:a16="http://schemas.microsoft.com/office/drawing/2014/main" id="{34D0F67A-4177-4790-9F3D-C7FC3301A78D}"/>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6" name="PoljeZBesedilom 1375">
          <a:extLst>
            <a:ext uri="{FF2B5EF4-FFF2-40B4-BE49-F238E27FC236}">
              <a16:creationId xmlns:a16="http://schemas.microsoft.com/office/drawing/2014/main" id="{47FBCADA-B0A6-44C2-B8D9-7406E6929B8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7" name="PoljeZBesedilom 1376">
          <a:extLst>
            <a:ext uri="{FF2B5EF4-FFF2-40B4-BE49-F238E27FC236}">
              <a16:creationId xmlns:a16="http://schemas.microsoft.com/office/drawing/2014/main" id="{596796F3-5D90-4A70-A536-7FC0FB1CCC7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8" name="PoljeZBesedilom 1377">
          <a:extLst>
            <a:ext uri="{FF2B5EF4-FFF2-40B4-BE49-F238E27FC236}">
              <a16:creationId xmlns:a16="http://schemas.microsoft.com/office/drawing/2014/main" id="{3AD46C3A-3B54-4BF1-BDE1-A0F0B39B667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9" name="PoljeZBesedilom 1378">
          <a:extLst>
            <a:ext uri="{FF2B5EF4-FFF2-40B4-BE49-F238E27FC236}">
              <a16:creationId xmlns:a16="http://schemas.microsoft.com/office/drawing/2014/main" id="{B932CD9D-EDC0-40CC-99A8-D0EE1745B3E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0" name="PoljeZBesedilom 1379">
          <a:extLst>
            <a:ext uri="{FF2B5EF4-FFF2-40B4-BE49-F238E27FC236}">
              <a16:creationId xmlns:a16="http://schemas.microsoft.com/office/drawing/2014/main" id="{5C86B60A-4048-494A-A132-9C5AB12FA1D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1" name="PoljeZBesedilom 1380">
          <a:extLst>
            <a:ext uri="{FF2B5EF4-FFF2-40B4-BE49-F238E27FC236}">
              <a16:creationId xmlns:a16="http://schemas.microsoft.com/office/drawing/2014/main" id="{B00BBC28-FE33-4DA0-B13F-037D4992C7B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2" name="PoljeZBesedilom 1381">
          <a:extLst>
            <a:ext uri="{FF2B5EF4-FFF2-40B4-BE49-F238E27FC236}">
              <a16:creationId xmlns:a16="http://schemas.microsoft.com/office/drawing/2014/main" id="{D7B80B0A-7E94-4023-97C1-79DB08C68B0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3" name="PoljeZBesedilom 1382">
          <a:extLst>
            <a:ext uri="{FF2B5EF4-FFF2-40B4-BE49-F238E27FC236}">
              <a16:creationId xmlns:a16="http://schemas.microsoft.com/office/drawing/2014/main" id="{93F9A755-B733-4651-80A9-3ECF64F0EA3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4" name="PoljeZBesedilom 1383">
          <a:extLst>
            <a:ext uri="{FF2B5EF4-FFF2-40B4-BE49-F238E27FC236}">
              <a16:creationId xmlns:a16="http://schemas.microsoft.com/office/drawing/2014/main" id="{B7B92183-2EB2-42DF-9FC8-84502C72B0D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5" name="PoljeZBesedilom 1384">
          <a:extLst>
            <a:ext uri="{FF2B5EF4-FFF2-40B4-BE49-F238E27FC236}">
              <a16:creationId xmlns:a16="http://schemas.microsoft.com/office/drawing/2014/main" id="{009CD6E9-1991-4637-9B23-EB6EC56B8BC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6" name="PoljeZBesedilom 1385">
          <a:extLst>
            <a:ext uri="{FF2B5EF4-FFF2-40B4-BE49-F238E27FC236}">
              <a16:creationId xmlns:a16="http://schemas.microsoft.com/office/drawing/2014/main" id="{566C547E-C57F-4437-B4CA-322E7B65276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7" name="PoljeZBesedilom 1386">
          <a:extLst>
            <a:ext uri="{FF2B5EF4-FFF2-40B4-BE49-F238E27FC236}">
              <a16:creationId xmlns:a16="http://schemas.microsoft.com/office/drawing/2014/main" id="{ED3702D9-638F-494B-A647-43232E27DF1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8" name="PoljeZBesedilom 1387">
          <a:extLst>
            <a:ext uri="{FF2B5EF4-FFF2-40B4-BE49-F238E27FC236}">
              <a16:creationId xmlns:a16="http://schemas.microsoft.com/office/drawing/2014/main" id="{9FCEF3B3-AA7D-475F-A44E-933A4771DF8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9" name="PoljeZBesedilom 1388">
          <a:extLst>
            <a:ext uri="{FF2B5EF4-FFF2-40B4-BE49-F238E27FC236}">
              <a16:creationId xmlns:a16="http://schemas.microsoft.com/office/drawing/2014/main" id="{4328BFBB-E9D1-4407-BC37-8276AC31249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0" name="PoljeZBesedilom 1389">
          <a:extLst>
            <a:ext uri="{FF2B5EF4-FFF2-40B4-BE49-F238E27FC236}">
              <a16:creationId xmlns:a16="http://schemas.microsoft.com/office/drawing/2014/main" id="{3BF1F8BC-E06E-4B97-A9BA-658361C855E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1" name="PoljeZBesedilom 1390">
          <a:extLst>
            <a:ext uri="{FF2B5EF4-FFF2-40B4-BE49-F238E27FC236}">
              <a16:creationId xmlns:a16="http://schemas.microsoft.com/office/drawing/2014/main" id="{3E6381B8-57F7-428B-B8F3-52729D05493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2" name="PoljeZBesedilom 1391">
          <a:extLst>
            <a:ext uri="{FF2B5EF4-FFF2-40B4-BE49-F238E27FC236}">
              <a16:creationId xmlns:a16="http://schemas.microsoft.com/office/drawing/2014/main" id="{AC360106-DD68-428E-ABA3-7B6F4A31B40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3" name="PoljeZBesedilom 1392">
          <a:extLst>
            <a:ext uri="{FF2B5EF4-FFF2-40B4-BE49-F238E27FC236}">
              <a16:creationId xmlns:a16="http://schemas.microsoft.com/office/drawing/2014/main" id="{303CF2D8-B9A4-4A1E-A006-730B9D54009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4" name="PoljeZBesedilom 1393">
          <a:extLst>
            <a:ext uri="{FF2B5EF4-FFF2-40B4-BE49-F238E27FC236}">
              <a16:creationId xmlns:a16="http://schemas.microsoft.com/office/drawing/2014/main" id="{759B57DF-3147-4A4F-9A9A-ADDF44C2128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5" name="PoljeZBesedilom 1394">
          <a:extLst>
            <a:ext uri="{FF2B5EF4-FFF2-40B4-BE49-F238E27FC236}">
              <a16:creationId xmlns:a16="http://schemas.microsoft.com/office/drawing/2014/main" id="{6DC8B96E-51F9-437C-A9DD-3649A4DAC48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6" name="PoljeZBesedilom 1395">
          <a:extLst>
            <a:ext uri="{FF2B5EF4-FFF2-40B4-BE49-F238E27FC236}">
              <a16:creationId xmlns:a16="http://schemas.microsoft.com/office/drawing/2014/main" id="{E9BACDA9-E5F8-4987-8C37-7FF8FC1FCCF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7" name="PoljeZBesedilom 1396">
          <a:extLst>
            <a:ext uri="{FF2B5EF4-FFF2-40B4-BE49-F238E27FC236}">
              <a16:creationId xmlns:a16="http://schemas.microsoft.com/office/drawing/2014/main" id="{D69291E9-6750-4723-97AF-4EDA03345A2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8" name="PoljeZBesedilom 1397">
          <a:extLst>
            <a:ext uri="{FF2B5EF4-FFF2-40B4-BE49-F238E27FC236}">
              <a16:creationId xmlns:a16="http://schemas.microsoft.com/office/drawing/2014/main" id="{2C0910D7-850D-48D7-8A94-0387ACF198C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9" name="PoljeZBesedilom 1398">
          <a:extLst>
            <a:ext uri="{FF2B5EF4-FFF2-40B4-BE49-F238E27FC236}">
              <a16:creationId xmlns:a16="http://schemas.microsoft.com/office/drawing/2014/main" id="{773AFC6A-5A96-40D5-8535-E86D8CC2D26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00" name="PoljeZBesedilom 1399">
          <a:extLst>
            <a:ext uri="{FF2B5EF4-FFF2-40B4-BE49-F238E27FC236}">
              <a16:creationId xmlns:a16="http://schemas.microsoft.com/office/drawing/2014/main" id="{30E4F93F-FEE2-4D9E-8D54-26CAD183FB6A}"/>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01" name="PoljeZBesedilom 1400">
          <a:extLst>
            <a:ext uri="{FF2B5EF4-FFF2-40B4-BE49-F238E27FC236}">
              <a16:creationId xmlns:a16="http://schemas.microsoft.com/office/drawing/2014/main" id="{A9D42EF9-0D44-4C45-8968-BA5B63EB9E31}"/>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2" name="PoljeZBesedilom 1401">
          <a:extLst>
            <a:ext uri="{FF2B5EF4-FFF2-40B4-BE49-F238E27FC236}">
              <a16:creationId xmlns:a16="http://schemas.microsoft.com/office/drawing/2014/main" id="{6CA0DCAC-2B69-4847-A99F-9014CE79839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3" name="PoljeZBesedilom 1402">
          <a:extLst>
            <a:ext uri="{FF2B5EF4-FFF2-40B4-BE49-F238E27FC236}">
              <a16:creationId xmlns:a16="http://schemas.microsoft.com/office/drawing/2014/main" id="{96272CC8-196C-40C1-A500-59258B92073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4" name="PoljeZBesedilom 1403">
          <a:extLst>
            <a:ext uri="{FF2B5EF4-FFF2-40B4-BE49-F238E27FC236}">
              <a16:creationId xmlns:a16="http://schemas.microsoft.com/office/drawing/2014/main" id="{9C76489C-2D58-459E-8FAF-1C3E0CBBA3B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5" name="PoljeZBesedilom 1404">
          <a:extLst>
            <a:ext uri="{FF2B5EF4-FFF2-40B4-BE49-F238E27FC236}">
              <a16:creationId xmlns:a16="http://schemas.microsoft.com/office/drawing/2014/main" id="{C306A90F-F930-49D1-B783-CC8EBFDB1A7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6" name="PoljeZBesedilom 1405">
          <a:extLst>
            <a:ext uri="{FF2B5EF4-FFF2-40B4-BE49-F238E27FC236}">
              <a16:creationId xmlns:a16="http://schemas.microsoft.com/office/drawing/2014/main" id="{2EBA795A-588A-4B97-8700-CCD658969D3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7" name="PoljeZBesedilom 1406">
          <a:extLst>
            <a:ext uri="{FF2B5EF4-FFF2-40B4-BE49-F238E27FC236}">
              <a16:creationId xmlns:a16="http://schemas.microsoft.com/office/drawing/2014/main" id="{8F90C2B7-923F-41E3-B6AD-3CDE362C83D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8" name="PoljeZBesedilom 1407">
          <a:extLst>
            <a:ext uri="{FF2B5EF4-FFF2-40B4-BE49-F238E27FC236}">
              <a16:creationId xmlns:a16="http://schemas.microsoft.com/office/drawing/2014/main" id="{77D51B66-9DBD-4CB9-AA31-628748DF153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9" name="PoljeZBesedilom 1408">
          <a:extLst>
            <a:ext uri="{FF2B5EF4-FFF2-40B4-BE49-F238E27FC236}">
              <a16:creationId xmlns:a16="http://schemas.microsoft.com/office/drawing/2014/main" id="{B6E30436-5443-42FF-8C65-1D732B23364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0" name="PoljeZBesedilom 1409">
          <a:extLst>
            <a:ext uri="{FF2B5EF4-FFF2-40B4-BE49-F238E27FC236}">
              <a16:creationId xmlns:a16="http://schemas.microsoft.com/office/drawing/2014/main" id="{2435B510-77FC-411C-9AF6-EF0FBCE567F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1" name="PoljeZBesedilom 1410">
          <a:extLst>
            <a:ext uri="{FF2B5EF4-FFF2-40B4-BE49-F238E27FC236}">
              <a16:creationId xmlns:a16="http://schemas.microsoft.com/office/drawing/2014/main" id="{1E0BE3C4-2E1C-40AE-B5F6-8D494D6E1A3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2" name="PoljeZBesedilom 1411">
          <a:extLst>
            <a:ext uri="{FF2B5EF4-FFF2-40B4-BE49-F238E27FC236}">
              <a16:creationId xmlns:a16="http://schemas.microsoft.com/office/drawing/2014/main" id="{63AE57CF-1CED-4B93-A022-4C6605C91DB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3" name="PoljeZBesedilom 1412">
          <a:extLst>
            <a:ext uri="{FF2B5EF4-FFF2-40B4-BE49-F238E27FC236}">
              <a16:creationId xmlns:a16="http://schemas.microsoft.com/office/drawing/2014/main" id="{6329C395-E0F9-4416-8AB6-BEC15C8BD08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4" name="PoljeZBesedilom 1413">
          <a:extLst>
            <a:ext uri="{FF2B5EF4-FFF2-40B4-BE49-F238E27FC236}">
              <a16:creationId xmlns:a16="http://schemas.microsoft.com/office/drawing/2014/main" id="{4FA91238-5D6B-4C86-B3FD-34BEF6806FB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5" name="PoljeZBesedilom 1414">
          <a:extLst>
            <a:ext uri="{FF2B5EF4-FFF2-40B4-BE49-F238E27FC236}">
              <a16:creationId xmlns:a16="http://schemas.microsoft.com/office/drawing/2014/main" id="{7A28E87C-EB98-46EB-99AD-695D7EEC672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6" name="PoljeZBesedilom 1415">
          <a:extLst>
            <a:ext uri="{FF2B5EF4-FFF2-40B4-BE49-F238E27FC236}">
              <a16:creationId xmlns:a16="http://schemas.microsoft.com/office/drawing/2014/main" id="{56A009A2-D4DF-44FF-A5D0-6F3485D8BC3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7" name="PoljeZBesedilom 1416">
          <a:extLst>
            <a:ext uri="{FF2B5EF4-FFF2-40B4-BE49-F238E27FC236}">
              <a16:creationId xmlns:a16="http://schemas.microsoft.com/office/drawing/2014/main" id="{8A826F86-82C7-423B-BF46-9C6870827E8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8" name="PoljeZBesedilom 1417">
          <a:extLst>
            <a:ext uri="{FF2B5EF4-FFF2-40B4-BE49-F238E27FC236}">
              <a16:creationId xmlns:a16="http://schemas.microsoft.com/office/drawing/2014/main" id="{B2B6D5EF-4B0F-43EF-A009-4FA1EBE99E3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9" name="PoljeZBesedilom 1418">
          <a:extLst>
            <a:ext uri="{FF2B5EF4-FFF2-40B4-BE49-F238E27FC236}">
              <a16:creationId xmlns:a16="http://schemas.microsoft.com/office/drawing/2014/main" id="{2D7F03BB-FFB7-4A0B-8DA0-85F4254B35F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0" name="PoljeZBesedilom 1419">
          <a:extLst>
            <a:ext uri="{FF2B5EF4-FFF2-40B4-BE49-F238E27FC236}">
              <a16:creationId xmlns:a16="http://schemas.microsoft.com/office/drawing/2014/main" id="{FB926911-4CE9-4994-A356-3985C76650A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1" name="PoljeZBesedilom 1420">
          <a:extLst>
            <a:ext uri="{FF2B5EF4-FFF2-40B4-BE49-F238E27FC236}">
              <a16:creationId xmlns:a16="http://schemas.microsoft.com/office/drawing/2014/main" id="{380EE942-B2BB-4C19-B8D8-7EA3F5EE25C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2" name="PoljeZBesedilom 1421">
          <a:extLst>
            <a:ext uri="{FF2B5EF4-FFF2-40B4-BE49-F238E27FC236}">
              <a16:creationId xmlns:a16="http://schemas.microsoft.com/office/drawing/2014/main" id="{0D9D334D-375E-4BCD-8ACD-1F39FB8E3DD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3" name="PoljeZBesedilom 1422">
          <a:extLst>
            <a:ext uri="{FF2B5EF4-FFF2-40B4-BE49-F238E27FC236}">
              <a16:creationId xmlns:a16="http://schemas.microsoft.com/office/drawing/2014/main" id="{1D755885-CD5A-442F-A79C-23E62F7A6E2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4" name="PoljeZBesedilom 1423">
          <a:extLst>
            <a:ext uri="{FF2B5EF4-FFF2-40B4-BE49-F238E27FC236}">
              <a16:creationId xmlns:a16="http://schemas.microsoft.com/office/drawing/2014/main" id="{1DCE9409-1C4A-4EE4-89DB-80FE5481AAE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5" name="PoljeZBesedilom 1424">
          <a:extLst>
            <a:ext uri="{FF2B5EF4-FFF2-40B4-BE49-F238E27FC236}">
              <a16:creationId xmlns:a16="http://schemas.microsoft.com/office/drawing/2014/main" id="{19D93349-AA19-4DB8-9492-629029FADE5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6" name="PoljeZBesedilom 1425">
          <a:extLst>
            <a:ext uri="{FF2B5EF4-FFF2-40B4-BE49-F238E27FC236}">
              <a16:creationId xmlns:a16="http://schemas.microsoft.com/office/drawing/2014/main" id="{230F89D4-40F5-400F-842B-BA4F86C2D9C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7" name="PoljeZBesedilom 1426">
          <a:extLst>
            <a:ext uri="{FF2B5EF4-FFF2-40B4-BE49-F238E27FC236}">
              <a16:creationId xmlns:a16="http://schemas.microsoft.com/office/drawing/2014/main" id="{EE068CD4-265B-401B-8799-A2017911BFE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8" name="PoljeZBesedilom 1427">
          <a:extLst>
            <a:ext uri="{FF2B5EF4-FFF2-40B4-BE49-F238E27FC236}">
              <a16:creationId xmlns:a16="http://schemas.microsoft.com/office/drawing/2014/main" id="{EBD4AB95-93E5-43AA-A107-1BA4BCDA00C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9" name="PoljeZBesedilom 1428">
          <a:extLst>
            <a:ext uri="{FF2B5EF4-FFF2-40B4-BE49-F238E27FC236}">
              <a16:creationId xmlns:a16="http://schemas.microsoft.com/office/drawing/2014/main" id="{E5A7B9FA-72C6-4462-B742-99760937F5F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0" name="PoljeZBesedilom 1429">
          <a:extLst>
            <a:ext uri="{FF2B5EF4-FFF2-40B4-BE49-F238E27FC236}">
              <a16:creationId xmlns:a16="http://schemas.microsoft.com/office/drawing/2014/main" id="{B469C443-00C7-438F-81DD-A71F0D65719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1" name="PoljeZBesedilom 1430">
          <a:extLst>
            <a:ext uri="{FF2B5EF4-FFF2-40B4-BE49-F238E27FC236}">
              <a16:creationId xmlns:a16="http://schemas.microsoft.com/office/drawing/2014/main" id="{BDAF7024-84E0-465E-B79D-BCB970F59CA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2" name="PoljeZBesedilom 1431">
          <a:extLst>
            <a:ext uri="{FF2B5EF4-FFF2-40B4-BE49-F238E27FC236}">
              <a16:creationId xmlns:a16="http://schemas.microsoft.com/office/drawing/2014/main" id="{F7BEB3C8-703A-4C40-8360-EEB02B16FA3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3" name="PoljeZBesedilom 1432">
          <a:extLst>
            <a:ext uri="{FF2B5EF4-FFF2-40B4-BE49-F238E27FC236}">
              <a16:creationId xmlns:a16="http://schemas.microsoft.com/office/drawing/2014/main" id="{3A2DC979-FA9E-45DE-B1D5-33FB444ED47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4" name="PoljeZBesedilom 1433">
          <a:extLst>
            <a:ext uri="{FF2B5EF4-FFF2-40B4-BE49-F238E27FC236}">
              <a16:creationId xmlns:a16="http://schemas.microsoft.com/office/drawing/2014/main" id="{C29E0359-5CDC-4E24-8A56-97BEB5DD0DA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5" name="PoljeZBesedilom 1434">
          <a:extLst>
            <a:ext uri="{FF2B5EF4-FFF2-40B4-BE49-F238E27FC236}">
              <a16:creationId xmlns:a16="http://schemas.microsoft.com/office/drawing/2014/main" id="{0170F985-33A8-4CE2-BA09-023B6A0F455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6" name="PoljeZBesedilom 1435">
          <a:extLst>
            <a:ext uri="{FF2B5EF4-FFF2-40B4-BE49-F238E27FC236}">
              <a16:creationId xmlns:a16="http://schemas.microsoft.com/office/drawing/2014/main" id="{5C0ECE18-1C9A-49C0-A70B-5FEF9398335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7" name="PoljeZBesedilom 1436">
          <a:extLst>
            <a:ext uri="{FF2B5EF4-FFF2-40B4-BE49-F238E27FC236}">
              <a16:creationId xmlns:a16="http://schemas.microsoft.com/office/drawing/2014/main" id="{8B5505B6-C804-440E-9A71-9D6C0B1C527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8" name="PoljeZBesedilom 1437">
          <a:extLst>
            <a:ext uri="{FF2B5EF4-FFF2-40B4-BE49-F238E27FC236}">
              <a16:creationId xmlns:a16="http://schemas.microsoft.com/office/drawing/2014/main" id="{894062ED-81B1-4630-A927-BCF2202426C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9" name="PoljeZBesedilom 1438">
          <a:extLst>
            <a:ext uri="{FF2B5EF4-FFF2-40B4-BE49-F238E27FC236}">
              <a16:creationId xmlns:a16="http://schemas.microsoft.com/office/drawing/2014/main" id="{3B18731D-5771-4517-981F-C22EAA1A3E1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0" name="PoljeZBesedilom 1439">
          <a:extLst>
            <a:ext uri="{FF2B5EF4-FFF2-40B4-BE49-F238E27FC236}">
              <a16:creationId xmlns:a16="http://schemas.microsoft.com/office/drawing/2014/main" id="{C5842341-2F0D-43C1-B92A-A3969BD9370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1" name="PoljeZBesedilom 1440">
          <a:extLst>
            <a:ext uri="{FF2B5EF4-FFF2-40B4-BE49-F238E27FC236}">
              <a16:creationId xmlns:a16="http://schemas.microsoft.com/office/drawing/2014/main" id="{3113803F-43C8-45EF-A728-074A321ECB7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2" name="PoljeZBesedilom 1441">
          <a:extLst>
            <a:ext uri="{FF2B5EF4-FFF2-40B4-BE49-F238E27FC236}">
              <a16:creationId xmlns:a16="http://schemas.microsoft.com/office/drawing/2014/main" id="{428AF645-5056-457A-9833-183F172CAD4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3" name="PoljeZBesedilom 1442">
          <a:extLst>
            <a:ext uri="{FF2B5EF4-FFF2-40B4-BE49-F238E27FC236}">
              <a16:creationId xmlns:a16="http://schemas.microsoft.com/office/drawing/2014/main" id="{8FBD15E6-0F5F-47B7-88EE-BB4DC414511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4" name="PoljeZBesedilom 1443">
          <a:extLst>
            <a:ext uri="{FF2B5EF4-FFF2-40B4-BE49-F238E27FC236}">
              <a16:creationId xmlns:a16="http://schemas.microsoft.com/office/drawing/2014/main" id="{8F3239FB-6B3D-4535-9007-EB373A9B1F3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5" name="PoljeZBesedilom 1444">
          <a:extLst>
            <a:ext uri="{FF2B5EF4-FFF2-40B4-BE49-F238E27FC236}">
              <a16:creationId xmlns:a16="http://schemas.microsoft.com/office/drawing/2014/main" id="{F265F665-7499-45BB-BD35-B629FE75FE1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6" name="PoljeZBesedilom 1445">
          <a:extLst>
            <a:ext uri="{FF2B5EF4-FFF2-40B4-BE49-F238E27FC236}">
              <a16:creationId xmlns:a16="http://schemas.microsoft.com/office/drawing/2014/main" id="{10576CC7-B7C8-493B-8918-BB7AC3EF3AE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7" name="PoljeZBesedilom 1446">
          <a:extLst>
            <a:ext uri="{FF2B5EF4-FFF2-40B4-BE49-F238E27FC236}">
              <a16:creationId xmlns:a16="http://schemas.microsoft.com/office/drawing/2014/main" id="{AF1EEA71-83D9-4C44-8708-FD82720B102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8" name="PoljeZBesedilom 1447">
          <a:extLst>
            <a:ext uri="{FF2B5EF4-FFF2-40B4-BE49-F238E27FC236}">
              <a16:creationId xmlns:a16="http://schemas.microsoft.com/office/drawing/2014/main" id="{4B14EC09-B825-40BD-8B90-F7D1CA14AE6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9" name="PoljeZBesedilom 1448">
          <a:extLst>
            <a:ext uri="{FF2B5EF4-FFF2-40B4-BE49-F238E27FC236}">
              <a16:creationId xmlns:a16="http://schemas.microsoft.com/office/drawing/2014/main" id="{A3C7E9C6-D991-4002-8835-34F13E1C6B4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0" name="PoljeZBesedilom 1449">
          <a:extLst>
            <a:ext uri="{FF2B5EF4-FFF2-40B4-BE49-F238E27FC236}">
              <a16:creationId xmlns:a16="http://schemas.microsoft.com/office/drawing/2014/main" id="{C822DB8A-D25A-4FEC-BE4D-C9E9EE91CBFC}"/>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1" name="PoljeZBesedilom 1450">
          <a:extLst>
            <a:ext uri="{FF2B5EF4-FFF2-40B4-BE49-F238E27FC236}">
              <a16:creationId xmlns:a16="http://schemas.microsoft.com/office/drawing/2014/main" id="{FDB1F8FE-D9A7-463F-9C28-B403DA05F4AB}"/>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2" name="PoljeZBesedilom 1451">
          <a:extLst>
            <a:ext uri="{FF2B5EF4-FFF2-40B4-BE49-F238E27FC236}">
              <a16:creationId xmlns:a16="http://schemas.microsoft.com/office/drawing/2014/main" id="{F00B784F-E632-42B7-92D0-48E5B77CFF1E}"/>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3" name="PoljeZBesedilom 1452">
          <a:extLst>
            <a:ext uri="{FF2B5EF4-FFF2-40B4-BE49-F238E27FC236}">
              <a16:creationId xmlns:a16="http://schemas.microsoft.com/office/drawing/2014/main" id="{AE91C0A0-1C78-4FCD-B222-39FCE1C4BC01}"/>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4" name="PoljeZBesedilom 1453">
          <a:extLst>
            <a:ext uri="{FF2B5EF4-FFF2-40B4-BE49-F238E27FC236}">
              <a16:creationId xmlns:a16="http://schemas.microsoft.com/office/drawing/2014/main" id="{9523DA65-AC13-4690-AAF3-6A0821E350B0}"/>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55" name="PoljeZBesedilom 1454">
          <a:extLst>
            <a:ext uri="{FF2B5EF4-FFF2-40B4-BE49-F238E27FC236}">
              <a16:creationId xmlns:a16="http://schemas.microsoft.com/office/drawing/2014/main" id="{46E8D36B-09A5-4840-BB89-344B0CE124D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56" name="PoljeZBesedilom 1455">
          <a:extLst>
            <a:ext uri="{FF2B5EF4-FFF2-40B4-BE49-F238E27FC236}">
              <a16:creationId xmlns:a16="http://schemas.microsoft.com/office/drawing/2014/main" id="{533B3ADC-65A0-4D06-B1A0-9B059FA8CAD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57" name="PoljeZBesedilom 1456">
          <a:extLst>
            <a:ext uri="{FF2B5EF4-FFF2-40B4-BE49-F238E27FC236}">
              <a16:creationId xmlns:a16="http://schemas.microsoft.com/office/drawing/2014/main" id="{D55A2258-98E8-4C04-8957-91139E62594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58" name="PoljeZBesedilom 1457">
          <a:extLst>
            <a:ext uri="{FF2B5EF4-FFF2-40B4-BE49-F238E27FC236}">
              <a16:creationId xmlns:a16="http://schemas.microsoft.com/office/drawing/2014/main" id="{DB82ECBC-7C73-49ED-8D07-C615CF5B834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9" name="PoljeZBesedilom 1458">
          <a:extLst>
            <a:ext uri="{FF2B5EF4-FFF2-40B4-BE49-F238E27FC236}">
              <a16:creationId xmlns:a16="http://schemas.microsoft.com/office/drawing/2014/main" id="{ABE08014-39B0-4451-9CB1-26EADF068A93}"/>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60" name="PoljeZBesedilom 1459">
          <a:extLst>
            <a:ext uri="{FF2B5EF4-FFF2-40B4-BE49-F238E27FC236}">
              <a16:creationId xmlns:a16="http://schemas.microsoft.com/office/drawing/2014/main" id="{1809C325-9249-462A-ABF7-C99A1062DFAB}"/>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61" name="PoljeZBesedilom 1460">
          <a:extLst>
            <a:ext uri="{FF2B5EF4-FFF2-40B4-BE49-F238E27FC236}">
              <a16:creationId xmlns:a16="http://schemas.microsoft.com/office/drawing/2014/main" id="{C1CB70E0-B7AA-4363-AF92-3DBDC13E2124}"/>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2" name="PoljeZBesedilom 1461">
          <a:extLst>
            <a:ext uri="{FF2B5EF4-FFF2-40B4-BE49-F238E27FC236}">
              <a16:creationId xmlns:a16="http://schemas.microsoft.com/office/drawing/2014/main" id="{B0768E86-184A-4B7F-9721-AFBE64D2DC9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3" name="PoljeZBesedilom 1462">
          <a:extLst>
            <a:ext uri="{FF2B5EF4-FFF2-40B4-BE49-F238E27FC236}">
              <a16:creationId xmlns:a16="http://schemas.microsoft.com/office/drawing/2014/main" id="{68F712EF-C9BE-4419-AF50-0F9F08CB837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4" name="PoljeZBesedilom 1463">
          <a:extLst>
            <a:ext uri="{FF2B5EF4-FFF2-40B4-BE49-F238E27FC236}">
              <a16:creationId xmlns:a16="http://schemas.microsoft.com/office/drawing/2014/main" id="{CE7856C6-9D26-4F2C-B551-16BCBC5B03E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5" name="PoljeZBesedilom 1464">
          <a:extLst>
            <a:ext uri="{FF2B5EF4-FFF2-40B4-BE49-F238E27FC236}">
              <a16:creationId xmlns:a16="http://schemas.microsoft.com/office/drawing/2014/main" id="{FF31AF1D-08F1-42E5-846D-7DB7107D547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66" name="PoljeZBesedilom 1465">
          <a:extLst>
            <a:ext uri="{FF2B5EF4-FFF2-40B4-BE49-F238E27FC236}">
              <a16:creationId xmlns:a16="http://schemas.microsoft.com/office/drawing/2014/main" id="{5BFD1C38-9F5A-42DA-80F9-C488FBF7C1F8}"/>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67" name="PoljeZBesedilom 1466">
          <a:extLst>
            <a:ext uri="{FF2B5EF4-FFF2-40B4-BE49-F238E27FC236}">
              <a16:creationId xmlns:a16="http://schemas.microsoft.com/office/drawing/2014/main" id="{25A92ACA-5394-4191-970C-3E272345F396}"/>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8" name="PoljeZBesedilom 1467">
          <a:extLst>
            <a:ext uri="{FF2B5EF4-FFF2-40B4-BE49-F238E27FC236}">
              <a16:creationId xmlns:a16="http://schemas.microsoft.com/office/drawing/2014/main" id="{C09737D6-A9DD-47AA-B542-D4B4241F70B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9" name="PoljeZBesedilom 1468">
          <a:extLst>
            <a:ext uri="{FF2B5EF4-FFF2-40B4-BE49-F238E27FC236}">
              <a16:creationId xmlns:a16="http://schemas.microsoft.com/office/drawing/2014/main" id="{66D2DF40-A0D7-453E-B586-10821EF1E0C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0" name="PoljeZBesedilom 1469">
          <a:extLst>
            <a:ext uri="{FF2B5EF4-FFF2-40B4-BE49-F238E27FC236}">
              <a16:creationId xmlns:a16="http://schemas.microsoft.com/office/drawing/2014/main" id="{CC9CFC58-7EF7-44C4-A21D-D1F05A43AD9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1" name="PoljeZBesedilom 1470">
          <a:extLst>
            <a:ext uri="{FF2B5EF4-FFF2-40B4-BE49-F238E27FC236}">
              <a16:creationId xmlns:a16="http://schemas.microsoft.com/office/drawing/2014/main" id="{164AC457-5EBE-47B0-AF47-1F416F33F36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2" name="PoljeZBesedilom 1471">
          <a:extLst>
            <a:ext uri="{FF2B5EF4-FFF2-40B4-BE49-F238E27FC236}">
              <a16:creationId xmlns:a16="http://schemas.microsoft.com/office/drawing/2014/main" id="{E51F43A0-924B-4806-AD81-964C3BC9109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3" name="PoljeZBesedilom 1472">
          <a:extLst>
            <a:ext uri="{FF2B5EF4-FFF2-40B4-BE49-F238E27FC236}">
              <a16:creationId xmlns:a16="http://schemas.microsoft.com/office/drawing/2014/main" id="{BCF35275-9CF6-4A54-B6A3-CDE430834E5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4" name="PoljeZBesedilom 1473">
          <a:extLst>
            <a:ext uri="{FF2B5EF4-FFF2-40B4-BE49-F238E27FC236}">
              <a16:creationId xmlns:a16="http://schemas.microsoft.com/office/drawing/2014/main" id="{1D16CBDB-DF65-4F16-A836-D8552FC8688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5" name="PoljeZBesedilom 1474">
          <a:extLst>
            <a:ext uri="{FF2B5EF4-FFF2-40B4-BE49-F238E27FC236}">
              <a16:creationId xmlns:a16="http://schemas.microsoft.com/office/drawing/2014/main" id="{8112306E-D2BA-4F3C-B21E-7DFCB9D9ED0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6" name="PoljeZBesedilom 1475">
          <a:extLst>
            <a:ext uri="{FF2B5EF4-FFF2-40B4-BE49-F238E27FC236}">
              <a16:creationId xmlns:a16="http://schemas.microsoft.com/office/drawing/2014/main" id="{4B281D18-41D8-45ED-89F7-2127FE61D61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7" name="PoljeZBesedilom 1476">
          <a:extLst>
            <a:ext uri="{FF2B5EF4-FFF2-40B4-BE49-F238E27FC236}">
              <a16:creationId xmlns:a16="http://schemas.microsoft.com/office/drawing/2014/main" id="{83686307-5B41-4B7B-B9C5-8624FD1354B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8" name="PoljeZBesedilom 1477">
          <a:extLst>
            <a:ext uri="{FF2B5EF4-FFF2-40B4-BE49-F238E27FC236}">
              <a16:creationId xmlns:a16="http://schemas.microsoft.com/office/drawing/2014/main" id="{27EC7553-F900-4649-84CD-DA774B2FB10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9" name="PoljeZBesedilom 1478">
          <a:extLst>
            <a:ext uri="{FF2B5EF4-FFF2-40B4-BE49-F238E27FC236}">
              <a16:creationId xmlns:a16="http://schemas.microsoft.com/office/drawing/2014/main" id="{E72B6E64-E5E5-4E9B-80D1-DEC183FE084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0" name="PoljeZBesedilom 1479">
          <a:extLst>
            <a:ext uri="{FF2B5EF4-FFF2-40B4-BE49-F238E27FC236}">
              <a16:creationId xmlns:a16="http://schemas.microsoft.com/office/drawing/2014/main" id="{6B16C01A-F1BF-4C0F-94E4-C2ED8377487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1" name="PoljeZBesedilom 1480">
          <a:extLst>
            <a:ext uri="{FF2B5EF4-FFF2-40B4-BE49-F238E27FC236}">
              <a16:creationId xmlns:a16="http://schemas.microsoft.com/office/drawing/2014/main" id="{104ECFF4-685A-4991-BA98-7418D49D056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2" name="PoljeZBesedilom 1481">
          <a:extLst>
            <a:ext uri="{FF2B5EF4-FFF2-40B4-BE49-F238E27FC236}">
              <a16:creationId xmlns:a16="http://schemas.microsoft.com/office/drawing/2014/main" id="{526F9AC8-6977-4504-87AC-E0491180F9C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3" name="PoljeZBesedilom 1482">
          <a:extLst>
            <a:ext uri="{FF2B5EF4-FFF2-40B4-BE49-F238E27FC236}">
              <a16:creationId xmlns:a16="http://schemas.microsoft.com/office/drawing/2014/main" id="{E7F92E6C-0055-4941-823A-90CC26D9117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4" name="PoljeZBesedilom 1483">
          <a:extLst>
            <a:ext uri="{FF2B5EF4-FFF2-40B4-BE49-F238E27FC236}">
              <a16:creationId xmlns:a16="http://schemas.microsoft.com/office/drawing/2014/main" id="{8C033535-ED05-466A-9331-4FF1FEFF688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5" name="PoljeZBesedilom 1484">
          <a:extLst>
            <a:ext uri="{FF2B5EF4-FFF2-40B4-BE49-F238E27FC236}">
              <a16:creationId xmlns:a16="http://schemas.microsoft.com/office/drawing/2014/main" id="{B072A90D-808B-47CC-A5DD-E60EB48DA07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6" name="PoljeZBesedilom 1485">
          <a:extLst>
            <a:ext uri="{FF2B5EF4-FFF2-40B4-BE49-F238E27FC236}">
              <a16:creationId xmlns:a16="http://schemas.microsoft.com/office/drawing/2014/main" id="{11350AAC-C3FF-4C6A-B7AC-7EA0D4315ED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7" name="PoljeZBesedilom 1486">
          <a:extLst>
            <a:ext uri="{FF2B5EF4-FFF2-40B4-BE49-F238E27FC236}">
              <a16:creationId xmlns:a16="http://schemas.microsoft.com/office/drawing/2014/main" id="{3913120E-4DC7-4FDE-B1E1-ACDC81FEB05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8" name="PoljeZBesedilom 1487">
          <a:extLst>
            <a:ext uri="{FF2B5EF4-FFF2-40B4-BE49-F238E27FC236}">
              <a16:creationId xmlns:a16="http://schemas.microsoft.com/office/drawing/2014/main" id="{49A30B0E-A394-4E8C-8752-62CACD008A9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9" name="PoljeZBesedilom 1488">
          <a:extLst>
            <a:ext uri="{FF2B5EF4-FFF2-40B4-BE49-F238E27FC236}">
              <a16:creationId xmlns:a16="http://schemas.microsoft.com/office/drawing/2014/main" id="{803D7ABB-416F-48B9-AFF6-AF5A5642A96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0" name="PoljeZBesedilom 1489">
          <a:extLst>
            <a:ext uri="{FF2B5EF4-FFF2-40B4-BE49-F238E27FC236}">
              <a16:creationId xmlns:a16="http://schemas.microsoft.com/office/drawing/2014/main" id="{84122C73-9C36-4882-9793-8192DF85EC3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1" name="PoljeZBesedilom 1490">
          <a:extLst>
            <a:ext uri="{FF2B5EF4-FFF2-40B4-BE49-F238E27FC236}">
              <a16:creationId xmlns:a16="http://schemas.microsoft.com/office/drawing/2014/main" id="{4BB0D859-2F1D-40F2-A0C9-9EEEE8BF078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2" name="PoljeZBesedilom 1491">
          <a:extLst>
            <a:ext uri="{FF2B5EF4-FFF2-40B4-BE49-F238E27FC236}">
              <a16:creationId xmlns:a16="http://schemas.microsoft.com/office/drawing/2014/main" id="{0EE9E8A5-2908-407F-9166-6F0A4937953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3" name="PoljeZBesedilom 1492">
          <a:extLst>
            <a:ext uri="{FF2B5EF4-FFF2-40B4-BE49-F238E27FC236}">
              <a16:creationId xmlns:a16="http://schemas.microsoft.com/office/drawing/2014/main" id="{3D1ACB3C-10A3-46C3-9B31-68E12238D38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4" name="PoljeZBesedilom 1493">
          <a:extLst>
            <a:ext uri="{FF2B5EF4-FFF2-40B4-BE49-F238E27FC236}">
              <a16:creationId xmlns:a16="http://schemas.microsoft.com/office/drawing/2014/main" id="{6C45BB48-3BE4-466B-8428-E2A7843B8B2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5" name="PoljeZBesedilom 1494">
          <a:extLst>
            <a:ext uri="{FF2B5EF4-FFF2-40B4-BE49-F238E27FC236}">
              <a16:creationId xmlns:a16="http://schemas.microsoft.com/office/drawing/2014/main" id="{6A90DAF4-089D-4E79-9D97-432AA2FE68A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6" name="PoljeZBesedilom 1495">
          <a:extLst>
            <a:ext uri="{FF2B5EF4-FFF2-40B4-BE49-F238E27FC236}">
              <a16:creationId xmlns:a16="http://schemas.microsoft.com/office/drawing/2014/main" id="{4670F11E-08EF-4759-BB8E-7CEAAC25683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7" name="PoljeZBesedilom 1496">
          <a:extLst>
            <a:ext uri="{FF2B5EF4-FFF2-40B4-BE49-F238E27FC236}">
              <a16:creationId xmlns:a16="http://schemas.microsoft.com/office/drawing/2014/main" id="{0DB4D9F0-F418-46D5-9A5C-B5CD268A9E1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8" name="PoljeZBesedilom 1497">
          <a:extLst>
            <a:ext uri="{FF2B5EF4-FFF2-40B4-BE49-F238E27FC236}">
              <a16:creationId xmlns:a16="http://schemas.microsoft.com/office/drawing/2014/main" id="{4C80CC76-DB83-42BE-8CD2-E060DA05043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9" name="PoljeZBesedilom 1498">
          <a:extLst>
            <a:ext uri="{FF2B5EF4-FFF2-40B4-BE49-F238E27FC236}">
              <a16:creationId xmlns:a16="http://schemas.microsoft.com/office/drawing/2014/main" id="{72AA6EB0-9D61-49D7-8AE4-7E7F942FEAF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0" name="PoljeZBesedilom 1499">
          <a:extLst>
            <a:ext uri="{FF2B5EF4-FFF2-40B4-BE49-F238E27FC236}">
              <a16:creationId xmlns:a16="http://schemas.microsoft.com/office/drawing/2014/main" id="{D0D6BB69-A265-41EA-BE08-E4BF8317149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1" name="PoljeZBesedilom 1500">
          <a:extLst>
            <a:ext uri="{FF2B5EF4-FFF2-40B4-BE49-F238E27FC236}">
              <a16:creationId xmlns:a16="http://schemas.microsoft.com/office/drawing/2014/main" id="{305E47D0-7791-46FF-AF26-32EBDE8AA1C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2" name="PoljeZBesedilom 1501">
          <a:extLst>
            <a:ext uri="{FF2B5EF4-FFF2-40B4-BE49-F238E27FC236}">
              <a16:creationId xmlns:a16="http://schemas.microsoft.com/office/drawing/2014/main" id="{240169B7-0AD7-49DB-AB2F-6B98969793E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3" name="PoljeZBesedilom 1502">
          <a:extLst>
            <a:ext uri="{FF2B5EF4-FFF2-40B4-BE49-F238E27FC236}">
              <a16:creationId xmlns:a16="http://schemas.microsoft.com/office/drawing/2014/main" id="{25983936-D59A-44A5-8745-372D4591F59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4" name="PoljeZBesedilom 1503">
          <a:extLst>
            <a:ext uri="{FF2B5EF4-FFF2-40B4-BE49-F238E27FC236}">
              <a16:creationId xmlns:a16="http://schemas.microsoft.com/office/drawing/2014/main" id="{25A0E5E4-522C-4516-8BF8-8211C855B0C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5" name="PoljeZBesedilom 1504">
          <a:extLst>
            <a:ext uri="{FF2B5EF4-FFF2-40B4-BE49-F238E27FC236}">
              <a16:creationId xmlns:a16="http://schemas.microsoft.com/office/drawing/2014/main" id="{64E5B00F-27D2-4E8B-BD83-D783BB503F1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6" name="PoljeZBesedilom 1505">
          <a:extLst>
            <a:ext uri="{FF2B5EF4-FFF2-40B4-BE49-F238E27FC236}">
              <a16:creationId xmlns:a16="http://schemas.microsoft.com/office/drawing/2014/main" id="{FC73DA2F-7341-40A0-A664-38322B85D13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7" name="PoljeZBesedilom 1506">
          <a:extLst>
            <a:ext uri="{FF2B5EF4-FFF2-40B4-BE49-F238E27FC236}">
              <a16:creationId xmlns:a16="http://schemas.microsoft.com/office/drawing/2014/main" id="{457F948D-4AC4-4F97-AD8F-C3BDB16AE13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8" name="PoljeZBesedilom 1507">
          <a:extLst>
            <a:ext uri="{FF2B5EF4-FFF2-40B4-BE49-F238E27FC236}">
              <a16:creationId xmlns:a16="http://schemas.microsoft.com/office/drawing/2014/main" id="{80C1CDAF-260B-4ADF-982F-26C5F2EA94A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9" name="PoljeZBesedilom 1508">
          <a:extLst>
            <a:ext uri="{FF2B5EF4-FFF2-40B4-BE49-F238E27FC236}">
              <a16:creationId xmlns:a16="http://schemas.microsoft.com/office/drawing/2014/main" id="{F31686AE-8597-4339-BEB0-6C2CE902DFB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0" name="PoljeZBesedilom 1509">
          <a:extLst>
            <a:ext uri="{FF2B5EF4-FFF2-40B4-BE49-F238E27FC236}">
              <a16:creationId xmlns:a16="http://schemas.microsoft.com/office/drawing/2014/main" id="{F42EB629-F405-434E-BEF1-F1CEED5C1F8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1" name="PoljeZBesedilom 1510">
          <a:extLst>
            <a:ext uri="{FF2B5EF4-FFF2-40B4-BE49-F238E27FC236}">
              <a16:creationId xmlns:a16="http://schemas.microsoft.com/office/drawing/2014/main" id="{73F42810-5F3C-4274-92F5-11FAC8F4570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2" name="PoljeZBesedilom 1511">
          <a:extLst>
            <a:ext uri="{FF2B5EF4-FFF2-40B4-BE49-F238E27FC236}">
              <a16:creationId xmlns:a16="http://schemas.microsoft.com/office/drawing/2014/main" id="{12451A3B-C431-4001-9817-1FCC5A76E46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3" name="PoljeZBesedilom 1512">
          <a:extLst>
            <a:ext uri="{FF2B5EF4-FFF2-40B4-BE49-F238E27FC236}">
              <a16:creationId xmlns:a16="http://schemas.microsoft.com/office/drawing/2014/main" id="{4C50324A-6BE4-4718-ACFB-A663E545233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4" name="PoljeZBesedilom 1513">
          <a:extLst>
            <a:ext uri="{FF2B5EF4-FFF2-40B4-BE49-F238E27FC236}">
              <a16:creationId xmlns:a16="http://schemas.microsoft.com/office/drawing/2014/main" id="{E8A6C81F-18D7-4680-9D8E-9783FB3446B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5" name="PoljeZBesedilom 1514">
          <a:extLst>
            <a:ext uri="{FF2B5EF4-FFF2-40B4-BE49-F238E27FC236}">
              <a16:creationId xmlns:a16="http://schemas.microsoft.com/office/drawing/2014/main" id="{2008345B-2152-4524-B81D-2DBC2ACF5C2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16" name="PoljeZBesedilom 1515">
          <a:extLst>
            <a:ext uri="{FF2B5EF4-FFF2-40B4-BE49-F238E27FC236}">
              <a16:creationId xmlns:a16="http://schemas.microsoft.com/office/drawing/2014/main" id="{6DDBE2EE-6E23-465B-957B-E40CFC37E1F3}"/>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17" name="PoljeZBesedilom 1516">
          <a:extLst>
            <a:ext uri="{FF2B5EF4-FFF2-40B4-BE49-F238E27FC236}">
              <a16:creationId xmlns:a16="http://schemas.microsoft.com/office/drawing/2014/main" id="{CAD69A2A-B7EB-4A28-9835-6657CC4F26B1}"/>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18" name="PoljeZBesedilom 1517">
          <a:extLst>
            <a:ext uri="{FF2B5EF4-FFF2-40B4-BE49-F238E27FC236}">
              <a16:creationId xmlns:a16="http://schemas.microsoft.com/office/drawing/2014/main" id="{9F809FDA-6E70-46BA-9FA2-35200AA835A4}"/>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9" name="PoljeZBesedilom 1518">
          <a:extLst>
            <a:ext uri="{FF2B5EF4-FFF2-40B4-BE49-F238E27FC236}">
              <a16:creationId xmlns:a16="http://schemas.microsoft.com/office/drawing/2014/main" id="{B9AFA517-AD64-431B-8A62-0DD2DF21664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0" name="PoljeZBesedilom 1519">
          <a:extLst>
            <a:ext uri="{FF2B5EF4-FFF2-40B4-BE49-F238E27FC236}">
              <a16:creationId xmlns:a16="http://schemas.microsoft.com/office/drawing/2014/main" id="{931AC41D-8EB6-4636-BE7B-F8C6D3C5807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1" name="PoljeZBesedilom 1520">
          <a:extLst>
            <a:ext uri="{FF2B5EF4-FFF2-40B4-BE49-F238E27FC236}">
              <a16:creationId xmlns:a16="http://schemas.microsoft.com/office/drawing/2014/main" id="{C2D5E3FC-8191-4159-B792-0EF50F48A92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2" name="PoljeZBesedilom 1521">
          <a:extLst>
            <a:ext uri="{FF2B5EF4-FFF2-40B4-BE49-F238E27FC236}">
              <a16:creationId xmlns:a16="http://schemas.microsoft.com/office/drawing/2014/main" id="{F2833E82-A416-4AA1-9237-2E87C79CA2D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3" name="PoljeZBesedilom 1522">
          <a:extLst>
            <a:ext uri="{FF2B5EF4-FFF2-40B4-BE49-F238E27FC236}">
              <a16:creationId xmlns:a16="http://schemas.microsoft.com/office/drawing/2014/main" id="{2DDA9B2C-D923-470A-AB08-FDE76EAD961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4" name="PoljeZBesedilom 1523">
          <a:extLst>
            <a:ext uri="{FF2B5EF4-FFF2-40B4-BE49-F238E27FC236}">
              <a16:creationId xmlns:a16="http://schemas.microsoft.com/office/drawing/2014/main" id="{AB99833B-E1B9-4400-932B-A926FD52EC5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5" name="PoljeZBesedilom 1524">
          <a:extLst>
            <a:ext uri="{FF2B5EF4-FFF2-40B4-BE49-F238E27FC236}">
              <a16:creationId xmlns:a16="http://schemas.microsoft.com/office/drawing/2014/main" id="{0FAB270C-C00A-465F-B860-686D648D7E0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6" name="PoljeZBesedilom 1525">
          <a:extLst>
            <a:ext uri="{FF2B5EF4-FFF2-40B4-BE49-F238E27FC236}">
              <a16:creationId xmlns:a16="http://schemas.microsoft.com/office/drawing/2014/main" id="{D478C723-1237-4609-95A5-907B3FD8952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7" name="PoljeZBesedilom 1526">
          <a:extLst>
            <a:ext uri="{FF2B5EF4-FFF2-40B4-BE49-F238E27FC236}">
              <a16:creationId xmlns:a16="http://schemas.microsoft.com/office/drawing/2014/main" id="{35BE2229-F56C-4D9F-B6C4-FFBB78EB003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8" name="PoljeZBesedilom 1527">
          <a:extLst>
            <a:ext uri="{FF2B5EF4-FFF2-40B4-BE49-F238E27FC236}">
              <a16:creationId xmlns:a16="http://schemas.microsoft.com/office/drawing/2014/main" id="{430CC33A-80C9-4681-9ECF-6CB3C597CBA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29" name="PoljeZBesedilom 1528">
          <a:extLst>
            <a:ext uri="{FF2B5EF4-FFF2-40B4-BE49-F238E27FC236}">
              <a16:creationId xmlns:a16="http://schemas.microsoft.com/office/drawing/2014/main" id="{DA04AE43-DD59-459A-A8D2-2A65CBEB375A}"/>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0" name="PoljeZBesedilom 1529">
          <a:extLst>
            <a:ext uri="{FF2B5EF4-FFF2-40B4-BE49-F238E27FC236}">
              <a16:creationId xmlns:a16="http://schemas.microsoft.com/office/drawing/2014/main" id="{0914E24C-A268-4D69-AFE9-4BAE7BA6B1A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1" name="PoljeZBesedilom 1530">
          <a:extLst>
            <a:ext uri="{FF2B5EF4-FFF2-40B4-BE49-F238E27FC236}">
              <a16:creationId xmlns:a16="http://schemas.microsoft.com/office/drawing/2014/main" id="{FB8FEC25-1C02-47AC-9D95-5FA16190082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2" name="PoljeZBesedilom 1531">
          <a:extLst>
            <a:ext uri="{FF2B5EF4-FFF2-40B4-BE49-F238E27FC236}">
              <a16:creationId xmlns:a16="http://schemas.microsoft.com/office/drawing/2014/main" id="{8B83B997-32AB-432E-8575-C4224DFA2CA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3" name="PoljeZBesedilom 1532">
          <a:extLst>
            <a:ext uri="{FF2B5EF4-FFF2-40B4-BE49-F238E27FC236}">
              <a16:creationId xmlns:a16="http://schemas.microsoft.com/office/drawing/2014/main" id="{AD9A4754-81AE-4D22-9EF7-61074D31D27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4" name="PoljeZBesedilom 1533">
          <a:extLst>
            <a:ext uri="{FF2B5EF4-FFF2-40B4-BE49-F238E27FC236}">
              <a16:creationId xmlns:a16="http://schemas.microsoft.com/office/drawing/2014/main" id="{B9AA4848-7625-4066-974C-DA48F5BBD1F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5" name="PoljeZBesedilom 1534">
          <a:extLst>
            <a:ext uri="{FF2B5EF4-FFF2-40B4-BE49-F238E27FC236}">
              <a16:creationId xmlns:a16="http://schemas.microsoft.com/office/drawing/2014/main" id="{CAA6E865-0C01-441F-8548-62F137F477B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6" name="PoljeZBesedilom 1535">
          <a:extLst>
            <a:ext uri="{FF2B5EF4-FFF2-40B4-BE49-F238E27FC236}">
              <a16:creationId xmlns:a16="http://schemas.microsoft.com/office/drawing/2014/main" id="{3C4B6BFF-AC48-4D96-B1CB-CF73AAC24AE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7" name="PoljeZBesedilom 1536">
          <a:extLst>
            <a:ext uri="{FF2B5EF4-FFF2-40B4-BE49-F238E27FC236}">
              <a16:creationId xmlns:a16="http://schemas.microsoft.com/office/drawing/2014/main" id="{9E45CF7D-EE26-4BCD-A55C-5DF5CF44305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8" name="PoljeZBesedilom 1537">
          <a:extLst>
            <a:ext uri="{FF2B5EF4-FFF2-40B4-BE49-F238E27FC236}">
              <a16:creationId xmlns:a16="http://schemas.microsoft.com/office/drawing/2014/main" id="{B7EFBDB0-BBA3-4BAE-BAA6-5E070D3BBA0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9" name="PoljeZBesedilom 1538">
          <a:extLst>
            <a:ext uri="{FF2B5EF4-FFF2-40B4-BE49-F238E27FC236}">
              <a16:creationId xmlns:a16="http://schemas.microsoft.com/office/drawing/2014/main" id="{F2C36068-5DEB-4948-AC7D-E0FB1518F1E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40" name="PoljeZBesedilom 1539">
          <a:extLst>
            <a:ext uri="{FF2B5EF4-FFF2-40B4-BE49-F238E27FC236}">
              <a16:creationId xmlns:a16="http://schemas.microsoft.com/office/drawing/2014/main" id="{B83DE428-E47C-40BF-A47B-3CA16A97450E}"/>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41" name="PoljeZBesedilom 1540">
          <a:extLst>
            <a:ext uri="{FF2B5EF4-FFF2-40B4-BE49-F238E27FC236}">
              <a16:creationId xmlns:a16="http://schemas.microsoft.com/office/drawing/2014/main" id="{C3DD9F59-B91F-46F1-BD4D-3B462E505315}"/>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2" name="PoljeZBesedilom 1541">
          <a:extLst>
            <a:ext uri="{FF2B5EF4-FFF2-40B4-BE49-F238E27FC236}">
              <a16:creationId xmlns:a16="http://schemas.microsoft.com/office/drawing/2014/main" id="{BE322C5B-CC69-4080-80B2-F58F048D674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3" name="PoljeZBesedilom 1542">
          <a:extLst>
            <a:ext uri="{FF2B5EF4-FFF2-40B4-BE49-F238E27FC236}">
              <a16:creationId xmlns:a16="http://schemas.microsoft.com/office/drawing/2014/main" id="{E528973F-7015-4C18-B31C-9BF42FBF0B5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4" name="PoljeZBesedilom 1543">
          <a:extLst>
            <a:ext uri="{FF2B5EF4-FFF2-40B4-BE49-F238E27FC236}">
              <a16:creationId xmlns:a16="http://schemas.microsoft.com/office/drawing/2014/main" id="{71553662-E4C8-40F5-BCC9-9A4FEB78BCE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5" name="PoljeZBesedilom 1544">
          <a:extLst>
            <a:ext uri="{FF2B5EF4-FFF2-40B4-BE49-F238E27FC236}">
              <a16:creationId xmlns:a16="http://schemas.microsoft.com/office/drawing/2014/main" id="{C291C17A-5152-43E7-8952-06FEAAB45AF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6" name="PoljeZBesedilom 1545">
          <a:extLst>
            <a:ext uri="{FF2B5EF4-FFF2-40B4-BE49-F238E27FC236}">
              <a16:creationId xmlns:a16="http://schemas.microsoft.com/office/drawing/2014/main" id="{68330EF5-9D68-449A-BA17-0F9D04B31F0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7" name="PoljeZBesedilom 1546">
          <a:extLst>
            <a:ext uri="{FF2B5EF4-FFF2-40B4-BE49-F238E27FC236}">
              <a16:creationId xmlns:a16="http://schemas.microsoft.com/office/drawing/2014/main" id="{E3C1356A-214B-4BA2-A603-7179CC74557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8" name="PoljeZBesedilom 1547">
          <a:extLst>
            <a:ext uri="{FF2B5EF4-FFF2-40B4-BE49-F238E27FC236}">
              <a16:creationId xmlns:a16="http://schemas.microsoft.com/office/drawing/2014/main" id="{DE342F1F-90AA-462A-85C6-F1FE4EB73B4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9" name="PoljeZBesedilom 1548">
          <a:extLst>
            <a:ext uri="{FF2B5EF4-FFF2-40B4-BE49-F238E27FC236}">
              <a16:creationId xmlns:a16="http://schemas.microsoft.com/office/drawing/2014/main" id="{C800EBC5-D512-4910-B0F4-C80D56ED177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0" name="PoljeZBesedilom 1549">
          <a:extLst>
            <a:ext uri="{FF2B5EF4-FFF2-40B4-BE49-F238E27FC236}">
              <a16:creationId xmlns:a16="http://schemas.microsoft.com/office/drawing/2014/main" id="{3230837F-4AF9-40AD-9D31-C411B251F2C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1" name="PoljeZBesedilom 1550">
          <a:extLst>
            <a:ext uri="{FF2B5EF4-FFF2-40B4-BE49-F238E27FC236}">
              <a16:creationId xmlns:a16="http://schemas.microsoft.com/office/drawing/2014/main" id="{4C50CB6B-E844-4A04-9572-3045901452D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2" name="PoljeZBesedilom 1551">
          <a:extLst>
            <a:ext uri="{FF2B5EF4-FFF2-40B4-BE49-F238E27FC236}">
              <a16:creationId xmlns:a16="http://schemas.microsoft.com/office/drawing/2014/main" id="{7F005C70-725A-4C49-8577-37302A569D3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3" name="PoljeZBesedilom 1552">
          <a:extLst>
            <a:ext uri="{FF2B5EF4-FFF2-40B4-BE49-F238E27FC236}">
              <a16:creationId xmlns:a16="http://schemas.microsoft.com/office/drawing/2014/main" id="{881334DA-B621-43B3-91E8-A3DB096511F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4" name="PoljeZBesedilom 1553">
          <a:extLst>
            <a:ext uri="{FF2B5EF4-FFF2-40B4-BE49-F238E27FC236}">
              <a16:creationId xmlns:a16="http://schemas.microsoft.com/office/drawing/2014/main" id="{F45C1072-FA80-4B71-AF6C-394FA6951DA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5" name="PoljeZBesedilom 1554">
          <a:extLst>
            <a:ext uri="{FF2B5EF4-FFF2-40B4-BE49-F238E27FC236}">
              <a16:creationId xmlns:a16="http://schemas.microsoft.com/office/drawing/2014/main" id="{4CB9BAE7-64CB-4F64-8394-1F91B0ADCAA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6" name="PoljeZBesedilom 1555">
          <a:extLst>
            <a:ext uri="{FF2B5EF4-FFF2-40B4-BE49-F238E27FC236}">
              <a16:creationId xmlns:a16="http://schemas.microsoft.com/office/drawing/2014/main" id="{F01C393A-3131-41E9-A1A5-2A949227418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7" name="PoljeZBesedilom 1556">
          <a:extLst>
            <a:ext uri="{FF2B5EF4-FFF2-40B4-BE49-F238E27FC236}">
              <a16:creationId xmlns:a16="http://schemas.microsoft.com/office/drawing/2014/main" id="{35EDD148-1C30-4E3B-A211-39C1AD4BD87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8" name="PoljeZBesedilom 1557">
          <a:extLst>
            <a:ext uri="{FF2B5EF4-FFF2-40B4-BE49-F238E27FC236}">
              <a16:creationId xmlns:a16="http://schemas.microsoft.com/office/drawing/2014/main" id="{F737F561-4F65-4F35-AC53-780C2614BAB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9" name="PoljeZBesedilom 1558">
          <a:extLst>
            <a:ext uri="{FF2B5EF4-FFF2-40B4-BE49-F238E27FC236}">
              <a16:creationId xmlns:a16="http://schemas.microsoft.com/office/drawing/2014/main" id="{D41CFC7C-47C4-4423-ADCF-5F69C01DEB2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0" name="PoljeZBesedilom 1559">
          <a:extLst>
            <a:ext uri="{FF2B5EF4-FFF2-40B4-BE49-F238E27FC236}">
              <a16:creationId xmlns:a16="http://schemas.microsoft.com/office/drawing/2014/main" id="{33BBDD24-2469-492C-B298-234F3C95A7B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1" name="PoljeZBesedilom 1560">
          <a:extLst>
            <a:ext uri="{FF2B5EF4-FFF2-40B4-BE49-F238E27FC236}">
              <a16:creationId xmlns:a16="http://schemas.microsoft.com/office/drawing/2014/main" id="{FCB30C2B-8242-4CA0-97B3-C797C341E51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2" name="PoljeZBesedilom 1561">
          <a:extLst>
            <a:ext uri="{FF2B5EF4-FFF2-40B4-BE49-F238E27FC236}">
              <a16:creationId xmlns:a16="http://schemas.microsoft.com/office/drawing/2014/main" id="{B0F31031-A112-4F0E-8E1C-FDA1153E49B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3" name="PoljeZBesedilom 1562">
          <a:extLst>
            <a:ext uri="{FF2B5EF4-FFF2-40B4-BE49-F238E27FC236}">
              <a16:creationId xmlns:a16="http://schemas.microsoft.com/office/drawing/2014/main" id="{D004DCEE-E7F9-4A01-9518-F38B3C2E951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4" name="PoljeZBesedilom 1563">
          <a:extLst>
            <a:ext uri="{FF2B5EF4-FFF2-40B4-BE49-F238E27FC236}">
              <a16:creationId xmlns:a16="http://schemas.microsoft.com/office/drawing/2014/main" id="{7514D342-EC63-463C-933B-0DA4FD8A711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5" name="PoljeZBesedilom 1564">
          <a:extLst>
            <a:ext uri="{FF2B5EF4-FFF2-40B4-BE49-F238E27FC236}">
              <a16:creationId xmlns:a16="http://schemas.microsoft.com/office/drawing/2014/main" id="{B76DD5B7-F6D4-4F67-8F72-FB0D43B6F06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6" name="PoljeZBesedilom 1565">
          <a:extLst>
            <a:ext uri="{FF2B5EF4-FFF2-40B4-BE49-F238E27FC236}">
              <a16:creationId xmlns:a16="http://schemas.microsoft.com/office/drawing/2014/main" id="{716EF874-A44E-49B1-AF08-4E9E693DECC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7" name="PoljeZBesedilom 1566">
          <a:extLst>
            <a:ext uri="{FF2B5EF4-FFF2-40B4-BE49-F238E27FC236}">
              <a16:creationId xmlns:a16="http://schemas.microsoft.com/office/drawing/2014/main" id="{0554CA79-3C62-4AFD-AF2F-5A22A7E7B42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8" name="PoljeZBesedilom 1567">
          <a:extLst>
            <a:ext uri="{FF2B5EF4-FFF2-40B4-BE49-F238E27FC236}">
              <a16:creationId xmlns:a16="http://schemas.microsoft.com/office/drawing/2014/main" id="{4881396B-B978-4E36-B58F-52FC4C278D6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9" name="PoljeZBesedilom 1568">
          <a:extLst>
            <a:ext uri="{FF2B5EF4-FFF2-40B4-BE49-F238E27FC236}">
              <a16:creationId xmlns:a16="http://schemas.microsoft.com/office/drawing/2014/main" id="{4B7C3989-AF56-437F-B748-597C6C83D52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0" name="PoljeZBesedilom 1569">
          <a:extLst>
            <a:ext uri="{FF2B5EF4-FFF2-40B4-BE49-F238E27FC236}">
              <a16:creationId xmlns:a16="http://schemas.microsoft.com/office/drawing/2014/main" id="{FDC71EB9-F677-44E9-84FC-B40BE592EE3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1" name="PoljeZBesedilom 1570">
          <a:extLst>
            <a:ext uri="{FF2B5EF4-FFF2-40B4-BE49-F238E27FC236}">
              <a16:creationId xmlns:a16="http://schemas.microsoft.com/office/drawing/2014/main" id="{D607A5D1-0AAB-4872-A58A-85D409A6F78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2" name="PoljeZBesedilom 1571">
          <a:extLst>
            <a:ext uri="{FF2B5EF4-FFF2-40B4-BE49-F238E27FC236}">
              <a16:creationId xmlns:a16="http://schemas.microsoft.com/office/drawing/2014/main" id="{0401E317-49C2-49EE-B64F-0E8FE63E4A2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3" name="PoljeZBesedilom 1572">
          <a:extLst>
            <a:ext uri="{FF2B5EF4-FFF2-40B4-BE49-F238E27FC236}">
              <a16:creationId xmlns:a16="http://schemas.microsoft.com/office/drawing/2014/main" id="{332C3A11-BE11-487C-9EA4-47D0D68903B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4" name="PoljeZBesedilom 1573">
          <a:extLst>
            <a:ext uri="{FF2B5EF4-FFF2-40B4-BE49-F238E27FC236}">
              <a16:creationId xmlns:a16="http://schemas.microsoft.com/office/drawing/2014/main" id="{F491A7BC-2A2F-42F8-8C7D-E5B380C035D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5" name="PoljeZBesedilom 1574">
          <a:extLst>
            <a:ext uri="{FF2B5EF4-FFF2-40B4-BE49-F238E27FC236}">
              <a16:creationId xmlns:a16="http://schemas.microsoft.com/office/drawing/2014/main" id="{F14531F6-9E2B-4E46-A0D0-230E57ECCAA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6" name="PoljeZBesedilom 1575">
          <a:extLst>
            <a:ext uri="{FF2B5EF4-FFF2-40B4-BE49-F238E27FC236}">
              <a16:creationId xmlns:a16="http://schemas.microsoft.com/office/drawing/2014/main" id="{D462946B-E522-4DFD-9FB7-5937DE94139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7" name="PoljeZBesedilom 1576">
          <a:extLst>
            <a:ext uri="{FF2B5EF4-FFF2-40B4-BE49-F238E27FC236}">
              <a16:creationId xmlns:a16="http://schemas.microsoft.com/office/drawing/2014/main" id="{135DE96B-C56F-4A49-BAE7-B5CD29F91E9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8" name="PoljeZBesedilom 1577">
          <a:extLst>
            <a:ext uri="{FF2B5EF4-FFF2-40B4-BE49-F238E27FC236}">
              <a16:creationId xmlns:a16="http://schemas.microsoft.com/office/drawing/2014/main" id="{9C22B77C-F3DE-4992-A55E-E1952A462EB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9" name="PoljeZBesedilom 1578">
          <a:extLst>
            <a:ext uri="{FF2B5EF4-FFF2-40B4-BE49-F238E27FC236}">
              <a16:creationId xmlns:a16="http://schemas.microsoft.com/office/drawing/2014/main" id="{5767A4AF-A57D-4B33-8FC6-70802DD1865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0" name="PoljeZBesedilom 1579">
          <a:extLst>
            <a:ext uri="{FF2B5EF4-FFF2-40B4-BE49-F238E27FC236}">
              <a16:creationId xmlns:a16="http://schemas.microsoft.com/office/drawing/2014/main" id="{A2F9ABB1-6381-4658-B76B-B2C0C11E57F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1" name="PoljeZBesedilom 1580">
          <a:extLst>
            <a:ext uri="{FF2B5EF4-FFF2-40B4-BE49-F238E27FC236}">
              <a16:creationId xmlns:a16="http://schemas.microsoft.com/office/drawing/2014/main" id="{D9D555B3-D859-4F82-AD18-24DC0BFFE79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2" name="PoljeZBesedilom 1581">
          <a:extLst>
            <a:ext uri="{FF2B5EF4-FFF2-40B4-BE49-F238E27FC236}">
              <a16:creationId xmlns:a16="http://schemas.microsoft.com/office/drawing/2014/main" id="{62FFDCB3-9CCB-41D7-A7A3-590FB63517F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3" name="PoljeZBesedilom 1582">
          <a:extLst>
            <a:ext uri="{FF2B5EF4-FFF2-40B4-BE49-F238E27FC236}">
              <a16:creationId xmlns:a16="http://schemas.microsoft.com/office/drawing/2014/main" id="{8EA315C6-E293-4984-A4CA-547CE0E1835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4" name="PoljeZBesedilom 1583">
          <a:extLst>
            <a:ext uri="{FF2B5EF4-FFF2-40B4-BE49-F238E27FC236}">
              <a16:creationId xmlns:a16="http://schemas.microsoft.com/office/drawing/2014/main" id="{FEC8F6D7-E5B7-4828-B1C9-80F4EA42BD3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5" name="PoljeZBesedilom 1584">
          <a:extLst>
            <a:ext uri="{FF2B5EF4-FFF2-40B4-BE49-F238E27FC236}">
              <a16:creationId xmlns:a16="http://schemas.microsoft.com/office/drawing/2014/main" id="{E1E3A750-7ACE-4129-8684-684B9DB6B92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6" name="PoljeZBesedilom 1585">
          <a:extLst>
            <a:ext uri="{FF2B5EF4-FFF2-40B4-BE49-F238E27FC236}">
              <a16:creationId xmlns:a16="http://schemas.microsoft.com/office/drawing/2014/main" id="{642A083F-5DCF-453D-B5E5-38463E6C6F4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7" name="PoljeZBesedilom 1586">
          <a:extLst>
            <a:ext uri="{FF2B5EF4-FFF2-40B4-BE49-F238E27FC236}">
              <a16:creationId xmlns:a16="http://schemas.microsoft.com/office/drawing/2014/main" id="{9B56825D-E99A-45AA-95BC-A9F2FD17D07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8" name="PoljeZBesedilom 1587">
          <a:extLst>
            <a:ext uri="{FF2B5EF4-FFF2-40B4-BE49-F238E27FC236}">
              <a16:creationId xmlns:a16="http://schemas.microsoft.com/office/drawing/2014/main" id="{E5821A33-DE07-44AE-8E55-C25323A6F9E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9" name="PoljeZBesedilom 1588">
          <a:extLst>
            <a:ext uri="{FF2B5EF4-FFF2-40B4-BE49-F238E27FC236}">
              <a16:creationId xmlns:a16="http://schemas.microsoft.com/office/drawing/2014/main" id="{CC19D337-A1F3-48B6-B74A-C76F3D8F6FD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0" name="PoljeZBesedilom 1589">
          <a:extLst>
            <a:ext uri="{FF2B5EF4-FFF2-40B4-BE49-F238E27FC236}">
              <a16:creationId xmlns:a16="http://schemas.microsoft.com/office/drawing/2014/main" id="{B108332A-2F3C-4D84-A3D5-1D9B115780E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1" name="PoljeZBesedilom 1590">
          <a:extLst>
            <a:ext uri="{FF2B5EF4-FFF2-40B4-BE49-F238E27FC236}">
              <a16:creationId xmlns:a16="http://schemas.microsoft.com/office/drawing/2014/main" id="{D64B8F8D-5F5E-4606-AE1C-AA0A0DBEACB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2" name="PoljeZBesedilom 1591">
          <a:extLst>
            <a:ext uri="{FF2B5EF4-FFF2-40B4-BE49-F238E27FC236}">
              <a16:creationId xmlns:a16="http://schemas.microsoft.com/office/drawing/2014/main" id="{4EEBD987-51C9-451B-AD82-ED6439FE816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3" name="PoljeZBesedilom 1592">
          <a:extLst>
            <a:ext uri="{FF2B5EF4-FFF2-40B4-BE49-F238E27FC236}">
              <a16:creationId xmlns:a16="http://schemas.microsoft.com/office/drawing/2014/main" id="{CE4A5508-00FF-4D72-AFBA-74979DC6ACA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4" name="PoljeZBesedilom 1593">
          <a:extLst>
            <a:ext uri="{FF2B5EF4-FFF2-40B4-BE49-F238E27FC236}">
              <a16:creationId xmlns:a16="http://schemas.microsoft.com/office/drawing/2014/main" id="{F886A1EA-327C-4670-A8AC-8D12EF12742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5" name="PoljeZBesedilom 1594">
          <a:extLst>
            <a:ext uri="{FF2B5EF4-FFF2-40B4-BE49-F238E27FC236}">
              <a16:creationId xmlns:a16="http://schemas.microsoft.com/office/drawing/2014/main" id="{29B45C00-6442-41D1-B641-6E4F8C11820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6" name="PoljeZBesedilom 1595">
          <a:extLst>
            <a:ext uri="{FF2B5EF4-FFF2-40B4-BE49-F238E27FC236}">
              <a16:creationId xmlns:a16="http://schemas.microsoft.com/office/drawing/2014/main" id="{0B9E45F4-BD90-423F-84C8-5004F986DB7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7" name="PoljeZBesedilom 1596">
          <a:extLst>
            <a:ext uri="{FF2B5EF4-FFF2-40B4-BE49-F238E27FC236}">
              <a16:creationId xmlns:a16="http://schemas.microsoft.com/office/drawing/2014/main" id="{C0C7FE70-7743-4BF2-BD06-82857D4C224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8" name="PoljeZBesedilom 1597">
          <a:extLst>
            <a:ext uri="{FF2B5EF4-FFF2-40B4-BE49-F238E27FC236}">
              <a16:creationId xmlns:a16="http://schemas.microsoft.com/office/drawing/2014/main" id="{740E67EF-FF44-4ED5-B4A6-1B757A56E35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9" name="PoljeZBesedilom 1598">
          <a:extLst>
            <a:ext uri="{FF2B5EF4-FFF2-40B4-BE49-F238E27FC236}">
              <a16:creationId xmlns:a16="http://schemas.microsoft.com/office/drawing/2014/main" id="{C5D51B33-4770-40B2-B6A0-DBB8BF6EE2E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0" name="PoljeZBesedilom 1599">
          <a:extLst>
            <a:ext uri="{FF2B5EF4-FFF2-40B4-BE49-F238E27FC236}">
              <a16:creationId xmlns:a16="http://schemas.microsoft.com/office/drawing/2014/main" id="{A1E13E44-3F63-4B30-9DC4-096C0412989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1" name="PoljeZBesedilom 1600">
          <a:extLst>
            <a:ext uri="{FF2B5EF4-FFF2-40B4-BE49-F238E27FC236}">
              <a16:creationId xmlns:a16="http://schemas.microsoft.com/office/drawing/2014/main" id="{87069A2B-74B8-40E8-BE7C-0CCACAF0900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2" name="PoljeZBesedilom 1601">
          <a:extLst>
            <a:ext uri="{FF2B5EF4-FFF2-40B4-BE49-F238E27FC236}">
              <a16:creationId xmlns:a16="http://schemas.microsoft.com/office/drawing/2014/main" id="{2733DB70-EE64-47D4-9619-0B6C4E4B8B2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3" name="PoljeZBesedilom 1602">
          <a:extLst>
            <a:ext uri="{FF2B5EF4-FFF2-40B4-BE49-F238E27FC236}">
              <a16:creationId xmlns:a16="http://schemas.microsoft.com/office/drawing/2014/main" id="{889E0655-03B8-4C43-B067-84467721FFF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4" name="PoljeZBesedilom 1603">
          <a:extLst>
            <a:ext uri="{FF2B5EF4-FFF2-40B4-BE49-F238E27FC236}">
              <a16:creationId xmlns:a16="http://schemas.microsoft.com/office/drawing/2014/main" id="{AB485E02-F6B1-49C5-8B0E-CEF5A5F351E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5" name="PoljeZBesedilom 1604">
          <a:extLst>
            <a:ext uri="{FF2B5EF4-FFF2-40B4-BE49-F238E27FC236}">
              <a16:creationId xmlns:a16="http://schemas.microsoft.com/office/drawing/2014/main" id="{CB020E34-D7DA-4EEE-BA54-EAD83B65AFE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6" name="PoljeZBesedilom 1605">
          <a:extLst>
            <a:ext uri="{FF2B5EF4-FFF2-40B4-BE49-F238E27FC236}">
              <a16:creationId xmlns:a16="http://schemas.microsoft.com/office/drawing/2014/main" id="{9E1FB7FC-B459-4F29-90BE-67010F32297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7" name="PoljeZBesedilom 1606">
          <a:extLst>
            <a:ext uri="{FF2B5EF4-FFF2-40B4-BE49-F238E27FC236}">
              <a16:creationId xmlns:a16="http://schemas.microsoft.com/office/drawing/2014/main" id="{42109A2F-03F0-4B90-89EA-5AF1033FB12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8" name="PoljeZBesedilom 1607">
          <a:extLst>
            <a:ext uri="{FF2B5EF4-FFF2-40B4-BE49-F238E27FC236}">
              <a16:creationId xmlns:a16="http://schemas.microsoft.com/office/drawing/2014/main" id="{685DB060-2944-46FF-AE2A-CEDF134B7A4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9" name="PoljeZBesedilom 1608">
          <a:extLst>
            <a:ext uri="{FF2B5EF4-FFF2-40B4-BE49-F238E27FC236}">
              <a16:creationId xmlns:a16="http://schemas.microsoft.com/office/drawing/2014/main" id="{D279BE65-271C-49A8-A68E-2B7DA730A73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0" name="PoljeZBesedilom 1609">
          <a:extLst>
            <a:ext uri="{FF2B5EF4-FFF2-40B4-BE49-F238E27FC236}">
              <a16:creationId xmlns:a16="http://schemas.microsoft.com/office/drawing/2014/main" id="{4A04966D-1D86-4A3F-9C0F-1986B76AE8F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1" name="PoljeZBesedilom 1610">
          <a:extLst>
            <a:ext uri="{FF2B5EF4-FFF2-40B4-BE49-F238E27FC236}">
              <a16:creationId xmlns:a16="http://schemas.microsoft.com/office/drawing/2014/main" id="{6BAD746D-2533-4888-A191-E53CDC7519C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2" name="PoljeZBesedilom 1611">
          <a:extLst>
            <a:ext uri="{FF2B5EF4-FFF2-40B4-BE49-F238E27FC236}">
              <a16:creationId xmlns:a16="http://schemas.microsoft.com/office/drawing/2014/main" id="{694BD84E-52BD-4430-9C73-BBB100E1FEC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13" name="PoljeZBesedilom 1612">
          <a:extLst>
            <a:ext uri="{FF2B5EF4-FFF2-40B4-BE49-F238E27FC236}">
              <a16:creationId xmlns:a16="http://schemas.microsoft.com/office/drawing/2014/main" id="{A2E4C8D3-A304-48C9-AD4B-BEBE8C59FE0D}"/>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14" name="PoljeZBesedilom 1613">
          <a:extLst>
            <a:ext uri="{FF2B5EF4-FFF2-40B4-BE49-F238E27FC236}">
              <a16:creationId xmlns:a16="http://schemas.microsoft.com/office/drawing/2014/main" id="{3A9A7E50-8171-4A7D-9F3D-A9A0074A5F72}"/>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15" name="PoljeZBesedilom 1614">
          <a:extLst>
            <a:ext uri="{FF2B5EF4-FFF2-40B4-BE49-F238E27FC236}">
              <a16:creationId xmlns:a16="http://schemas.microsoft.com/office/drawing/2014/main" id="{82545479-9DBA-4F78-B6FD-8C554967FD6B}"/>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6" name="PoljeZBesedilom 1615">
          <a:extLst>
            <a:ext uri="{FF2B5EF4-FFF2-40B4-BE49-F238E27FC236}">
              <a16:creationId xmlns:a16="http://schemas.microsoft.com/office/drawing/2014/main" id="{A2DF43B5-4787-40EF-8154-595611FE24D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7" name="PoljeZBesedilom 1616">
          <a:extLst>
            <a:ext uri="{FF2B5EF4-FFF2-40B4-BE49-F238E27FC236}">
              <a16:creationId xmlns:a16="http://schemas.microsoft.com/office/drawing/2014/main" id="{D07AA1B9-910B-4EB6-A2D7-B767CD6620F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8" name="PoljeZBesedilom 1617">
          <a:extLst>
            <a:ext uri="{FF2B5EF4-FFF2-40B4-BE49-F238E27FC236}">
              <a16:creationId xmlns:a16="http://schemas.microsoft.com/office/drawing/2014/main" id="{E2CF2B86-83B3-48A5-9BFB-54D0E6E5CCA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9" name="PoljeZBesedilom 1618">
          <a:extLst>
            <a:ext uri="{FF2B5EF4-FFF2-40B4-BE49-F238E27FC236}">
              <a16:creationId xmlns:a16="http://schemas.microsoft.com/office/drawing/2014/main" id="{CB7FBC28-438C-4FFD-A846-5751DB35CBC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0" name="PoljeZBesedilom 1619">
          <a:extLst>
            <a:ext uri="{FF2B5EF4-FFF2-40B4-BE49-F238E27FC236}">
              <a16:creationId xmlns:a16="http://schemas.microsoft.com/office/drawing/2014/main" id="{FDBA3BA9-356A-46FE-81A7-370431BC7AA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1" name="PoljeZBesedilom 1620">
          <a:extLst>
            <a:ext uri="{FF2B5EF4-FFF2-40B4-BE49-F238E27FC236}">
              <a16:creationId xmlns:a16="http://schemas.microsoft.com/office/drawing/2014/main" id="{758AB20E-F372-4BF2-8EAA-495916D3578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2" name="PoljeZBesedilom 1621">
          <a:extLst>
            <a:ext uri="{FF2B5EF4-FFF2-40B4-BE49-F238E27FC236}">
              <a16:creationId xmlns:a16="http://schemas.microsoft.com/office/drawing/2014/main" id="{56303E3D-5551-438A-8958-B844F2CE56C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3" name="PoljeZBesedilom 1622">
          <a:extLst>
            <a:ext uri="{FF2B5EF4-FFF2-40B4-BE49-F238E27FC236}">
              <a16:creationId xmlns:a16="http://schemas.microsoft.com/office/drawing/2014/main" id="{1F10E1F9-914E-413A-8300-2A607071C5B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4" name="PoljeZBesedilom 1623">
          <a:extLst>
            <a:ext uri="{FF2B5EF4-FFF2-40B4-BE49-F238E27FC236}">
              <a16:creationId xmlns:a16="http://schemas.microsoft.com/office/drawing/2014/main" id="{4962AB8C-0DBF-4E8C-B2E4-2E0B3E8D87D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5" name="PoljeZBesedilom 1624">
          <a:extLst>
            <a:ext uri="{FF2B5EF4-FFF2-40B4-BE49-F238E27FC236}">
              <a16:creationId xmlns:a16="http://schemas.microsoft.com/office/drawing/2014/main" id="{354E6B1A-BA4D-4853-8842-B9B615B6F30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6" name="PoljeZBesedilom 1625">
          <a:extLst>
            <a:ext uri="{FF2B5EF4-FFF2-40B4-BE49-F238E27FC236}">
              <a16:creationId xmlns:a16="http://schemas.microsoft.com/office/drawing/2014/main" id="{A0AFEA58-4F42-4C9B-982C-0FCC988ECBEB}"/>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7" name="PoljeZBesedilom 1626">
          <a:extLst>
            <a:ext uri="{FF2B5EF4-FFF2-40B4-BE49-F238E27FC236}">
              <a16:creationId xmlns:a16="http://schemas.microsoft.com/office/drawing/2014/main" id="{EE9EF603-2F0B-4B08-990B-2300936113D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8" name="PoljeZBesedilom 1627">
          <a:extLst>
            <a:ext uri="{FF2B5EF4-FFF2-40B4-BE49-F238E27FC236}">
              <a16:creationId xmlns:a16="http://schemas.microsoft.com/office/drawing/2014/main" id="{1DC196B9-2703-47ED-A2F1-B119B17036E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9" name="PoljeZBesedilom 1628">
          <a:extLst>
            <a:ext uri="{FF2B5EF4-FFF2-40B4-BE49-F238E27FC236}">
              <a16:creationId xmlns:a16="http://schemas.microsoft.com/office/drawing/2014/main" id="{E67F60E5-B470-432D-AD37-F28FCD83EBB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0" name="PoljeZBesedilom 1629">
          <a:extLst>
            <a:ext uri="{FF2B5EF4-FFF2-40B4-BE49-F238E27FC236}">
              <a16:creationId xmlns:a16="http://schemas.microsoft.com/office/drawing/2014/main" id="{F0FDC957-3D69-44BC-B0EC-1C1B8461027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1" name="PoljeZBesedilom 1630">
          <a:extLst>
            <a:ext uri="{FF2B5EF4-FFF2-40B4-BE49-F238E27FC236}">
              <a16:creationId xmlns:a16="http://schemas.microsoft.com/office/drawing/2014/main" id="{955ADA4B-C6DA-47C8-AC25-0A96E64EC6F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2" name="PoljeZBesedilom 1631">
          <a:extLst>
            <a:ext uri="{FF2B5EF4-FFF2-40B4-BE49-F238E27FC236}">
              <a16:creationId xmlns:a16="http://schemas.microsoft.com/office/drawing/2014/main" id="{1207EE80-3758-4744-B267-83B9091CAD3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3" name="PoljeZBesedilom 1632">
          <a:extLst>
            <a:ext uri="{FF2B5EF4-FFF2-40B4-BE49-F238E27FC236}">
              <a16:creationId xmlns:a16="http://schemas.microsoft.com/office/drawing/2014/main" id="{1AC5DDFC-9AA7-4B6A-ACA9-54FD89E219E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4" name="PoljeZBesedilom 1633">
          <a:extLst>
            <a:ext uri="{FF2B5EF4-FFF2-40B4-BE49-F238E27FC236}">
              <a16:creationId xmlns:a16="http://schemas.microsoft.com/office/drawing/2014/main" id="{E88027F8-025C-48EA-9C49-D664F35606B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5" name="PoljeZBesedilom 1634">
          <a:extLst>
            <a:ext uri="{FF2B5EF4-FFF2-40B4-BE49-F238E27FC236}">
              <a16:creationId xmlns:a16="http://schemas.microsoft.com/office/drawing/2014/main" id="{A0312DAB-2E94-4983-947A-8AE44B0F5E6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6" name="PoljeZBesedilom 1635">
          <a:extLst>
            <a:ext uri="{FF2B5EF4-FFF2-40B4-BE49-F238E27FC236}">
              <a16:creationId xmlns:a16="http://schemas.microsoft.com/office/drawing/2014/main" id="{E9FB2895-46C5-4AE1-AE61-472AE26FCCC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7" name="PoljeZBesedilom 1636">
          <a:extLst>
            <a:ext uri="{FF2B5EF4-FFF2-40B4-BE49-F238E27FC236}">
              <a16:creationId xmlns:a16="http://schemas.microsoft.com/office/drawing/2014/main" id="{40451CD7-363E-4C59-B009-35E2032CC77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8" name="PoljeZBesedilom 1637">
          <a:extLst>
            <a:ext uri="{FF2B5EF4-FFF2-40B4-BE49-F238E27FC236}">
              <a16:creationId xmlns:a16="http://schemas.microsoft.com/office/drawing/2014/main" id="{80BFEC94-9DEB-4F2F-A109-2A637004B4E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9" name="PoljeZBesedilom 1638">
          <a:extLst>
            <a:ext uri="{FF2B5EF4-FFF2-40B4-BE49-F238E27FC236}">
              <a16:creationId xmlns:a16="http://schemas.microsoft.com/office/drawing/2014/main" id="{C02CC3A9-F7FD-4F0E-B111-F0E877C6358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40" name="PoljeZBesedilom 1639">
          <a:extLst>
            <a:ext uri="{FF2B5EF4-FFF2-40B4-BE49-F238E27FC236}">
              <a16:creationId xmlns:a16="http://schemas.microsoft.com/office/drawing/2014/main" id="{31491D1F-1D6E-4F1C-9AB3-FFEA89EB853B}"/>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41" name="PoljeZBesedilom 1640">
          <a:extLst>
            <a:ext uri="{FF2B5EF4-FFF2-40B4-BE49-F238E27FC236}">
              <a16:creationId xmlns:a16="http://schemas.microsoft.com/office/drawing/2014/main" id="{DD3B04B8-F82A-428A-BFB2-84E082E95D17}"/>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2" name="PoljeZBesedilom 1641">
          <a:extLst>
            <a:ext uri="{FF2B5EF4-FFF2-40B4-BE49-F238E27FC236}">
              <a16:creationId xmlns:a16="http://schemas.microsoft.com/office/drawing/2014/main" id="{1563F591-91C8-4452-B033-B841B37B408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3" name="PoljeZBesedilom 1642">
          <a:extLst>
            <a:ext uri="{FF2B5EF4-FFF2-40B4-BE49-F238E27FC236}">
              <a16:creationId xmlns:a16="http://schemas.microsoft.com/office/drawing/2014/main" id="{2D422E40-9597-4321-8A37-0B24D08F4DC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4" name="PoljeZBesedilom 1643">
          <a:extLst>
            <a:ext uri="{FF2B5EF4-FFF2-40B4-BE49-F238E27FC236}">
              <a16:creationId xmlns:a16="http://schemas.microsoft.com/office/drawing/2014/main" id="{94B43A46-D977-4B3E-8934-19D969F1814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5" name="PoljeZBesedilom 1644">
          <a:extLst>
            <a:ext uri="{FF2B5EF4-FFF2-40B4-BE49-F238E27FC236}">
              <a16:creationId xmlns:a16="http://schemas.microsoft.com/office/drawing/2014/main" id="{E2293A36-B118-4F90-8936-53946B3EEE2A}"/>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6" name="PoljeZBesedilom 1645">
          <a:extLst>
            <a:ext uri="{FF2B5EF4-FFF2-40B4-BE49-F238E27FC236}">
              <a16:creationId xmlns:a16="http://schemas.microsoft.com/office/drawing/2014/main" id="{0624AAC3-568F-4BC6-8D0F-56900245BC6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7" name="PoljeZBesedilom 1646">
          <a:extLst>
            <a:ext uri="{FF2B5EF4-FFF2-40B4-BE49-F238E27FC236}">
              <a16:creationId xmlns:a16="http://schemas.microsoft.com/office/drawing/2014/main" id="{8780CA34-D6E7-4E34-96C7-445B0BF7A1E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8" name="PoljeZBesedilom 1647">
          <a:extLst>
            <a:ext uri="{FF2B5EF4-FFF2-40B4-BE49-F238E27FC236}">
              <a16:creationId xmlns:a16="http://schemas.microsoft.com/office/drawing/2014/main" id="{B3D9E407-9365-498A-833D-58CA71ACF88D}"/>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9" name="PoljeZBesedilom 1648">
          <a:extLst>
            <a:ext uri="{FF2B5EF4-FFF2-40B4-BE49-F238E27FC236}">
              <a16:creationId xmlns:a16="http://schemas.microsoft.com/office/drawing/2014/main" id="{515C7112-FE50-4317-9CA6-DA3A9518A61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0" name="PoljeZBesedilom 1649">
          <a:extLst>
            <a:ext uri="{FF2B5EF4-FFF2-40B4-BE49-F238E27FC236}">
              <a16:creationId xmlns:a16="http://schemas.microsoft.com/office/drawing/2014/main" id="{D052FF45-47D4-4A74-B381-27BC743F127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1" name="PoljeZBesedilom 1650">
          <a:extLst>
            <a:ext uri="{FF2B5EF4-FFF2-40B4-BE49-F238E27FC236}">
              <a16:creationId xmlns:a16="http://schemas.microsoft.com/office/drawing/2014/main" id="{4D916CFF-8976-48D7-A695-3D05ECDCF9F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2" name="PoljeZBesedilom 1651">
          <a:extLst>
            <a:ext uri="{FF2B5EF4-FFF2-40B4-BE49-F238E27FC236}">
              <a16:creationId xmlns:a16="http://schemas.microsoft.com/office/drawing/2014/main" id="{01BB32B0-EEF1-44E9-9C9E-E1836BBDEDF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3" name="PoljeZBesedilom 1652">
          <a:extLst>
            <a:ext uri="{FF2B5EF4-FFF2-40B4-BE49-F238E27FC236}">
              <a16:creationId xmlns:a16="http://schemas.microsoft.com/office/drawing/2014/main" id="{69456118-63FA-413B-804F-E365F22AF67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4" name="PoljeZBesedilom 1653">
          <a:extLst>
            <a:ext uri="{FF2B5EF4-FFF2-40B4-BE49-F238E27FC236}">
              <a16:creationId xmlns:a16="http://schemas.microsoft.com/office/drawing/2014/main" id="{1567DF3B-77DC-4376-9F31-8106C378890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5" name="PoljeZBesedilom 1654">
          <a:extLst>
            <a:ext uri="{FF2B5EF4-FFF2-40B4-BE49-F238E27FC236}">
              <a16:creationId xmlns:a16="http://schemas.microsoft.com/office/drawing/2014/main" id="{CEB46F21-873D-40C7-95BE-8DBE4E2CAC0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6" name="PoljeZBesedilom 1655">
          <a:extLst>
            <a:ext uri="{FF2B5EF4-FFF2-40B4-BE49-F238E27FC236}">
              <a16:creationId xmlns:a16="http://schemas.microsoft.com/office/drawing/2014/main" id="{20C6D8A3-790A-4272-81D8-25866A56192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7" name="PoljeZBesedilom 1656">
          <a:extLst>
            <a:ext uri="{FF2B5EF4-FFF2-40B4-BE49-F238E27FC236}">
              <a16:creationId xmlns:a16="http://schemas.microsoft.com/office/drawing/2014/main" id="{1FD529A5-1EF6-4755-9AF2-9ADE569BEC8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8" name="PoljeZBesedilom 1657">
          <a:extLst>
            <a:ext uri="{FF2B5EF4-FFF2-40B4-BE49-F238E27FC236}">
              <a16:creationId xmlns:a16="http://schemas.microsoft.com/office/drawing/2014/main" id="{4CAF6072-B4D2-4DD0-9186-F8DA8A01389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9" name="PoljeZBesedilom 1658">
          <a:extLst>
            <a:ext uri="{FF2B5EF4-FFF2-40B4-BE49-F238E27FC236}">
              <a16:creationId xmlns:a16="http://schemas.microsoft.com/office/drawing/2014/main" id="{8B17E7E5-F971-4BFA-B48B-747CD0BADFA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0" name="PoljeZBesedilom 1659">
          <a:extLst>
            <a:ext uri="{FF2B5EF4-FFF2-40B4-BE49-F238E27FC236}">
              <a16:creationId xmlns:a16="http://schemas.microsoft.com/office/drawing/2014/main" id="{511CCDF8-76A3-4A58-AB42-DF147C58006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1" name="PoljeZBesedilom 1660">
          <a:extLst>
            <a:ext uri="{FF2B5EF4-FFF2-40B4-BE49-F238E27FC236}">
              <a16:creationId xmlns:a16="http://schemas.microsoft.com/office/drawing/2014/main" id="{F60FC4B4-82ED-4921-B4C0-D887DF3E29D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2" name="PoljeZBesedilom 1661">
          <a:extLst>
            <a:ext uri="{FF2B5EF4-FFF2-40B4-BE49-F238E27FC236}">
              <a16:creationId xmlns:a16="http://schemas.microsoft.com/office/drawing/2014/main" id="{9A76231B-6A8E-4642-B747-F802A8DAEB2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3" name="PoljeZBesedilom 1662">
          <a:extLst>
            <a:ext uri="{FF2B5EF4-FFF2-40B4-BE49-F238E27FC236}">
              <a16:creationId xmlns:a16="http://schemas.microsoft.com/office/drawing/2014/main" id="{DE2C859A-3AB0-4657-817A-8CEC76FB1E3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4" name="PoljeZBesedilom 1663">
          <a:extLst>
            <a:ext uri="{FF2B5EF4-FFF2-40B4-BE49-F238E27FC236}">
              <a16:creationId xmlns:a16="http://schemas.microsoft.com/office/drawing/2014/main" id="{D88D5790-360F-459E-A14F-0581616E628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5" name="PoljeZBesedilom 1664">
          <a:extLst>
            <a:ext uri="{FF2B5EF4-FFF2-40B4-BE49-F238E27FC236}">
              <a16:creationId xmlns:a16="http://schemas.microsoft.com/office/drawing/2014/main" id="{4415E97B-3954-425D-A3A5-EA949BE01F6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6" name="PoljeZBesedilom 1665">
          <a:extLst>
            <a:ext uri="{FF2B5EF4-FFF2-40B4-BE49-F238E27FC236}">
              <a16:creationId xmlns:a16="http://schemas.microsoft.com/office/drawing/2014/main" id="{D46334C1-AAD1-4CF9-BF44-D161E38FDEF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7" name="PoljeZBesedilom 1666">
          <a:extLst>
            <a:ext uri="{FF2B5EF4-FFF2-40B4-BE49-F238E27FC236}">
              <a16:creationId xmlns:a16="http://schemas.microsoft.com/office/drawing/2014/main" id="{37064734-CB48-4BC5-8174-8ED5D4ED37F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8" name="PoljeZBesedilom 1667">
          <a:extLst>
            <a:ext uri="{FF2B5EF4-FFF2-40B4-BE49-F238E27FC236}">
              <a16:creationId xmlns:a16="http://schemas.microsoft.com/office/drawing/2014/main" id="{5E9B44AD-CD58-49DE-9292-8092D1E7A472}"/>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9" name="PoljeZBesedilom 1668">
          <a:extLst>
            <a:ext uri="{FF2B5EF4-FFF2-40B4-BE49-F238E27FC236}">
              <a16:creationId xmlns:a16="http://schemas.microsoft.com/office/drawing/2014/main" id="{71DD2A0C-FFC7-41F6-9048-215EFBF2C25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0" name="PoljeZBesedilom 1669">
          <a:extLst>
            <a:ext uri="{FF2B5EF4-FFF2-40B4-BE49-F238E27FC236}">
              <a16:creationId xmlns:a16="http://schemas.microsoft.com/office/drawing/2014/main" id="{FFD40046-E318-4CEB-AAB2-A9062F4B0D9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1" name="PoljeZBesedilom 1670">
          <a:extLst>
            <a:ext uri="{FF2B5EF4-FFF2-40B4-BE49-F238E27FC236}">
              <a16:creationId xmlns:a16="http://schemas.microsoft.com/office/drawing/2014/main" id="{E5025EF5-A4F7-4540-9C92-4FE4D911755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2" name="PoljeZBesedilom 1671">
          <a:extLst>
            <a:ext uri="{FF2B5EF4-FFF2-40B4-BE49-F238E27FC236}">
              <a16:creationId xmlns:a16="http://schemas.microsoft.com/office/drawing/2014/main" id="{93F0EBB9-DE46-4429-B254-BC5817D78E1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3" name="PoljeZBesedilom 1672">
          <a:extLst>
            <a:ext uri="{FF2B5EF4-FFF2-40B4-BE49-F238E27FC236}">
              <a16:creationId xmlns:a16="http://schemas.microsoft.com/office/drawing/2014/main" id="{E5B65BEE-A9E1-444B-AAA4-DB9899CCB9C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4" name="PoljeZBesedilom 1673">
          <a:extLst>
            <a:ext uri="{FF2B5EF4-FFF2-40B4-BE49-F238E27FC236}">
              <a16:creationId xmlns:a16="http://schemas.microsoft.com/office/drawing/2014/main" id="{21F051C6-D019-4BAD-8CCC-59B8EB2B1D2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5" name="PoljeZBesedilom 1674">
          <a:extLst>
            <a:ext uri="{FF2B5EF4-FFF2-40B4-BE49-F238E27FC236}">
              <a16:creationId xmlns:a16="http://schemas.microsoft.com/office/drawing/2014/main" id="{FE4D151B-EA9B-4475-8D9A-59F26C278693}"/>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6" name="PoljeZBesedilom 1675">
          <a:extLst>
            <a:ext uri="{FF2B5EF4-FFF2-40B4-BE49-F238E27FC236}">
              <a16:creationId xmlns:a16="http://schemas.microsoft.com/office/drawing/2014/main" id="{884E5A8E-E52C-4979-8270-F50873FCB54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7" name="PoljeZBesedilom 1676">
          <a:extLst>
            <a:ext uri="{FF2B5EF4-FFF2-40B4-BE49-F238E27FC236}">
              <a16:creationId xmlns:a16="http://schemas.microsoft.com/office/drawing/2014/main" id="{42A88AB8-528F-47ED-AFC1-8B67F62F023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8" name="PoljeZBesedilom 1677">
          <a:extLst>
            <a:ext uri="{FF2B5EF4-FFF2-40B4-BE49-F238E27FC236}">
              <a16:creationId xmlns:a16="http://schemas.microsoft.com/office/drawing/2014/main" id="{88FB9256-F3B7-48AE-A6C6-BEF08056E79E}"/>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9" name="PoljeZBesedilom 1678">
          <a:extLst>
            <a:ext uri="{FF2B5EF4-FFF2-40B4-BE49-F238E27FC236}">
              <a16:creationId xmlns:a16="http://schemas.microsoft.com/office/drawing/2014/main" id="{448AE751-CA67-45C3-B836-6960248260A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0" name="PoljeZBesedilom 1679">
          <a:extLst>
            <a:ext uri="{FF2B5EF4-FFF2-40B4-BE49-F238E27FC236}">
              <a16:creationId xmlns:a16="http://schemas.microsoft.com/office/drawing/2014/main" id="{7AD1E77D-97F7-44D4-8A41-26A09169B0B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1" name="PoljeZBesedilom 1680">
          <a:extLst>
            <a:ext uri="{FF2B5EF4-FFF2-40B4-BE49-F238E27FC236}">
              <a16:creationId xmlns:a16="http://schemas.microsoft.com/office/drawing/2014/main" id="{065B1EB9-6AFF-4C18-826B-0210A2899D7C}"/>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2" name="PoljeZBesedilom 1681">
          <a:extLst>
            <a:ext uri="{FF2B5EF4-FFF2-40B4-BE49-F238E27FC236}">
              <a16:creationId xmlns:a16="http://schemas.microsoft.com/office/drawing/2014/main" id="{75E6538D-B080-4450-9E9D-19333CC2CAC9}"/>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3" name="PoljeZBesedilom 1682">
          <a:extLst>
            <a:ext uri="{FF2B5EF4-FFF2-40B4-BE49-F238E27FC236}">
              <a16:creationId xmlns:a16="http://schemas.microsoft.com/office/drawing/2014/main" id="{649F0FFB-BD36-4CCA-8984-99F1A0A8EA78}"/>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4" name="PoljeZBesedilom 1683">
          <a:extLst>
            <a:ext uri="{FF2B5EF4-FFF2-40B4-BE49-F238E27FC236}">
              <a16:creationId xmlns:a16="http://schemas.microsoft.com/office/drawing/2014/main" id="{85468795-8B07-4D49-BCEC-3D644E4D230F}"/>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5" name="PoljeZBesedilom 1684">
          <a:extLst>
            <a:ext uri="{FF2B5EF4-FFF2-40B4-BE49-F238E27FC236}">
              <a16:creationId xmlns:a16="http://schemas.microsoft.com/office/drawing/2014/main" id="{05DA4EE6-F1A3-44E7-9CEA-09D169A4C867}"/>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6" name="PoljeZBesedilom 1685">
          <a:extLst>
            <a:ext uri="{FF2B5EF4-FFF2-40B4-BE49-F238E27FC236}">
              <a16:creationId xmlns:a16="http://schemas.microsoft.com/office/drawing/2014/main" id="{8E7056D1-7D8E-4D69-AF17-8049CDBA1A9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7" name="PoljeZBesedilom 1686">
          <a:extLst>
            <a:ext uri="{FF2B5EF4-FFF2-40B4-BE49-F238E27FC236}">
              <a16:creationId xmlns:a16="http://schemas.microsoft.com/office/drawing/2014/main" id="{68555727-B915-4193-BFF9-17ABCDFF1EF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8" name="PoljeZBesedilom 1687">
          <a:extLst>
            <a:ext uri="{FF2B5EF4-FFF2-40B4-BE49-F238E27FC236}">
              <a16:creationId xmlns:a16="http://schemas.microsoft.com/office/drawing/2014/main" id="{D045CFD8-42CC-42CF-A22B-2DB0DDBEC58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9" name="PoljeZBesedilom 1688">
          <a:extLst>
            <a:ext uri="{FF2B5EF4-FFF2-40B4-BE49-F238E27FC236}">
              <a16:creationId xmlns:a16="http://schemas.microsoft.com/office/drawing/2014/main" id="{034BDE8B-FCD1-45BB-B84A-6137055DA885}"/>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0" name="PoljeZBesedilom 1689">
          <a:extLst>
            <a:ext uri="{FF2B5EF4-FFF2-40B4-BE49-F238E27FC236}">
              <a16:creationId xmlns:a16="http://schemas.microsoft.com/office/drawing/2014/main" id="{C85767DB-2580-470D-9093-646A2E490D8C}"/>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1" name="PoljeZBesedilom 1690">
          <a:extLst>
            <a:ext uri="{FF2B5EF4-FFF2-40B4-BE49-F238E27FC236}">
              <a16:creationId xmlns:a16="http://schemas.microsoft.com/office/drawing/2014/main" id="{C203BB8E-F98C-45F3-8493-B7A9C0BE68AC}"/>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2" name="PoljeZBesedilom 1691">
          <a:extLst>
            <a:ext uri="{FF2B5EF4-FFF2-40B4-BE49-F238E27FC236}">
              <a16:creationId xmlns:a16="http://schemas.microsoft.com/office/drawing/2014/main" id="{40D8FFAF-214B-4348-AC68-17317332443B}"/>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3" name="PoljeZBesedilom 1692">
          <a:extLst>
            <a:ext uri="{FF2B5EF4-FFF2-40B4-BE49-F238E27FC236}">
              <a16:creationId xmlns:a16="http://schemas.microsoft.com/office/drawing/2014/main" id="{EBCE63A5-CB48-4AEE-B24A-CA6FA829909C}"/>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4" name="PoljeZBesedilom 1693">
          <a:extLst>
            <a:ext uri="{FF2B5EF4-FFF2-40B4-BE49-F238E27FC236}">
              <a16:creationId xmlns:a16="http://schemas.microsoft.com/office/drawing/2014/main" id="{C243FA1E-A750-4991-B104-D6D8EA261C3E}"/>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95" name="PoljeZBesedilom 1694">
          <a:extLst>
            <a:ext uri="{FF2B5EF4-FFF2-40B4-BE49-F238E27FC236}">
              <a16:creationId xmlns:a16="http://schemas.microsoft.com/office/drawing/2014/main" id="{9B465A4B-FEE0-48BB-93A9-8D25A175A236}"/>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96" name="PoljeZBesedilom 1695">
          <a:extLst>
            <a:ext uri="{FF2B5EF4-FFF2-40B4-BE49-F238E27FC236}">
              <a16:creationId xmlns:a16="http://schemas.microsoft.com/office/drawing/2014/main" id="{19A47BB4-FA53-44D9-922E-39E90CC4A520}"/>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97" name="PoljeZBesedilom 1696">
          <a:extLst>
            <a:ext uri="{FF2B5EF4-FFF2-40B4-BE49-F238E27FC236}">
              <a16:creationId xmlns:a16="http://schemas.microsoft.com/office/drawing/2014/main" id="{1D455770-E1FC-4AD1-8AB0-FD5906FC8661}"/>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98" name="PoljeZBesedilom 1697">
          <a:extLst>
            <a:ext uri="{FF2B5EF4-FFF2-40B4-BE49-F238E27FC236}">
              <a16:creationId xmlns:a16="http://schemas.microsoft.com/office/drawing/2014/main" id="{1972C71D-3D6B-4ED8-A9DA-76B877D26774}"/>
            </a:ext>
          </a:extLst>
        </xdr:cNvPr>
        <xdr:cNvSpPr txBox="1"/>
      </xdr:nvSpPr>
      <xdr:spPr>
        <a:xfrm>
          <a:off x="165249225"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9" name="PoljeZBesedilom 1698">
          <a:extLst>
            <a:ext uri="{FF2B5EF4-FFF2-40B4-BE49-F238E27FC236}">
              <a16:creationId xmlns:a16="http://schemas.microsoft.com/office/drawing/2014/main" id="{B6D47CAE-CECB-4EE1-9DEE-A600C66A535F}"/>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00" name="PoljeZBesedilom 1699">
          <a:extLst>
            <a:ext uri="{FF2B5EF4-FFF2-40B4-BE49-F238E27FC236}">
              <a16:creationId xmlns:a16="http://schemas.microsoft.com/office/drawing/2014/main" id="{8F35C25D-9377-4305-AD13-6A03B992CE34}"/>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01" name="PoljeZBesedilom 1700">
          <a:extLst>
            <a:ext uri="{FF2B5EF4-FFF2-40B4-BE49-F238E27FC236}">
              <a16:creationId xmlns:a16="http://schemas.microsoft.com/office/drawing/2014/main" id="{34D55EB5-136A-4655-B122-A0CAF10E1822}"/>
            </a:ext>
          </a:extLst>
        </xdr:cNvPr>
        <xdr:cNvSpPr txBox="1"/>
      </xdr:nvSpPr>
      <xdr:spPr>
        <a:xfrm>
          <a:off x="165247320" y="8001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262</xdr:col>
      <xdr:colOff>0</xdr:colOff>
      <xdr:row>4</xdr:row>
      <xdr:rowOff>0</xdr:rowOff>
    </xdr:from>
    <xdr:ext cx="65" cy="172227"/>
    <xdr:sp macro="" textlink="">
      <xdr:nvSpPr>
        <xdr:cNvPr id="2" name="PoljeZBesedilom 1">
          <a:extLst>
            <a:ext uri="{FF2B5EF4-FFF2-40B4-BE49-F238E27FC236}">
              <a16:creationId xmlns:a16="http://schemas.microsoft.com/office/drawing/2014/main" id="{2A5AC1C6-987C-4F18-A111-71E275E5CD7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 name="PoljeZBesedilom 2">
          <a:extLst>
            <a:ext uri="{FF2B5EF4-FFF2-40B4-BE49-F238E27FC236}">
              <a16:creationId xmlns:a16="http://schemas.microsoft.com/office/drawing/2014/main" id="{9610F540-6D81-4B60-B3B6-C32077658D4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 name="PoljeZBesedilom 3">
          <a:extLst>
            <a:ext uri="{FF2B5EF4-FFF2-40B4-BE49-F238E27FC236}">
              <a16:creationId xmlns:a16="http://schemas.microsoft.com/office/drawing/2014/main" id="{122D131A-4CE8-4596-AE9E-80F3DD3E33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 name="PoljeZBesedilom 4">
          <a:extLst>
            <a:ext uri="{FF2B5EF4-FFF2-40B4-BE49-F238E27FC236}">
              <a16:creationId xmlns:a16="http://schemas.microsoft.com/office/drawing/2014/main" id="{0094E55A-554F-4483-AE50-9D6A9401E73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 name="PoljeZBesedilom 5">
          <a:extLst>
            <a:ext uri="{FF2B5EF4-FFF2-40B4-BE49-F238E27FC236}">
              <a16:creationId xmlns:a16="http://schemas.microsoft.com/office/drawing/2014/main" id="{0261D3C8-864A-4807-87DE-B690D50BA8D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 name="PoljeZBesedilom 6">
          <a:extLst>
            <a:ext uri="{FF2B5EF4-FFF2-40B4-BE49-F238E27FC236}">
              <a16:creationId xmlns:a16="http://schemas.microsoft.com/office/drawing/2014/main" id="{0886B1ED-DCF6-4C06-8557-D5E3AB94377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 name="PoljeZBesedilom 7">
          <a:extLst>
            <a:ext uri="{FF2B5EF4-FFF2-40B4-BE49-F238E27FC236}">
              <a16:creationId xmlns:a16="http://schemas.microsoft.com/office/drawing/2014/main" id="{9939B41F-58BD-4FED-B82C-95E09958413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 name="PoljeZBesedilom 8">
          <a:extLst>
            <a:ext uri="{FF2B5EF4-FFF2-40B4-BE49-F238E27FC236}">
              <a16:creationId xmlns:a16="http://schemas.microsoft.com/office/drawing/2014/main" id="{DEBE4E36-4D2F-454C-B770-4682CFD6031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 name="PoljeZBesedilom 9">
          <a:extLst>
            <a:ext uri="{FF2B5EF4-FFF2-40B4-BE49-F238E27FC236}">
              <a16:creationId xmlns:a16="http://schemas.microsoft.com/office/drawing/2014/main" id="{8D7744F2-B5D1-4A55-AF58-EEEE28E149D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 name="PoljeZBesedilom 10">
          <a:extLst>
            <a:ext uri="{FF2B5EF4-FFF2-40B4-BE49-F238E27FC236}">
              <a16:creationId xmlns:a16="http://schemas.microsoft.com/office/drawing/2014/main" id="{3D6245ED-1106-43A5-B14F-6934F3B41A3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 name="PoljeZBesedilom 11">
          <a:extLst>
            <a:ext uri="{FF2B5EF4-FFF2-40B4-BE49-F238E27FC236}">
              <a16:creationId xmlns:a16="http://schemas.microsoft.com/office/drawing/2014/main" id="{A52401B9-870D-4765-85D0-7D152AA22DF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 name="PoljeZBesedilom 12">
          <a:extLst>
            <a:ext uri="{FF2B5EF4-FFF2-40B4-BE49-F238E27FC236}">
              <a16:creationId xmlns:a16="http://schemas.microsoft.com/office/drawing/2014/main" id="{231215F7-29A2-4063-80C7-138BAB1DBF3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 name="PoljeZBesedilom 13">
          <a:extLst>
            <a:ext uri="{FF2B5EF4-FFF2-40B4-BE49-F238E27FC236}">
              <a16:creationId xmlns:a16="http://schemas.microsoft.com/office/drawing/2014/main" id="{F3B5E4B7-8ACB-4DC3-928E-87F9D5A5FEF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 name="PoljeZBesedilom 14">
          <a:extLst>
            <a:ext uri="{FF2B5EF4-FFF2-40B4-BE49-F238E27FC236}">
              <a16:creationId xmlns:a16="http://schemas.microsoft.com/office/drawing/2014/main" id="{8DDF3BB1-7574-4A2B-8815-72CB2A5AFAD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 name="PoljeZBesedilom 15">
          <a:extLst>
            <a:ext uri="{FF2B5EF4-FFF2-40B4-BE49-F238E27FC236}">
              <a16:creationId xmlns:a16="http://schemas.microsoft.com/office/drawing/2014/main" id="{42CFE6D3-F792-453F-9A47-BC027A6D5C0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 name="PoljeZBesedilom 16">
          <a:extLst>
            <a:ext uri="{FF2B5EF4-FFF2-40B4-BE49-F238E27FC236}">
              <a16:creationId xmlns:a16="http://schemas.microsoft.com/office/drawing/2014/main" id="{37EFB709-04C3-4799-929A-CDEF8A726C5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 name="PoljeZBesedilom 17">
          <a:extLst>
            <a:ext uri="{FF2B5EF4-FFF2-40B4-BE49-F238E27FC236}">
              <a16:creationId xmlns:a16="http://schemas.microsoft.com/office/drawing/2014/main" id="{A6D9F076-D631-4EA0-B62C-117A39101DE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 name="PoljeZBesedilom 18">
          <a:extLst>
            <a:ext uri="{FF2B5EF4-FFF2-40B4-BE49-F238E27FC236}">
              <a16:creationId xmlns:a16="http://schemas.microsoft.com/office/drawing/2014/main" id="{A1E9AD16-C46F-4F62-A0B3-BED2A4ECB98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 name="PoljeZBesedilom 19">
          <a:extLst>
            <a:ext uri="{FF2B5EF4-FFF2-40B4-BE49-F238E27FC236}">
              <a16:creationId xmlns:a16="http://schemas.microsoft.com/office/drawing/2014/main" id="{9205D008-956A-49B9-8C3F-A3F53B2722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 name="PoljeZBesedilom 20">
          <a:extLst>
            <a:ext uri="{FF2B5EF4-FFF2-40B4-BE49-F238E27FC236}">
              <a16:creationId xmlns:a16="http://schemas.microsoft.com/office/drawing/2014/main" id="{74CE7341-439F-48F8-B528-FE168803739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 name="PoljeZBesedilom 21">
          <a:extLst>
            <a:ext uri="{FF2B5EF4-FFF2-40B4-BE49-F238E27FC236}">
              <a16:creationId xmlns:a16="http://schemas.microsoft.com/office/drawing/2014/main" id="{17F5BB11-1182-40A7-84D8-516C69C6473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 name="PoljeZBesedilom 22">
          <a:extLst>
            <a:ext uri="{FF2B5EF4-FFF2-40B4-BE49-F238E27FC236}">
              <a16:creationId xmlns:a16="http://schemas.microsoft.com/office/drawing/2014/main" id="{A09B1F6E-77A4-46A5-96FF-D4F63D1E8EE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 name="PoljeZBesedilom 23">
          <a:extLst>
            <a:ext uri="{FF2B5EF4-FFF2-40B4-BE49-F238E27FC236}">
              <a16:creationId xmlns:a16="http://schemas.microsoft.com/office/drawing/2014/main" id="{64086261-D69C-4010-8013-6708A7784C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5" name="PoljeZBesedilom 24">
          <a:extLst>
            <a:ext uri="{FF2B5EF4-FFF2-40B4-BE49-F238E27FC236}">
              <a16:creationId xmlns:a16="http://schemas.microsoft.com/office/drawing/2014/main" id="{94863DD5-285C-4C76-B87E-F0F9191A186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6" name="PoljeZBesedilom 25">
          <a:extLst>
            <a:ext uri="{FF2B5EF4-FFF2-40B4-BE49-F238E27FC236}">
              <a16:creationId xmlns:a16="http://schemas.microsoft.com/office/drawing/2014/main" id="{3FC91BC5-0730-4D35-B285-8EEA8394C1F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 name="PoljeZBesedilom 26">
          <a:extLst>
            <a:ext uri="{FF2B5EF4-FFF2-40B4-BE49-F238E27FC236}">
              <a16:creationId xmlns:a16="http://schemas.microsoft.com/office/drawing/2014/main" id="{77200B91-CFCE-4BAC-AC57-32B9872FD66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 name="PoljeZBesedilom 27">
          <a:extLst>
            <a:ext uri="{FF2B5EF4-FFF2-40B4-BE49-F238E27FC236}">
              <a16:creationId xmlns:a16="http://schemas.microsoft.com/office/drawing/2014/main" id="{20A4ADA1-1C0E-4DF6-BA8F-9F6966D8546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 name="PoljeZBesedilom 28">
          <a:extLst>
            <a:ext uri="{FF2B5EF4-FFF2-40B4-BE49-F238E27FC236}">
              <a16:creationId xmlns:a16="http://schemas.microsoft.com/office/drawing/2014/main" id="{BB2280F9-2D0D-4270-8AB5-E66E7E2B47E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 name="PoljeZBesedilom 29">
          <a:extLst>
            <a:ext uri="{FF2B5EF4-FFF2-40B4-BE49-F238E27FC236}">
              <a16:creationId xmlns:a16="http://schemas.microsoft.com/office/drawing/2014/main" id="{7D7080CD-69E0-4202-9F8F-08647B3545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 name="PoljeZBesedilom 30">
          <a:extLst>
            <a:ext uri="{FF2B5EF4-FFF2-40B4-BE49-F238E27FC236}">
              <a16:creationId xmlns:a16="http://schemas.microsoft.com/office/drawing/2014/main" id="{ADF8CB43-2A07-4BBF-8E08-793B8C2C34C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 name="PoljeZBesedilom 31">
          <a:extLst>
            <a:ext uri="{FF2B5EF4-FFF2-40B4-BE49-F238E27FC236}">
              <a16:creationId xmlns:a16="http://schemas.microsoft.com/office/drawing/2014/main" id="{89155521-4549-47F4-96A3-70C5A0BC66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 name="PoljeZBesedilom 32">
          <a:extLst>
            <a:ext uri="{FF2B5EF4-FFF2-40B4-BE49-F238E27FC236}">
              <a16:creationId xmlns:a16="http://schemas.microsoft.com/office/drawing/2014/main" id="{8C9A1ACA-967F-4B80-B1E4-D80928B6366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 name="PoljeZBesedilom 33">
          <a:extLst>
            <a:ext uri="{FF2B5EF4-FFF2-40B4-BE49-F238E27FC236}">
              <a16:creationId xmlns:a16="http://schemas.microsoft.com/office/drawing/2014/main" id="{08B947FA-E6BE-4504-BE1E-FA243A977C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 name="PoljeZBesedilom 34">
          <a:extLst>
            <a:ext uri="{FF2B5EF4-FFF2-40B4-BE49-F238E27FC236}">
              <a16:creationId xmlns:a16="http://schemas.microsoft.com/office/drawing/2014/main" id="{AFEC054C-4A5A-4E92-8E47-427658816E1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 name="PoljeZBesedilom 35">
          <a:extLst>
            <a:ext uri="{FF2B5EF4-FFF2-40B4-BE49-F238E27FC236}">
              <a16:creationId xmlns:a16="http://schemas.microsoft.com/office/drawing/2014/main" id="{C3069B49-93DF-42AD-97F4-CC0854D2DBB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 name="PoljeZBesedilom 36">
          <a:extLst>
            <a:ext uri="{FF2B5EF4-FFF2-40B4-BE49-F238E27FC236}">
              <a16:creationId xmlns:a16="http://schemas.microsoft.com/office/drawing/2014/main" id="{3B47F29D-2B5A-4746-9CA7-49C88DE96D5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 name="PoljeZBesedilom 37">
          <a:extLst>
            <a:ext uri="{FF2B5EF4-FFF2-40B4-BE49-F238E27FC236}">
              <a16:creationId xmlns:a16="http://schemas.microsoft.com/office/drawing/2014/main" id="{F8D38F9F-C04A-437F-86B8-62C8A8C6B3E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 name="PoljeZBesedilom 38">
          <a:extLst>
            <a:ext uri="{FF2B5EF4-FFF2-40B4-BE49-F238E27FC236}">
              <a16:creationId xmlns:a16="http://schemas.microsoft.com/office/drawing/2014/main" id="{72976EB4-62E1-485C-9942-A3E85E45BE7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 name="PoljeZBesedilom 39">
          <a:extLst>
            <a:ext uri="{FF2B5EF4-FFF2-40B4-BE49-F238E27FC236}">
              <a16:creationId xmlns:a16="http://schemas.microsoft.com/office/drawing/2014/main" id="{AC426969-8026-4322-9702-DBB6BAFD207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 name="PoljeZBesedilom 40">
          <a:extLst>
            <a:ext uri="{FF2B5EF4-FFF2-40B4-BE49-F238E27FC236}">
              <a16:creationId xmlns:a16="http://schemas.microsoft.com/office/drawing/2014/main" id="{A56185F7-903D-44C0-B688-F761FE59C76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 name="PoljeZBesedilom 41">
          <a:extLst>
            <a:ext uri="{FF2B5EF4-FFF2-40B4-BE49-F238E27FC236}">
              <a16:creationId xmlns:a16="http://schemas.microsoft.com/office/drawing/2014/main" id="{FA1E5256-32CB-4BF9-AD9A-8B79BFC68F4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 name="PoljeZBesedilom 42">
          <a:extLst>
            <a:ext uri="{FF2B5EF4-FFF2-40B4-BE49-F238E27FC236}">
              <a16:creationId xmlns:a16="http://schemas.microsoft.com/office/drawing/2014/main" id="{415C8F55-85B3-471F-AE4C-1BD8D62DE47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 name="PoljeZBesedilom 43">
          <a:extLst>
            <a:ext uri="{FF2B5EF4-FFF2-40B4-BE49-F238E27FC236}">
              <a16:creationId xmlns:a16="http://schemas.microsoft.com/office/drawing/2014/main" id="{26384126-5A56-4E94-88EE-7B6F7AF379E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 name="PoljeZBesedilom 44">
          <a:extLst>
            <a:ext uri="{FF2B5EF4-FFF2-40B4-BE49-F238E27FC236}">
              <a16:creationId xmlns:a16="http://schemas.microsoft.com/office/drawing/2014/main" id="{731E3758-229E-4EB0-97C0-91531DE1C34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 name="PoljeZBesedilom 45">
          <a:extLst>
            <a:ext uri="{FF2B5EF4-FFF2-40B4-BE49-F238E27FC236}">
              <a16:creationId xmlns:a16="http://schemas.microsoft.com/office/drawing/2014/main" id="{007B899A-B8E8-42F6-8014-781989005A2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 name="PoljeZBesedilom 46">
          <a:extLst>
            <a:ext uri="{FF2B5EF4-FFF2-40B4-BE49-F238E27FC236}">
              <a16:creationId xmlns:a16="http://schemas.microsoft.com/office/drawing/2014/main" id="{94CCD5E5-F860-47CF-A951-620D866E792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 name="PoljeZBesedilom 47">
          <a:extLst>
            <a:ext uri="{FF2B5EF4-FFF2-40B4-BE49-F238E27FC236}">
              <a16:creationId xmlns:a16="http://schemas.microsoft.com/office/drawing/2014/main" id="{D04A9FEC-EB08-491A-A3C8-D4903E1371E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 name="PoljeZBesedilom 48">
          <a:extLst>
            <a:ext uri="{FF2B5EF4-FFF2-40B4-BE49-F238E27FC236}">
              <a16:creationId xmlns:a16="http://schemas.microsoft.com/office/drawing/2014/main" id="{7EF099DB-C029-4EF5-A019-6F7604C7CE3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 name="PoljeZBesedilom 49">
          <a:extLst>
            <a:ext uri="{FF2B5EF4-FFF2-40B4-BE49-F238E27FC236}">
              <a16:creationId xmlns:a16="http://schemas.microsoft.com/office/drawing/2014/main" id="{E16D34C8-6E59-473E-8F5E-99331DF9EE8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 name="PoljeZBesedilom 50">
          <a:extLst>
            <a:ext uri="{FF2B5EF4-FFF2-40B4-BE49-F238E27FC236}">
              <a16:creationId xmlns:a16="http://schemas.microsoft.com/office/drawing/2014/main" id="{7B9DBC2D-B6BC-4649-889A-7BA4BC1DF9C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 name="PoljeZBesedilom 51">
          <a:extLst>
            <a:ext uri="{FF2B5EF4-FFF2-40B4-BE49-F238E27FC236}">
              <a16:creationId xmlns:a16="http://schemas.microsoft.com/office/drawing/2014/main" id="{901747C5-8FAE-4033-A78A-5C78C1FC28D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 name="PoljeZBesedilom 52">
          <a:extLst>
            <a:ext uri="{FF2B5EF4-FFF2-40B4-BE49-F238E27FC236}">
              <a16:creationId xmlns:a16="http://schemas.microsoft.com/office/drawing/2014/main" id="{09D6BB12-0480-4831-8B55-BBA4EA0C920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 name="PoljeZBesedilom 53">
          <a:extLst>
            <a:ext uri="{FF2B5EF4-FFF2-40B4-BE49-F238E27FC236}">
              <a16:creationId xmlns:a16="http://schemas.microsoft.com/office/drawing/2014/main" id="{46A16C99-D849-401A-8D39-2EA32B5960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 name="PoljeZBesedilom 54">
          <a:extLst>
            <a:ext uri="{FF2B5EF4-FFF2-40B4-BE49-F238E27FC236}">
              <a16:creationId xmlns:a16="http://schemas.microsoft.com/office/drawing/2014/main" id="{3B967369-F954-40F6-A8C0-2DAA1A9E93C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 name="PoljeZBesedilom 55">
          <a:extLst>
            <a:ext uri="{FF2B5EF4-FFF2-40B4-BE49-F238E27FC236}">
              <a16:creationId xmlns:a16="http://schemas.microsoft.com/office/drawing/2014/main" id="{B7E041C1-03D9-43DF-B3D2-D82004974AB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 name="PoljeZBesedilom 56">
          <a:extLst>
            <a:ext uri="{FF2B5EF4-FFF2-40B4-BE49-F238E27FC236}">
              <a16:creationId xmlns:a16="http://schemas.microsoft.com/office/drawing/2014/main" id="{ED1AA080-D948-456F-89FF-C53A58DB3E2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 name="PoljeZBesedilom 57">
          <a:extLst>
            <a:ext uri="{FF2B5EF4-FFF2-40B4-BE49-F238E27FC236}">
              <a16:creationId xmlns:a16="http://schemas.microsoft.com/office/drawing/2014/main" id="{C006387E-8C86-4A43-AE1C-276BC70D02D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 name="PoljeZBesedilom 58">
          <a:extLst>
            <a:ext uri="{FF2B5EF4-FFF2-40B4-BE49-F238E27FC236}">
              <a16:creationId xmlns:a16="http://schemas.microsoft.com/office/drawing/2014/main" id="{162CA485-D80C-46A5-9E3E-4AAD5E2A734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0" name="PoljeZBesedilom 59">
          <a:extLst>
            <a:ext uri="{FF2B5EF4-FFF2-40B4-BE49-F238E27FC236}">
              <a16:creationId xmlns:a16="http://schemas.microsoft.com/office/drawing/2014/main" id="{3980FF8A-A3DA-4283-B502-4B0D3189260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 name="PoljeZBesedilom 60">
          <a:extLst>
            <a:ext uri="{FF2B5EF4-FFF2-40B4-BE49-F238E27FC236}">
              <a16:creationId xmlns:a16="http://schemas.microsoft.com/office/drawing/2014/main" id="{4B13458C-E817-4590-86DB-43260F854E8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 name="PoljeZBesedilom 61">
          <a:extLst>
            <a:ext uri="{FF2B5EF4-FFF2-40B4-BE49-F238E27FC236}">
              <a16:creationId xmlns:a16="http://schemas.microsoft.com/office/drawing/2014/main" id="{F420B287-7558-424F-970E-D5F0E3D8F22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 name="PoljeZBesedilom 62">
          <a:extLst>
            <a:ext uri="{FF2B5EF4-FFF2-40B4-BE49-F238E27FC236}">
              <a16:creationId xmlns:a16="http://schemas.microsoft.com/office/drawing/2014/main" id="{B6EF94F3-F19B-4C93-9EFA-7ECF1ED8967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 name="PoljeZBesedilom 63">
          <a:extLst>
            <a:ext uri="{FF2B5EF4-FFF2-40B4-BE49-F238E27FC236}">
              <a16:creationId xmlns:a16="http://schemas.microsoft.com/office/drawing/2014/main" id="{3096924A-5A4C-444E-B241-9390E58A578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 name="PoljeZBesedilom 64">
          <a:extLst>
            <a:ext uri="{FF2B5EF4-FFF2-40B4-BE49-F238E27FC236}">
              <a16:creationId xmlns:a16="http://schemas.microsoft.com/office/drawing/2014/main" id="{1E653CE3-A24C-45C9-8DFC-C665D7A280E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 name="PoljeZBesedilom 65">
          <a:extLst>
            <a:ext uri="{FF2B5EF4-FFF2-40B4-BE49-F238E27FC236}">
              <a16:creationId xmlns:a16="http://schemas.microsoft.com/office/drawing/2014/main" id="{6A6891AA-A5AA-4A2A-891D-1B5CCAA5328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 name="PoljeZBesedilom 66">
          <a:extLst>
            <a:ext uri="{FF2B5EF4-FFF2-40B4-BE49-F238E27FC236}">
              <a16:creationId xmlns:a16="http://schemas.microsoft.com/office/drawing/2014/main" id="{8925E6AC-C849-4909-A968-DB58FC0DE6D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 name="PoljeZBesedilom 67">
          <a:extLst>
            <a:ext uri="{FF2B5EF4-FFF2-40B4-BE49-F238E27FC236}">
              <a16:creationId xmlns:a16="http://schemas.microsoft.com/office/drawing/2014/main" id="{DA8867CD-4DA0-42C4-9C24-E97A33BDEA8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 name="PoljeZBesedilom 68">
          <a:extLst>
            <a:ext uri="{FF2B5EF4-FFF2-40B4-BE49-F238E27FC236}">
              <a16:creationId xmlns:a16="http://schemas.microsoft.com/office/drawing/2014/main" id="{E7C3FA4D-FCD5-469E-9A8A-56D7BB7CFFC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 name="PoljeZBesedilom 69">
          <a:extLst>
            <a:ext uri="{FF2B5EF4-FFF2-40B4-BE49-F238E27FC236}">
              <a16:creationId xmlns:a16="http://schemas.microsoft.com/office/drawing/2014/main" id="{DEAAF69D-366E-4A2B-A7D1-658FFE6A5CC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 name="PoljeZBesedilom 70">
          <a:extLst>
            <a:ext uri="{FF2B5EF4-FFF2-40B4-BE49-F238E27FC236}">
              <a16:creationId xmlns:a16="http://schemas.microsoft.com/office/drawing/2014/main" id="{6AC28187-738E-484D-AE8F-B485E8CDB86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 name="PoljeZBesedilom 71">
          <a:extLst>
            <a:ext uri="{FF2B5EF4-FFF2-40B4-BE49-F238E27FC236}">
              <a16:creationId xmlns:a16="http://schemas.microsoft.com/office/drawing/2014/main" id="{142EE8F7-E47F-4330-9007-45C82AEB5F6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 name="PoljeZBesedilom 72">
          <a:extLst>
            <a:ext uri="{FF2B5EF4-FFF2-40B4-BE49-F238E27FC236}">
              <a16:creationId xmlns:a16="http://schemas.microsoft.com/office/drawing/2014/main" id="{9C027FD2-1E00-4868-9C4C-B367358B678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 name="PoljeZBesedilom 73">
          <a:extLst>
            <a:ext uri="{FF2B5EF4-FFF2-40B4-BE49-F238E27FC236}">
              <a16:creationId xmlns:a16="http://schemas.microsoft.com/office/drawing/2014/main" id="{F67A3092-F53A-4DFC-BE1D-C976751C3FD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 name="PoljeZBesedilom 74">
          <a:extLst>
            <a:ext uri="{FF2B5EF4-FFF2-40B4-BE49-F238E27FC236}">
              <a16:creationId xmlns:a16="http://schemas.microsoft.com/office/drawing/2014/main" id="{D182095E-6703-4052-AFFA-3F69FE4059A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 name="PoljeZBesedilom 75">
          <a:extLst>
            <a:ext uri="{FF2B5EF4-FFF2-40B4-BE49-F238E27FC236}">
              <a16:creationId xmlns:a16="http://schemas.microsoft.com/office/drawing/2014/main" id="{B7A634C6-8DFD-4252-B43D-521F13F663F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 name="PoljeZBesedilom 76">
          <a:extLst>
            <a:ext uri="{FF2B5EF4-FFF2-40B4-BE49-F238E27FC236}">
              <a16:creationId xmlns:a16="http://schemas.microsoft.com/office/drawing/2014/main" id="{A7E9AF1C-976B-4999-9FC9-49C4806873C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 name="PoljeZBesedilom 77">
          <a:extLst>
            <a:ext uri="{FF2B5EF4-FFF2-40B4-BE49-F238E27FC236}">
              <a16:creationId xmlns:a16="http://schemas.microsoft.com/office/drawing/2014/main" id="{71AD4B67-1818-42A9-9D4E-80FDF361CE0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 name="PoljeZBesedilom 78">
          <a:extLst>
            <a:ext uri="{FF2B5EF4-FFF2-40B4-BE49-F238E27FC236}">
              <a16:creationId xmlns:a16="http://schemas.microsoft.com/office/drawing/2014/main" id="{904DFD5D-F0CF-4E6A-9549-131E3D68471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 name="PoljeZBesedilom 79">
          <a:extLst>
            <a:ext uri="{FF2B5EF4-FFF2-40B4-BE49-F238E27FC236}">
              <a16:creationId xmlns:a16="http://schemas.microsoft.com/office/drawing/2014/main" id="{E224C59C-845A-40F7-8968-4702562AF3E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 name="PoljeZBesedilom 80">
          <a:extLst>
            <a:ext uri="{FF2B5EF4-FFF2-40B4-BE49-F238E27FC236}">
              <a16:creationId xmlns:a16="http://schemas.microsoft.com/office/drawing/2014/main" id="{BF63EB84-DA0F-44B1-BB51-E2284B60D15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 name="PoljeZBesedilom 81">
          <a:extLst>
            <a:ext uri="{FF2B5EF4-FFF2-40B4-BE49-F238E27FC236}">
              <a16:creationId xmlns:a16="http://schemas.microsoft.com/office/drawing/2014/main" id="{8B3DC8B2-7057-4B1A-AEF3-CA4690D0D33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 name="PoljeZBesedilom 82">
          <a:extLst>
            <a:ext uri="{FF2B5EF4-FFF2-40B4-BE49-F238E27FC236}">
              <a16:creationId xmlns:a16="http://schemas.microsoft.com/office/drawing/2014/main" id="{727DD81B-2092-41F6-8334-5AA4A13CB8C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4" name="PoljeZBesedilom 83">
          <a:extLst>
            <a:ext uri="{FF2B5EF4-FFF2-40B4-BE49-F238E27FC236}">
              <a16:creationId xmlns:a16="http://schemas.microsoft.com/office/drawing/2014/main" id="{408A48A7-15B2-420C-9037-D5A5D7CB4F6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 name="PoljeZBesedilom 84">
          <a:extLst>
            <a:ext uri="{FF2B5EF4-FFF2-40B4-BE49-F238E27FC236}">
              <a16:creationId xmlns:a16="http://schemas.microsoft.com/office/drawing/2014/main" id="{FABBE865-6A7C-4372-9286-6AFD007D4CA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 name="PoljeZBesedilom 85">
          <a:extLst>
            <a:ext uri="{FF2B5EF4-FFF2-40B4-BE49-F238E27FC236}">
              <a16:creationId xmlns:a16="http://schemas.microsoft.com/office/drawing/2014/main" id="{84D17178-BA56-4652-A304-15ABB2F27E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 name="PoljeZBesedilom 86">
          <a:extLst>
            <a:ext uri="{FF2B5EF4-FFF2-40B4-BE49-F238E27FC236}">
              <a16:creationId xmlns:a16="http://schemas.microsoft.com/office/drawing/2014/main" id="{CEF7EC04-6DEF-4A64-85B1-9117FA8AB38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 name="PoljeZBesedilom 87">
          <a:extLst>
            <a:ext uri="{FF2B5EF4-FFF2-40B4-BE49-F238E27FC236}">
              <a16:creationId xmlns:a16="http://schemas.microsoft.com/office/drawing/2014/main" id="{772E5E19-E91A-4CEE-98FF-1857F46059A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 name="PoljeZBesedilom 88">
          <a:extLst>
            <a:ext uri="{FF2B5EF4-FFF2-40B4-BE49-F238E27FC236}">
              <a16:creationId xmlns:a16="http://schemas.microsoft.com/office/drawing/2014/main" id="{DCB61552-CD64-4176-B13A-1203E89B5C6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 name="PoljeZBesedilom 89">
          <a:extLst>
            <a:ext uri="{FF2B5EF4-FFF2-40B4-BE49-F238E27FC236}">
              <a16:creationId xmlns:a16="http://schemas.microsoft.com/office/drawing/2014/main" id="{F912FBBB-A6E1-4B4A-B3DC-B1CFEB4E515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 name="PoljeZBesedilom 90">
          <a:extLst>
            <a:ext uri="{FF2B5EF4-FFF2-40B4-BE49-F238E27FC236}">
              <a16:creationId xmlns:a16="http://schemas.microsoft.com/office/drawing/2014/main" id="{DF3DA7EA-66BF-4F1B-872C-AB06C841185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 name="PoljeZBesedilom 91">
          <a:extLst>
            <a:ext uri="{FF2B5EF4-FFF2-40B4-BE49-F238E27FC236}">
              <a16:creationId xmlns:a16="http://schemas.microsoft.com/office/drawing/2014/main" id="{CA242B42-02E6-4354-898F-461908CADCB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 name="PoljeZBesedilom 92">
          <a:extLst>
            <a:ext uri="{FF2B5EF4-FFF2-40B4-BE49-F238E27FC236}">
              <a16:creationId xmlns:a16="http://schemas.microsoft.com/office/drawing/2014/main" id="{C0F8FB78-B5C6-405A-9F11-1CD89D52B06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 name="PoljeZBesedilom 93">
          <a:extLst>
            <a:ext uri="{FF2B5EF4-FFF2-40B4-BE49-F238E27FC236}">
              <a16:creationId xmlns:a16="http://schemas.microsoft.com/office/drawing/2014/main" id="{502A6E2A-116C-4B61-BE2C-7319A7D8FA4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 name="PoljeZBesedilom 94">
          <a:extLst>
            <a:ext uri="{FF2B5EF4-FFF2-40B4-BE49-F238E27FC236}">
              <a16:creationId xmlns:a16="http://schemas.microsoft.com/office/drawing/2014/main" id="{BABE60FF-0B25-423B-A936-613991D3787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 name="PoljeZBesedilom 95">
          <a:extLst>
            <a:ext uri="{FF2B5EF4-FFF2-40B4-BE49-F238E27FC236}">
              <a16:creationId xmlns:a16="http://schemas.microsoft.com/office/drawing/2014/main" id="{62875A4A-1FD9-4318-91B2-C2E3B4BDA4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 name="PoljeZBesedilom 96">
          <a:extLst>
            <a:ext uri="{FF2B5EF4-FFF2-40B4-BE49-F238E27FC236}">
              <a16:creationId xmlns:a16="http://schemas.microsoft.com/office/drawing/2014/main" id="{D662FA6C-9D00-495B-AF17-8083FF2866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8" name="PoljeZBesedilom 97">
          <a:extLst>
            <a:ext uri="{FF2B5EF4-FFF2-40B4-BE49-F238E27FC236}">
              <a16:creationId xmlns:a16="http://schemas.microsoft.com/office/drawing/2014/main" id="{91E369F1-7DAE-43D1-94D9-1FD6BA453F8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9" name="PoljeZBesedilom 98">
          <a:extLst>
            <a:ext uri="{FF2B5EF4-FFF2-40B4-BE49-F238E27FC236}">
              <a16:creationId xmlns:a16="http://schemas.microsoft.com/office/drawing/2014/main" id="{6D198B6E-0E76-428D-BD1E-9D6A6E783CA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0" name="PoljeZBesedilom 99">
          <a:extLst>
            <a:ext uri="{FF2B5EF4-FFF2-40B4-BE49-F238E27FC236}">
              <a16:creationId xmlns:a16="http://schemas.microsoft.com/office/drawing/2014/main" id="{E2C4CC1C-82A8-42D6-B090-EAB5E5ED8E5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 name="PoljeZBesedilom 100">
          <a:extLst>
            <a:ext uri="{FF2B5EF4-FFF2-40B4-BE49-F238E27FC236}">
              <a16:creationId xmlns:a16="http://schemas.microsoft.com/office/drawing/2014/main" id="{31F16118-5389-497A-B7A5-7A9A9FD8574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 name="PoljeZBesedilom 101">
          <a:extLst>
            <a:ext uri="{FF2B5EF4-FFF2-40B4-BE49-F238E27FC236}">
              <a16:creationId xmlns:a16="http://schemas.microsoft.com/office/drawing/2014/main" id="{3E2CD1F9-FB31-405E-AAB0-4999F8FEA42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 name="PoljeZBesedilom 102">
          <a:extLst>
            <a:ext uri="{FF2B5EF4-FFF2-40B4-BE49-F238E27FC236}">
              <a16:creationId xmlns:a16="http://schemas.microsoft.com/office/drawing/2014/main" id="{B2E26F9B-3144-4EB0-B6BD-B41AB507DD7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 name="PoljeZBesedilom 103">
          <a:extLst>
            <a:ext uri="{FF2B5EF4-FFF2-40B4-BE49-F238E27FC236}">
              <a16:creationId xmlns:a16="http://schemas.microsoft.com/office/drawing/2014/main" id="{49D407A6-3E01-43E2-95A2-14ABCF9403A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 name="PoljeZBesedilom 104">
          <a:extLst>
            <a:ext uri="{FF2B5EF4-FFF2-40B4-BE49-F238E27FC236}">
              <a16:creationId xmlns:a16="http://schemas.microsoft.com/office/drawing/2014/main" id="{BC3958D1-4132-4C03-B21A-C961D201479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 name="PoljeZBesedilom 105">
          <a:extLst>
            <a:ext uri="{FF2B5EF4-FFF2-40B4-BE49-F238E27FC236}">
              <a16:creationId xmlns:a16="http://schemas.microsoft.com/office/drawing/2014/main" id="{1CF0F564-AA8F-4041-BBA4-505A7226840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 name="PoljeZBesedilom 106">
          <a:extLst>
            <a:ext uri="{FF2B5EF4-FFF2-40B4-BE49-F238E27FC236}">
              <a16:creationId xmlns:a16="http://schemas.microsoft.com/office/drawing/2014/main" id="{3D974591-ED99-464B-A172-78C124D5567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 name="PoljeZBesedilom 107">
          <a:extLst>
            <a:ext uri="{FF2B5EF4-FFF2-40B4-BE49-F238E27FC236}">
              <a16:creationId xmlns:a16="http://schemas.microsoft.com/office/drawing/2014/main" id="{8BC664CD-1419-4C05-9101-FDA8C440FF4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 name="PoljeZBesedilom 108">
          <a:extLst>
            <a:ext uri="{FF2B5EF4-FFF2-40B4-BE49-F238E27FC236}">
              <a16:creationId xmlns:a16="http://schemas.microsoft.com/office/drawing/2014/main" id="{C7CD4ADB-5111-49C9-AE7D-3BC561C980E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 name="PoljeZBesedilom 109">
          <a:extLst>
            <a:ext uri="{FF2B5EF4-FFF2-40B4-BE49-F238E27FC236}">
              <a16:creationId xmlns:a16="http://schemas.microsoft.com/office/drawing/2014/main" id="{5273F4A2-5710-4F92-831C-3D6FD97B394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 name="PoljeZBesedilom 110">
          <a:extLst>
            <a:ext uri="{FF2B5EF4-FFF2-40B4-BE49-F238E27FC236}">
              <a16:creationId xmlns:a16="http://schemas.microsoft.com/office/drawing/2014/main" id="{D6B4616A-7653-4986-9ACF-BF51BBDDDCB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 name="PoljeZBesedilom 111">
          <a:extLst>
            <a:ext uri="{FF2B5EF4-FFF2-40B4-BE49-F238E27FC236}">
              <a16:creationId xmlns:a16="http://schemas.microsoft.com/office/drawing/2014/main" id="{DFD7562F-B9D7-4533-A156-4C3E84F0260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 name="PoljeZBesedilom 112">
          <a:extLst>
            <a:ext uri="{FF2B5EF4-FFF2-40B4-BE49-F238E27FC236}">
              <a16:creationId xmlns:a16="http://schemas.microsoft.com/office/drawing/2014/main" id="{929CE668-D843-4EB9-9120-993BE5EEADD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 name="PoljeZBesedilom 113">
          <a:extLst>
            <a:ext uri="{FF2B5EF4-FFF2-40B4-BE49-F238E27FC236}">
              <a16:creationId xmlns:a16="http://schemas.microsoft.com/office/drawing/2014/main" id="{D416B4FC-DBEA-452A-A072-8B52D86DC98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 name="PoljeZBesedilom 114">
          <a:extLst>
            <a:ext uri="{FF2B5EF4-FFF2-40B4-BE49-F238E27FC236}">
              <a16:creationId xmlns:a16="http://schemas.microsoft.com/office/drawing/2014/main" id="{849254FD-261A-4291-A891-C02EF16D9FB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 name="PoljeZBesedilom 115">
          <a:extLst>
            <a:ext uri="{FF2B5EF4-FFF2-40B4-BE49-F238E27FC236}">
              <a16:creationId xmlns:a16="http://schemas.microsoft.com/office/drawing/2014/main" id="{E863868F-2207-4309-8ED2-2127A40C6D9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 name="PoljeZBesedilom 116">
          <a:extLst>
            <a:ext uri="{FF2B5EF4-FFF2-40B4-BE49-F238E27FC236}">
              <a16:creationId xmlns:a16="http://schemas.microsoft.com/office/drawing/2014/main" id="{B4B42AC0-AB4A-40CF-B861-2BED9110258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 name="PoljeZBesedilom 117">
          <a:extLst>
            <a:ext uri="{FF2B5EF4-FFF2-40B4-BE49-F238E27FC236}">
              <a16:creationId xmlns:a16="http://schemas.microsoft.com/office/drawing/2014/main" id="{4DD54C75-0E99-4124-8384-D77D7893032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 name="PoljeZBesedilom 118">
          <a:extLst>
            <a:ext uri="{FF2B5EF4-FFF2-40B4-BE49-F238E27FC236}">
              <a16:creationId xmlns:a16="http://schemas.microsoft.com/office/drawing/2014/main" id="{B6A50636-AA24-4D0F-A31F-563F1118A5B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 name="PoljeZBesedilom 119">
          <a:extLst>
            <a:ext uri="{FF2B5EF4-FFF2-40B4-BE49-F238E27FC236}">
              <a16:creationId xmlns:a16="http://schemas.microsoft.com/office/drawing/2014/main" id="{D0843A8C-7957-4536-B608-E9E5E6F3777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 name="PoljeZBesedilom 120">
          <a:extLst>
            <a:ext uri="{FF2B5EF4-FFF2-40B4-BE49-F238E27FC236}">
              <a16:creationId xmlns:a16="http://schemas.microsoft.com/office/drawing/2014/main" id="{BDFB1F7C-A1C7-474C-AE99-F7BFA27BF37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 name="PoljeZBesedilom 121">
          <a:extLst>
            <a:ext uri="{FF2B5EF4-FFF2-40B4-BE49-F238E27FC236}">
              <a16:creationId xmlns:a16="http://schemas.microsoft.com/office/drawing/2014/main" id="{754732A5-3A51-4029-9E76-BF7B70E1A4A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 name="PoljeZBesedilom 122">
          <a:extLst>
            <a:ext uri="{FF2B5EF4-FFF2-40B4-BE49-F238E27FC236}">
              <a16:creationId xmlns:a16="http://schemas.microsoft.com/office/drawing/2014/main" id="{0F84EE0B-4156-49C0-A3B4-B12B8E4FB67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 name="PoljeZBesedilom 123">
          <a:extLst>
            <a:ext uri="{FF2B5EF4-FFF2-40B4-BE49-F238E27FC236}">
              <a16:creationId xmlns:a16="http://schemas.microsoft.com/office/drawing/2014/main" id="{A1F7B1C9-4805-4CC5-A25E-C12242DE115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5" name="PoljeZBesedilom 124">
          <a:extLst>
            <a:ext uri="{FF2B5EF4-FFF2-40B4-BE49-F238E27FC236}">
              <a16:creationId xmlns:a16="http://schemas.microsoft.com/office/drawing/2014/main" id="{2F1BEE53-F426-4BB7-87D7-18BAEF3DA57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6" name="PoljeZBesedilom 125">
          <a:extLst>
            <a:ext uri="{FF2B5EF4-FFF2-40B4-BE49-F238E27FC236}">
              <a16:creationId xmlns:a16="http://schemas.microsoft.com/office/drawing/2014/main" id="{3E1EA117-9510-4215-A0D0-237CE35F1EC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 name="PoljeZBesedilom 126">
          <a:extLst>
            <a:ext uri="{FF2B5EF4-FFF2-40B4-BE49-F238E27FC236}">
              <a16:creationId xmlns:a16="http://schemas.microsoft.com/office/drawing/2014/main" id="{6DFC5197-BBE3-4478-B2E8-36A001C6955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 name="PoljeZBesedilom 127">
          <a:extLst>
            <a:ext uri="{FF2B5EF4-FFF2-40B4-BE49-F238E27FC236}">
              <a16:creationId xmlns:a16="http://schemas.microsoft.com/office/drawing/2014/main" id="{C429899A-C170-4A1D-9C13-9567D8F02FB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 name="PoljeZBesedilom 128">
          <a:extLst>
            <a:ext uri="{FF2B5EF4-FFF2-40B4-BE49-F238E27FC236}">
              <a16:creationId xmlns:a16="http://schemas.microsoft.com/office/drawing/2014/main" id="{0AD7B556-4F95-4F92-BB09-65CE063D5CE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 name="PoljeZBesedilom 129">
          <a:extLst>
            <a:ext uri="{FF2B5EF4-FFF2-40B4-BE49-F238E27FC236}">
              <a16:creationId xmlns:a16="http://schemas.microsoft.com/office/drawing/2014/main" id="{48ACDED1-F8F5-4A68-8CA4-BCFF87D53B2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 name="PoljeZBesedilom 130">
          <a:extLst>
            <a:ext uri="{FF2B5EF4-FFF2-40B4-BE49-F238E27FC236}">
              <a16:creationId xmlns:a16="http://schemas.microsoft.com/office/drawing/2014/main" id="{1E4A496A-A2D9-46CF-871C-2F38F05A74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 name="PoljeZBesedilom 131">
          <a:extLst>
            <a:ext uri="{FF2B5EF4-FFF2-40B4-BE49-F238E27FC236}">
              <a16:creationId xmlns:a16="http://schemas.microsoft.com/office/drawing/2014/main" id="{BADC2637-8E56-4056-B973-4CC621ACB3C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 name="PoljeZBesedilom 132">
          <a:extLst>
            <a:ext uri="{FF2B5EF4-FFF2-40B4-BE49-F238E27FC236}">
              <a16:creationId xmlns:a16="http://schemas.microsoft.com/office/drawing/2014/main" id="{B7C3E2AA-4FF2-4834-8573-0F693ED0DEE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 name="PoljeZBesedilom 133">
          <a:extLst>
            <a:ext uri="{FF2B5EF4-FFF2-40B4-BE49-F238E27FC236}">
              <a16:creationId xmlns:a16="http://schemas.microsoft.com/office/drawing/2014/main" id="{485825FC-8CAB-40E8-B8D3-9707854E317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 name="PoljeZBesedilom 134">
          <a:extLst>
            <a:ext uri="{FF2B5EF4-FFF2-40B4-BE49-F238E27FC236}">
              <a16:creationId xmlns:a16="http://schemas.microsoft.com/office/drawing/2014/main" id="{B40A0466-B4C3-44E0-853F-BCFBC04CBD3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 name="PoljeZBesedilom 135">
          <a:extLst>
            <a:ext uri="{FF2B5EF4-FFF2-40B4-BE49-F238E27FC236}">
              <a16:creationId xmlns:a16="http://schemas.microsoft.com/office/drawing/2014/main" id="{8FFF0A9D-07D6-43D6-9068-08E09C803F6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 name="PoljeZBesedilom 136">
          <a:extLst>
            <a:ext uri="{FF2B5EF4-FFF2-40B4-BE49-F238E27FC236}">
              <a16:creationId xmlns:a16="http://schemas.microsoft.com/office/drawing/2014/main" id="{85575E17-F080-4A34-9851-CAF1FB23B3A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 name="PoljeZBesedilom 137">
          <a:extLst>
            <a:ext uri="{FF2B5EF4-FFF2-40B4-BE49-F238E27FC236}">
              <a16:creationId xmlns:a16="http://schemas.microsoft.com/office/drawing/2014/main" id="{A93C1D2D-6BF0-420A-BB9D-DDC0707606F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 name="PoljeZBesedilom 138">
          <a:extLst>
            <a:ext uri="{FF2B5EF4-FFF2-40B4-BE49-F238E27FC236}">
              <a16:creationId xmlns:a16="http://schemas.microsoft.com/office/drawing/2014/main" id="{117ADEC7-42CA-4385-A854-F14CD05C7C3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 name="PoljeZBesedilom 139">
          <a:extLst>
            <a:ext uri="{FF2B5EF4-FFF2-40B4-BE49-F238E27FC236}">
              <a16:creationId xmlns:a16="http://schemas.microsoft.com/office/drawing/2014/main" id="{DFEDD5A7-858B-4848-98CE-E33AEE803C5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 name="PoljeZBesedilom 140">
          <a:extLst>
            <a:ext uri="{FF2B5EF4-FFF2-40B4-BE49-F238E27FC236}">
              <a16:creationId xmlns:a16="http://schemas.microsoft.com/office/drawing/2014/main" id="{776B1CBE-E322-480C-8286-3D3F745DBBB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 name="PoljeZBesedilom 141">
          <a:extLst>
            <a:ext uri="{FF2B5EF4-FFF2-40B4-BE49-F238E27FC236}">
              <a16:creationId xmlns:a16="http://schemas.microsoft.com/office/drawing/2014/main" id="{EB1E1650-74C4-46DA-8122-4118938C131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 name="PoljeZBesedilom 142">
          <a:extLst>
            <a:ext uri="{FF2B5EF4-FFF2-40B4-BE49-F238E27FC236}">
              <a16:creationId xmlns:a16="http://schemas.microsoft.com/office/drawing/2014/main" id="{83E70AF1-D090-4EC2-9848-8844FA4DFB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 name="PoljeZBesedilom 143">
          <a:extLst>
            <a:ext uri="{FF2B5EF4-FFF2-40B4-BE49-F238E27FC236}">
              <a16:creationId xmlns:a16="http://schemas.microsoft.com/office/drawing/2014/main" id="{7AA0CCB1-6B69-4D6E-96FA-987FA7D31F0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5" name="PoljeZBesedilom 144">
          <a:extLst>
            <a:ext uri="{FF2B5EF4-FFF2-40B4-BE49-F238E27FC236}">
              <a16:creationId xmlns:a16="http://schemas.microsoft.com/office/drawing/2014/main" id="{26E6CC4D-A32D-4FE9-9F44-C9D8DC87AFF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 name="PoljeZBesedilom 145">
          <a:extLst>
            <a:ext uri="{FF2B5EF4-FFF2-40B4-BE49-F238E27FC236}">
              <a16:creationId xmlns:a16="http://schemas.microsoft.com/office/drawing/2014/main" id="{B02BD75C-7EBC-4BB3-8FFB-6C97A3DA194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 name="PoljeZBesedilom 146">
          <a:extLst>
            <a:ext uri="{FF2B5EF4-FFF2-40B4-BE49-F238E27FC236}">
              <a16:creationId xmlns:a16="http://schemas.microsoft.com/office/drawing/2014/main" id="{6E5E84BE-A3FC-4535-9911-77A9F4C6AF7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 name="PoljeZBesedilom 147">
          <a:extLst>
            <a:ext uri="{FF2B5EF4-FFF2-40B4-BE49-F238E27FC236}">
              <a16:creationId xmlns:a16="http://schemas.microsoft.com/office/drawing/2014/main" id="{4FC39758-2120-441C-AC40-ED689DB8AE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 name="PoljeZBesedilom 148">
          <a:extLst>
            <a:ext uri="{FF2B5EF4-FFF2-40B4-BE49-F238E27FC236}">
              <a16:creationId xmlns:a16="http://schemas.microsoft.com/office/drawing/2014/main" id="{D7CA86A7-1061-426F-B8C5-D9E53BC06D0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 name="PoljeZBesedilom 149">
          <a:extLst>
            <a:ext uri="{FF2B5EF4-FFF2-40B4-BE49-F238E27FC236}">
              <a16:creationId xmlns:a16="http://schemas.microsoft.com/office/drawing/2014/main" id="{E4E08842-A22E-4B56-A2FA-91DD18B784B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 name="PoljeZBesedilom 150">
          <a:extLst>
            <a:ext uri="{FF2B5EF4-FFF2-40B4-BE49-F238E27FC236}">
              <a16:creationId xmlns:a16="http://schemas.microsoft.com/office/drawing/2014/main" id="{798193D4-45C7-41B5-8488-9A5352DDEBA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 name="PoljeZBesedilom 151">
          <a:extLst>
            <a:ext uri="{FF2B5EF4-FFF2-40B4-BE49-F238E27FC236}">
              <a16:creationId xmlns:a16="http://schemas.microsoft.com/office/drawing/2014/main" id="{71F63266-4B70-4F87-B7F6-0029059723A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 name="PoljeZBesedilom 152">
          <a:extLst>
            <a:ext uri="{FF2B5EF4-FFF2-40B4-BE49-F238E27FC236}">
              <a16:creationId xmlns:a16="http://schemas.microsoft.com/office/drawing/2014/main" id="{9181F402-7914-4BEC-9452-2F578C863B3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 name="PoljeZBesedilom 153">
          <a:extLst>
            <a:ext uri="{FF2B5EF4-FFF2-40B4-BE49-F238E27FC236}">
              <a16:creationId xmlns:a16="http://schemas.microsoft.com/office/drawing/2014/main" id="{8A01D476-779F-4E7B-9676-57692C95325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 name="PoljeZBesedilom 154">
          <a:extLst>
            <a:ext uri="{FF2B5EF4-FFF2-40B4-BE49-F238E27FC236}">
              <a16:creationId xmlns:a16="http://schemas.microsoft.com/office/drawing/2014/main" id="{DF95C67D-EA43-43AD-AC7A-82CAA8657F1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 name="PoljeZBesedilom 155">
          <a:extLst>
            <a:ext uri="{FF2B5EF4-FFF2-40B4-BE49-F238E27FC236}">
              <a16:creationId xmlns:a16="http://schemas.microsoft.com/office/drawing/2014/main" id="{6E2C9042-6DA9-499B-BBC7-6E28E2FD5DD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 name="PoljeZBesedilom 156">
          <a:extLst>
            <a:ext uri="{FF2B5EF4-FFF2-40B4-BE49-F238E27FC236}">
              <a16:creationId xmlns:a16="http://schemas.microsoft.com/office/drawing/2014/main" id="{84467701-5240-4099-B3DB-2529E003675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 name="PoljeZBesedilom 157">
          <a:extLst>
            <a:ext uri="{FF2B5EF4-FFF2-40B4-BE49-F238E27FC236}">
              <a16:creationId xmlns:a16="http://schemas.microsoft.com/office/drawing/2014/main" id="{BE3BA00A-F036-4B5B-B8B0-FBF40B00C88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 name="PoljeZBesedilom 158">
          <a:extLst>
            <a:ext uri="{FF2B5EF4-FFF2-40B4-BE49-F238E27FC236}">
              <a16:creationId xmlns:a16="http://schemas.microsoft.com/office/drawing/2014/main" id="{585E39E3-7463-4925-808D-BFC10A1DB17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 name="PoljeZBesedilom 159">
          <a:extLst>
            <a:ext uri="{FF2B5EF4-FFF2-40B4-BE49-F238E27FC236}">
              <a16:creationId xmlns:a16="http://schemas.microsoft.com/office/drawing/2014/main" id="{91F75F77-5EA4-4A21-82ED-0A3748D8D7F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 name="PoljeZBesedilom 160">
          <a:extLst>
            <a:ext uri="{FF2B5EF4-FFF2-40B4-BE49-F238E27FC236}">
              <a16:creationId xmlns:a16="http://schemas.microsoft.com/office/drawing/2014/main" id="{19DFF1AA-34EF-44B6-A6B0-656D0863452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 name="PoljeZBesedilom 161">
          <a:extLst>
            <a:ext uri="{FF2B5EF4-FFF2-40B4-BE49-F238E27FC236}">
              <a16:creationId xmlns:a16="http://schemas.microsoft.com/office/drawing/2014/main" id="{8060D014-F5DF-4A1E-8660-D7BD43A81CB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 name="PoljeZBesedilom 162">
          <a:extLst>
            <a:ext uri="{FF2B5EF4-FFF2-40B4-BE49-F238E27FC236}">
              <a16:creationId xmlns:a16="http://schemas.microsoft.com/office/drawing/2014/main" id="{171E7D26-624C-4D62-9CD7-8EF88186FE3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 name="PoljeZBesedilom 163">
          <a:extLst>
            <a:ext uri="{FF2B5EF4-FFF2-40B4-BE49-F238E27FC236}">
              <a16:creationId xmlns:a16="http://schemas.microsoft.com/office/drawing/2014/main" id="{33BF625E-35E2-400D-8A02-0A67CFBA5F0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 name="PoljeZBesedilom 164">
          <a:extLst>
            <a:ext uri="{FF2B5EF4-FFF2-40B4-BE49-F238E27FC236}">
              <a16:creationId xmlns:a16="http://schemas.microsoft.com/office/drawing/2014/main" id="{CAFFC951-6831-4152-B56A-702A2C2D079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 name="PoljeZBesedilom 165">
          <a:extLst>
            <a:ext uri="{FF2B5EF4-FFF2-40B4-BE49-F238E27FC236}">
              <a16:creationId xmlns:a16="http://schemas.microsoft.com/office/drawing/2014/main" id="{C5ACB0E3-3D58-47D5-8D62-00B431694D6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 name="PoljeZBesedilom 166">
          <a:extLst>
            <a:ext uri="{FF2B5EF4-FFF2-40B4-BE49-F238E27FC236}">
              <a16:creationId xmlns:a16="http://schemas.microsoft.com/office/drawing/2014/main" id="{C398B154-3C16-4C64-A742-AAFCCC2E53E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 name="PoljeZBesedilom 167">
          <a:extLst>
            <a:ext uri="{FF2B5EF4-FFF2-40B4-BE49-F238E27FC236}">
              <a16:creationId xmlns:a16="http://schemas.microsoft.com/office/drawing/2014/main" id="{4AC6BFC7-E291-4DB4-A9A5-FB10DBAFE74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9" name="PoljeZBesedilom 168">
          <a:extLst>
            <a:ext uri="{FF2B5EF4-FFF2-40B4-BE49-F238E27FC236}">
              <a16:creationId xmlns:a16="http://schemas.microsoft.com/office/drawing/2014/main" id="{E31C7CA1-E6A0-4CF7-B960-3F811194924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0" name="PoljeZBesedilom 169">
          <a:extLst>
            <a:ext uri="{FF2B5EF4-FFF2-40B4-BE49-F238E27FC236}">
              <a16:creationId xmlns:a16="http://schemas.microsoft.com/office/drawing/2014/main" id="{CD627EA1-832B-4CFF-8220-64B54558F34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1" name="PoljeZBesedilom 170">
          <a:extLst>
            <a:ext uri="{FF2B5EF4-FFF2-40B4-BE49-F238E27FC236}">
              <a16:creationId xmlns:a16="http://schemas.microsoft.com/office/drawing/2014/main" id="{B44EA50E-3A73-4802-8043-7AE64E6CAED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2" name="PoljeZBesedilom 171">
          <a:extLst>
            <a:ext uri="{FF2B5EF4-FFF2-40B4-BE49-F238E27FC236}">
              <a16:creationId xmlns:a16="http://schemas.microsoft.com/office/drawing/2014/main" id="{D17E5BA3-DEB2-4E4D-B797-45EA811EC65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3" name="PoljeZBesedilom 172">
          <a:extLst>
            <a:ext uri="{FF2B5EF4-FFF2-40B4-BE49-F238E27FC236}">
              <a16:creationId xmlns:a16="http://schemas.microsoft.com/office/drawing/2014/main" id="{953319E0-EED4-4963-91BE-053DCA0B685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4" name="PoljeZBesedilom 173">
          <a:extLst>
            <a:ext uri="{FF2B5EF4-FFF2-40B4-BE49-F238E27FC236}">
              <a16:creationId xmlns:a16="http://schemas.microsoft.com/office/drawing/2014/main" id="{EA1F501F-DCF9-497C-992B-94BBDB1CC34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5" name="PoljeZBesedilom 174">
          <a:extLst>
            <a:ext uri="{FF2B5EF4-FFF2-40B4-BE49-F238E27FC236}">
              <a16:creationId xmlns:a16="http://schemas.microsoft.com/office/drawing/2014/main" id="{67DF80D8-6199-4078-835F-323CAC262C5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6" name="PoljeZBesedilom 175">
          <a:extLst>
            <a:ext uri="{FF2B5EF4-FFF2-40B4-BE49-F238E27FC236}">
              <a16:creationId xmlns:a16="http://schemas.microsoft.com/office/drawing/2014/main" id="{165AF95D-FB87-424C-A311-6B547E3120A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7" name="PoljeZBesedilom 176">
          <a:extLst>
            <a:ext uri="{FF2B5EF4-FFF2-40B4-BE49-F238E27FC236}">
              <a16:creationId xmlns:a16="http://schemas.microsoft.com/office/drawing/2014/main" id="{6BE2378B-6E7C-4745-8118-247C81BF775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8" name="PoljeZBesedilom 177">
          <a:extLst>
            <a:ext uri="{FF2B5EF4-FFF2-40B4-BE49-F238E27FC236}">
              <a16:creationId xmlns:a16="http://schemas.microsoft.com/office/drawing/2014/main" id="{B6E65D82-72F7-4A31-A6F3-303D8766D95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9" name="PoljeZBesedilom 178">
          <a:extLst>
            <a:ext uri="{FF2B5EF4-FFF2-40B4-BE49-F238E27FC236}">
              <a16:creationId xmlns:a16="http://schemas.microsoft.com/office/drawing/2014/main" id="{27AAB8E9-6650-48F1-9580-CC71A9B7336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0" name="PoljeZBesedilom 179">
          <a:extLst>
            <a:ext uri="{FF2B5EF4-FFF2-40B4-BE49-F238E27FC236}">
              <a16:creationId xmlns:a16="http://schemas.microsoft.com/office/drawing/2014/main" id="{B24C0227-9C91-4EA4-B263-D06D5DAD679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1" name="PoljeZBesedilom 180">
          <a:extLst>
            <a:ext uri="{FF2B5EF4-FFF2-40B4-BE49-F238E27FC236}">
              <a16:creationId xmlns:a16="http://schemas.microsoft.com/office/drawing/2014/main" id="{50EA0E70-EB88-4443-B9C3-AF6C449BD89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2" name="PoljeZBesedilom 181">
          <a:extLst>
            <a:ext uri="{FF2B5EF4-FFF2-40B4-BE49-F238E27FC236}">
              <a16:creationId xmlns:a16="http://schemas.microsoft.com/office/drawing/2014/main" id="{18B90913-C46E-419B-9D9D-BFF287BEEF8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3" name="PoljeZBesedilom 182">
          <a:extLst>
            <a:ext uri="{FF2B5EF4-FFF2-40B4-BE49-F238E27FC236}">
              <a16:creationId xmlns:a16="http://schemas.microsoft.com/office/drawing/2014/main" id="{BB95F7FD-6EE3-4667-9722-DB8846CE719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84" name="PoljeZBesedilom 183">
          <a:extLst>
            <a:ext uri="{FF2B5EF4-FFF2-40B4-BE49-F238E27FC236}">
              <a16:creationId xmlns:a16="http://schemas.microsoft.com/office/drawing/2014/main" id="{D3C91AC9-E2E8-4161-8013-2E93161F784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85" name="PoljeZBesedilom 184">
          <a:extLst>
            <a:ext uri="{FF2B5EF4-FFF2-40B4-BE49-F238E27FC236}">
              <a16:creationId xmlns:a16="http://schemas.microsoft.com/office/drawing/2014/main" id="{3C4B784C-8E39-4D05-B0C3-03737C2761F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86" name="PoljeZBesedilom 185">
          <a:extLst>
            <a:ext uri="{FF2B5EF4-FFF2-40B4-BE49-F238E27FC236}">
              <a16:creationId xmlns:a16="http://schemas.microsoft.com/office/drawing/2014/main" id="{BEA8A71A-B851-41F6-87D0-E1D252F319D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7" name="PoljeZBesedilom 186">
          <a:extLst>
            <a:ext uri="{FF2B5EF4-FFF2-40B4-BE49-F238E27FC236}">
              <a16:creationId xmlns:a16="http://schemas.microsoft.com/office/drawing/2014/main" id="{0EC2BB37-C741-43DF-9042-CF5B3F5C26E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8" name="PoljeZBesedilom 187">
          <a:extLst>
            <a:ext uri="{FF2B5EF4-FFF2-40B4-BE49-F238E27FC236}">
              <a16:creationId xmlns:a16="http://schemas.microsoft.com/office/drawing/2014/main" id="{4C6D79AB-B7A9-4E67-906E-5C73697D48B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9" name="PoljeZBesedilom 188">
          <a:extLst>
            <a:ext uri="{FF2B5EF4-FFF2-40B4-BE49-F238E27FC236}">
              <a16:creationId xmlns:a16="http://schemas.microsoft.com/office/drawing/2014/main" id="{A2802FA7-B527-4808-82DD-C19F83BF615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0" name="PoljeZBesedilom 189">
          <a:extLst>
            <a:ext uri="{FF2B5EF4-FFF2-40B4-BE49-F238E27FC236}">
              <a16:creationId xmlns:a16="http://schemas.microsoft.com/office/drawing/2014/main" id="{E3BD3353-DB27-4326-9747-6D47EDE0805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91" name="PoljeZBesedilom 190">
          <a:extLst>
            <a:ext uri="{FF2B5EF4-FFF2-40B4-BE49-F238E27FC236}">
              <a16:creationId xmlns:a16="http://schemas.microsoft.com/office/drawing/2014/main" id="{0A9D0541-E795-40D0-B901-9A45649F48F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92" name="PoljeZBesedilom 191">
          <a:extLst>
            <a:ext uri="{FF2B5EF4-FFF2-40B4-BE49-F238E27FC236}">
              <a16:creationId xmlns:a16="http://schemas.microsoft.com/office/drawing/2014/main" id="{0456E6A6-E0DA-4D3F-92C4-BD28F0D3DFD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3" name="PoljeZBesedilom 192">
          <a:extLst>
            <a:ext uri="{FF2B5EF4-FFF2-40B4-BE49-F238E27FC236}">
              <a16:creationId xmlns:a16="http://schemas.microsoft.com/office/drawing/2014/main" id="{ECCFDCEB-9CA9-4ABC-9875-E3A2FE8F908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4" name="PoljeZBesedilom 193">
          <a:extLst>
            <a:ext uri="{FF2B5EF4-FFF2-40B4-BE49-F238E27FC236}">
              <a16:creationId xmlns:a16="http://schemas.microsoft.com/office/drawing/2014/main" id="{CCF570AC-4918-4E57-925B-F346124D165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5" name="PoljeZBesedilom 194">
          <a:extLst>
            <a:ext uri="{FF2B5EF4-FFF2-40B4-BE49-F238E27FC236}">
              <a16:creationId xmlns:a16="http://schemas.microsoft.com/office/drawing/2014/main" id="{BBCA1024-996A-4A79-BFE2-866FB618008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6" name="PoljeZBesedilom 195">
          <a:extLst>
            <a:ext uri="{FF2B5EF4-FFF2-40B4-BE49-F238E27FC236}">
              <a16:creationId xmlns:a16="http://schemas.microsoft.com/office/drawing/2014/main" id="{37E69C78-5BAD-4858-84AF-C524BE2ACC4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7" name="PoljeZBesedilom 196">
          <a:extLst>
            <a:ext uri="{FF2B5EF4-FFF2-40B4-BE49-F238E27FC236}">
              <a16:creationId xmlns:a16="http://schemas.microsoft.com/office/drawing/2014/main" id="{5942E742-50D9-4BFC-BBD1-E564D8AF95E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8" name="PoljeZBesedilom 197">
          <a:extLst>
            <a:ext uri="{FF2B5EF4-FFF2-40B4-BE49-F238E27FC236}">
              <a16:creationId xmlns:a16="http://schemas.microsoft.com/office/drawing/2014/main" id="{312B66A3-9D71-4D64-858A-76625F8B012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9" name="PoljeZBesedilom 198">
          <a:extLst>
            <a:ext uri="{FF2B5EF4-FFF2-40B4-BE49-F238E27FC236}">
              <a16:creationId xmlns:a16="http://schemas.microsoft.com/office/drawing/2014/main" id="{5476A797-FB14-496E-9ACE-1715935B0A1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0" name="PoljeZBesedilom 199">
          <a:extLst>
            <a:ext uri="{FF2B5EF4-FFF2-40B4-BE49-F238E27FC236}">
              <a16:creationId xmlns:a16="http://schemas.microsoft.com/office/drawing/2014/main" id="{B8E0847E-6AAD-4D69-B1A7-92FCE21CFDC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1" name="PoljeZBesedilom 200">
          <a:extLst>
            <a:ext uri="{FF2B5EF4-FFF2-40B4-BE49-F238E27FC236}">
              <a16:creationId xmlns:a16="http://schemas.microsoft.com/office/drawing/2014/main" id="{4A90F319-1BC1-4976-8DC3-BBF7B829584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2" name="PoljeZBesedilom 201">
          <a:extLst>
            <a:ext uri="{FF2B5EF4-FFF2-40B4-BE49-F238E27FC236}">
              <a16:creationId xmlns:a16="http://schemas.microsoft.com/office/drawing/2014/main" id="{AD47AED0-13B8-4FCB-B5B3-163F38F272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3" name="PoljeZBesedilom 202">
          <a:extLst>
            <a:ext uri="{FF2B5EF4-FFF2-40B4-BE49-F238E27FC236}">
              <a16:creationId xmlns:a16="http://schemas.microsoft.com/office/drawing/2014/main" id="{A512DB71-FA01-450A-B9DE-712F695BDB9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4" name="PoljeZBesedilom 203">
          <a:extLst>
            <a:ext uri="{FF2B5EF4-FFF2-40B4-BE49-F238E27FC236}">
              <a16:creationId xmlns:a16="http://schemas.microsoft.com/office/drawing/2014/main" id="{318967E7-62CD-4303-877F-17FDEFB2E86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5" name="PoljeZBesedilom 204">
          <a:extLst>
            <a:ext uri="{FF2B5EF4-FFF2-40B4-BE49-F238E27FC236}">
              <a16:creationId xmlns:a16="http://schemas.microsoft.com/office/drawing/2014/main" id="{A4772A82-0B2C-4DAD-8FEA-D3ADA440934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6" name="PoljeZBesedilom 205">
          <a:extLst>
            <a:ext uri="{FF2B5EF4-FFF2-40B4-BE49-F238E27FC236}">
              <a16:creationId xmlns:a16="http://schemas.microsoft.com/office/drawing/2014/main" id="{96E65C2F-AB6A-4C75-99E4-965D3D10182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7" name="PoljeZBesedilom 206">
          <a:extLst>
            <a:ext uri="{FF2B5EF4-FFF2-40B4-BE49-F238E27FC236}">
              <a16:creationId xmlns:a16="http://schemas.microsoft.com/office/drawing/2014/main" id="{EFB616D2-8EDA-42E7-8FA8-64C8A466533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8" name="PoljeZBesedilom 207">
          <a:extLst>
            <a:ext uri="{FF2B5EF4-FFF2-40B4-BE49-F238E27FC236}">
              <a16:creationId xmlns:a16="http://schemas.microsoft.com/office/drawing/2014/main" id="{40F1DE65-59FB-4E64-B41E-580ADCBCB49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9" name="PoljeZBesedilom 208">
          <a:extLst>
            <a:ext uri="{FF2B5EF4-FFF2-40B4-BE49-F238E27FC236}">
              <a16:creationId xmlns:a16="http://schemas.microsoft.com/office/drawing/2014/main" id="{61D8F17C-09C1-40E8-A8B9-6577D88FEB8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0" name="PoljeZBesedilom 209">
          <a:extLst>
            <a:ext uri="{FF2B5EF4-FFF2-40B4-BE49-F238E27FC236}">
              <a16:creationId xmlns:a16="http://schemas.microsoft.com/office/drawing/2014/main" id="{C9E9DB5E-1E1C-4EDD-AA46-40A63CD2832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1" name="PoljeZBesedilom 210">
          <a:extLst>
            <a:ext uri="{FF2B5EF4-FFF2-40B4-BE49-F238E27FC236}">
              <a16:creationId xmlns:a16="http://schemas.microsoft.com/office/drawing/2014/main" id="{E7F7C8CC-757E-471F-A7AC-011E3389628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2" name="PoljeZBesedilom 211">
          <a:extLst>
            <a:ext uri="{FF2B5EF4-FFF2-40B4-BE49-F238E27FC236}">
              <a16:creationId xmlns:a16="http://schemas.microsoft.com/office/drawing/2014/main" id="{76A97FD6-B464-44DC-A5E4-C90CE40C5F9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3" name="PoljeZBesedilom 212">
          <a:extLst>
            <a:ext uri="{FF2B5EF4-FFF2-40B4-BE49-F238E27FC236}">
              <a16:creationId xmlns:a16="http://schemas.microsoft.com/office/drawing/2014/main" id="{7EE7D891-C21C-4141-A88B-1B73AE78810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4" name="PoljeZBesedilom 213">
          <a:extLst>
            <a:ext uri="{FF2B5EF4-FFF2-40B4-BE49-F238E27FC236}">
              <a16:creationId xmlns:a16="http://schemas.microsoft.com/office/drawing/2014/main" id="{1656FFC5-886D-4B17-9455-AD05C9BC436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5" name="PoljeZBesedilom 214">
          <a:extLst>
            <a:ext uri="{FF2B5EF4-FFF2-40B4-BE49-F238E27FC236}">
              <a16:creationId xmlns:a16="http://schemas.microsoft.com/office/drawing/2014/main" id="{0D2A11B7-0994-4A05-B540-BAE0BE9D80B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6" name="PoljeZBesedilom 215">
          <a:extLst>
            <a:ext uri="{FF2B5EF4-FFF2-40B4-BE49-F238E27FC236}">
              <a16:creationId xmlns:a16="http://schemas.microsoft.com/office/drawing/2014/main" id="{801E0122-40E1-42B0-AF7E-AA710332B4E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7" name="PoljeZBesedilom 216">
          <a:extLst>
            <a:ext uri="{FF2B5EF4-FFF2-40B4-BE49-F238E27FC236}">
              <a16:creationId xmlns:a16="http://schemas.microsoft.com/office/drawing/2014/main" id="{819413D4-7889-4261-B1C8-67FBF3EFD7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8" name="PoljeZBesedilom 217">
          <a:extLst>
            <a:ext uri="{FF2B5EF4-FFF2-40B4-BE49-F238E27FC236}">
              <a16:creationId xmlns:a16="http://schemas.microsoft.com/office/drawing/2014/main" id="{B4010CDA-3952-4821-BCAB-08C53B0E455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9" name="PoljeZBesedilom 218">
          <a:extLst>
            <a:ext uri="{FF2B5EF4-FFF2-40B4-BE49-F238E27FC236}">
              <a16:creationId xmlns:a16="http://schemas.microsoft.com/office/drawing/2014/main" id="{B61D09A8-8ED4-42FD-A3A9-53D8A9968C7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0" name="PoljeZBesedilom 219">
          <a:extLst>
            <a:ext uri="{FF2B5EF4-FFF2-40B4-BE49-F238E27FC236}">
              <a16:creationId xmlns:a16="http://schemas.microsoft.com/office/drawing/2014/main" id="{8D8DA5E5-3D4A-4919-A8CA-E6779731711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1" name="PoljeZBesedilom 220">
          <a:extLst>
            <a:ext uri="{FF2B5EF4-FFF2-40B4-BE49-F238E27FC236}">
              <a16:creationId xmlns:a16="http://schemas.microsoft.com/office/drawing/2014/main" id="{5603D6FE-224F-4062-A7F6-DC42F10DAD8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2" name="PoljeZBesedilom 221">
          <a:extLst>
            <a:ext uri="{FF2B5EF4-FFF2-40B4-BE49-F238E27FC236}">
              <a16:creationId xmlns:a16="http://schemas.microsoft.com/office/drawing/2014/main" id="{74A9B5E1-00C6-4885-9BE8-BCA122DE2F6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3" name="PoljeZBesedilom 222">
          <a:extLst>
            <a:ext uri="{FF2B5EF4-FFF2-40B4-BE49-F238E27FC236}">
              <a16:creationId xmlns:a16="http://schemas.microsoft.com/office/drawing/2014/main" id="{0BD38341-BC73-48C9-8852-712880724E4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4" name="PoljeZBesedilom 223">
          <a:extLst>
            <a:ext uri="{FF2B5EF4-FFF2-40B4-BE49-F238E27FC236}">
              <a16:creationId xmlns:a16="http://schemas.microsoft.com/office/drawing/2014/main" id="{B43EC082-374E-4997-9CD6-BE4A262211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5" name="PoljeZBesedilom 224">
          <a:extLst>
            <a:ext uri="{FF2B5EF4-FFF2-40B4-BE49-F238E27FC236}">
              <a16:creationId xmlns:a16="http://schemas.microsoft.com/office/drawing/2014/main" id="{11761EA8-3B4B-4803-89C0-F1ACBC47918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6" name="PoljeZBesedilom 225">
          <a:extLst>
            <a:ext uri="{FF2B5EF4-FFF2-40B4-BE49-F238E27FC236}">
              <a16:creationId xmlns:a16="http://schemas.microsoft.com/office/drawing/2014/main" id="{C0D79F67-2447-4708-B8DC-F173632D5FE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7" name="PoljeZBesedilom 226">
          <a:extLst>
            <a:ext uri="{FF2B5EF4-FFF2-40B4-BE49-F238E27FC236}">
              <a16:creationId xmlns:a16="http://schemas.microsoft.com/office/drawing/2014/main" id="{0F5E8EE0-A3FF-4D50-9013-B4986778456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8" name="PoljeZBesedilom 227">
          <a:extLst>
            <a:ext uri="{FF2B5EF4-FFF2-40B4-BE49-F238E27FC236}">
              <a16:creationId xmlns:a16="http://schemas.microsoft.com/office/drawing/2014/main" id="{5CA26093-F15C-4066-B3A6-A3497199FC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9" name="PoljeZBesedilom 228">
          <a:extLst>
            <a:ext uri="{FF2B5EF4-FFF2-40B4-BE49-F238E27FC236}">
              <a16:creationId xmlns:a16="http://schemas.microsoft.com/office/drawing/2014/main" id="{DF2FEEB5-CDE9-4CC8-BA85-E9EDE4E661F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0" name="PoljeZBesedilom 229">
          <a:extLst>
            <a:ext uri="{FF2B5EF4-FFF2-40B4-BE49-F238E27FC236}">
              <a16:creationId xmlns:a16="http://schemas.microsoft.com/office/drawing/2014/main" id="{D5BD8FBA-BC36-45B5-BF06-8B5DC21F9F2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1" name="PoljeZBesedilom 230">
          <a:extLst>
            <a:ext uri="{FF2B5EF4-FFF2-40B4-BE49-F238E27FC236}">
              <a16:creationId xmlns:a16="http://schemas.microsoft.com/office/drawing/2014/main" id="{529B16F2-DD3D-4A27-9610-773CC5351DF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2" name="PoljeZBesedilom 231">
          <a:extLst>
            <a:ext uri="{FF2B5EF4-FFF2-40B4-BE49-F238E27FC236}">
              <a16:creationId xmlns:a16="http://schemas.microsoft.com/office/drawing/2014/main" id="{C6D655E9-43C5-462E-9DEC-FF61D2247B5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3" name="PoljeZBesedilom 232">
          <a:extLst>
            <a:ext uri="{FF2B5EF4-FFF2-40B4-BE49-F238E27FC236}">
              <a16:creationId xmlns:a16="http://schemas.microsoft.com/office/drawing/2014/main" id="{17AD59B6-F7FF-449D-946D-7C159F5917D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4" name="PoljeZBesedilom 233">
          <a:extLst>
            <a:ext uri="{FF2B5EF4-FFF2-40B4-BE49-F238E27FC236}">
              <a16:creationId xmlns:a16="http://schemas.microsoft.com/office/drawing/2014/main" id="{238B59AE-14D4-4B63-A251-B706B21C24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5" name="PoljeZBesedilom 234">
          <a:extLst>
            <a:ext uri="{FF2B5EF4-FFF2-40B4-BE49-F238E27FC236}">
              <a16:creationId xmlns:a16="http://schemas.microsoft.com/office/drawing/2014/main" id="{A92AB973-CE3E-4A87-A725-8818826887A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6" name="PoljeZBesedilom 235">
          <a:extLst>
            <a:ext uri="{FF2B5EF4-FFF2-40B4-BE49-F238E27FC236}">
              <a16:creationId xmlns:a16="http://schemas.microsoft.com/office/drawing/2014/main" id="{25DD7603-1213-423E-B338-FA06F589D5D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7" name="PoljeZBesedilom 236">
          <a:extLst>
            <a:ext uri="{FF2B5EF4-FFF2-40B4-BE49-F238E27FC236}">
              <a16:creationId xmlns:a16="http://schemas.microsoft.com/office/drawing/2014/main" id="{7DA5F24F-3D06-47B6-BFB2-2AD29661B9A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8" name="PoljeZBesedilom 237">
          <a:extLst>
            <a:ext uri="{FF2B5EF4-FFF2-40B4-BE49-F238E27FC236}">
              <a16:creationId xmlns:a16="http://schemas.microsoft.com/office/drawing/2014/main" id="{75CB4630-0DDB-4166-A59A-D51D859BC96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9" name="PoljeZBesedilom 238">
          <a:extLst>
            <a:ext uri="{FF2B5EF4-FFF2-40B4-BE49-F238E27FC236}">
              <a16:creationId xmlns:a16="http://schemas.microsoft.com/office/drawing/2014/main" id="{4C868935-432E-4656-B8B3-B6658082C88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0" name="PoljeZBesedilom 239">
          <a:extLst>
            <a:ext uri="{FF2B5EF4-FFF2-40B4-BE49-F238E27FC236}">
              <a16:creationId xmlns:a16="http://schemas.microsoft.com/office/drawing/2014/main" id="{64ACE99B-5DE0-40E9-9350-D6734A5BA04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41" name="PoljeZBesedilom 240">
          <a:extLst>
            <a:ext uri="{FF2B5EF4-FFF2-40B4-BE49-F238E27FC236}">
              <a16:creationId xmlns:a16="http://schemas.microsoft.com/office/drawing/2014/main" id="{A4593D99-C6A0-451F-A7F3-D08D1BE8619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42" name="PoljeZBesedilom 241">
          <a:extLst>
            <a:ext uri="{FF2B5EF4-FFF2-40B4-BE49-F238E27FC236}">
              <a16:creationId xmlns:a16="http://schemas.microsoft.com/office/drawing/2014/main" id="{844702DD-1C11-437F-B787-6EA322C1B01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43" name="PoljeZBesedilom 242">
          <a:extLst>
            <a:ext uri="{FF2B5EF4-FFF2-40B4-BE49-F238E27FC236}">
              <a16:creationId xmlns:a16="http://schemas.microsoft.com/office/drawing/2014/main" id="{EC9464B9-5F94-4356-8132-75964984A0C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4" name="PoljeZBesedilom 243">
          <a:extLst>
            <a:ext uri="{FF2B5EF4-FFF2-40B4-BE49-F238E27FC236}">
              <a16:creationId xmlns:a16="http://schemas.microsoft.com/office/drawing/2014/main" id="{DE9CEDF4-4478-4736-B8DD-CD8617E7D12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5" name="PoljeZBesedilom 244">
          <a:extLst>
            <a:ext uri="{FF2B5EF4-FFF2-40B4-BE49-F238E27FC236}">
              <a16:creationId xmlns:a16="http://schemas.microsoft.com/office/drawing/2014/main" id="{1774E911-19BD-4B0C-B74E-E86F18A8DF8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6" name="PoljeZBesedilom 245">
          <a:extLst>
            <a:ext uri="{FF2B5EF4-FFF2-40B4-BE49-F238E27FC236}">
              <a16:creationId xmlns:a16="http://schemas.microsoft.com/office/drawing/2014/main" id="{5EB2D825-7A03-48A4-88F8-D211D12CCB6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7" name="PoljeZBesedilom 246">
          <a:extLst>
            <a:ext uri="{FF2B5EF4-FFF2-40B4-BE49-F238E27FC236}">
              <a16:creationId xmlns:a16="http://schemas.microsoft.com/office/drawing/2014/main" id="{1ECA70AB-A2E4-4128-9624-05C4D363908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8" name="PoljeZBesedilom 247">
          <a:extLst>
            <a:ext uri="{FF2B5EF4-FFF2-40B4-BE49-F238E27FC236}">
              <a16:creationId xmlns:a16="http://schemas.microsoft.com/office/drawing/2014/main" id="{3F9C0DD7-2B53-48B6-AD28-51551A0F4B7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9" name="PoljeZBesedilom 248">
          <a:extLst>
            <a:ext uri="{FF2B5EF4-FFF2-40B4-BE49-F238E27FC236}">
              <a16:creationId xmlns:a16="http://schemas.microsoft.com/office/drawing/2014/main" id="{A535504B-3AFD-4599-B955-74EBA54789C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0" name="PoljeZBesedilom 249">
          <a:extLst>
            <a:ext uri="{FF2B5EF4-FFF2-40B4-BE49-F238E27FC236}">
              <a16:creationId xmlns:a16="http://schemas.microsoft.com/office/drawing/2014/main" id="{B34DC773-D373-4D75-9F9D-F15497E5240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1" name="PoljeZBesedilom 250">
          <a:extLst>
            <a:ext uri="{FF2B5EF4-FFF2-40B4-BE49-F238E27FC236}">
              <a16:creationId xmlns:a16="http://schemas.microsoft.com/office/drawing/2014/main" id="{B67807A5-1E0A-4D28-973B-DF48026A679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2" name="PoljeZBesedilom 251">
          <a:extLst>
            <a:ext uri="{FF2B5EF4-FFF2-40B4-BE49-F238E27FC236}">
              <a16:creationId xmlns:a16="http://schemas.microsoft.com/office/drawing/2014/main" id="{34D4D326-420E-4257-B02F-128783D72A7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3" name="PoljeZBesedilom 252">
          <a:extLst>
            <a:ext uri="{FF2B5EF4-FFF2-40B4-BE49-F238E27FC236}">
              <a16:creationId xmlns:a16="http://schemas.microsoft.com/office/drawing/2014/main" id="{B0B09052-9E69-477C-97B1-58F41C468A3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54" name="PoljeZBesedilom 253">
          <a:extLst>
            <a:ext uri="{FF2B5EF4-FFF2-40B4-BE49-F238E27FC236}">
              <a16:creationId xmlns:a16="http://schemas.microsoft.com/office/drawing/2014/main" id="{0D93BB57-E95E-42BC-97EB-5A0D7A2A8A9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5" name="PoljeZBesedilom 254">
          <a:extLst>
            <a:ext uri="{FF2B5EF4-FFF2-40B4-BE49-F238E27FC236}">
              <a16:creationId xmlns:a16="http://schemas.microsoft.com/office/drawing/2014/main" id="{BFAD4417-8F11-44D5-937C-61780C9DCC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6" name="PoljeZBesedilom 255">
          <a:extLst>
            <a:ext uri="{FF2B5EF4-FFF2-40B4-BE49-F238E27FC236}">
              <a16:creationId xmlns:a16="http://schemas.microsoft.com/office/drawing/2014/main" id="{C79126C0-0EEF-44F2-99BC-089CA28ED2F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7" name="PoljeZBesedilom 256">
          <a:extLst>
            <a:ext uri="{FF2B5EF4-FFF2-40B4-BE49-F238E27FC236}">
              <a16:creationId xmlns:a16="http://schemas.microsoft.com/office/drawing/2014/main" id="{687803B9-254E-4916-A9F7-0FA4F0818D2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8" name="PoljeZBesedilom 257">
          <a:extLst>
            <a:ext uri="{FF2B5EF4-FFF2-40B4-BE49-F238E27FC236}">
              <a16:creationId xmlns:a16="http://schemas.microsoft.com/office/drawing/2014/main" id="{004952E8-BB05-41D6-B58D-7DF5DDB9E98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9" name="PoljeZBesedilom 258">
          <a:extLst>
            <a:ext uri="{FF2B5EF4-FFF2-40B4-BE49-F238E27FC236}">
              <a16:creationId xmlns:a16="http://schemas.microsoft.com/office/drawing/2014/main" id="{3D1A9E51-44AA-47C5-A6A4-B320D4848C5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0" name="PoljeZBesedilom 259">
          <a:extLst>
            <a:ext uri="{FF2B5EF4-FFF2-40B4-BE49-F238E27FC236}">
              <a16:creationId xmlns:a16="http://schemas.microsoft.com/office/drawing/2014/main" id="{32D8FB73-4CB4-4312-A360-D74FBE8E758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1" name="PoljeZBesedilom 260">
          <a:extLst>
            <a:ext uri="{FF2B5EF4-FFF2-40B4-BE49-F238E27FC236}">
              <a16:creationId xmlns:a16="http://schemas.microsoft.com/office/drawing/2014/main" id="{E6043448-4E12-4CFB-B14D-A16A53C7B06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2" name="PoljeZBesedilom 261">
          <a:extLst>
            <a:ext uri="{FF2B5EF4-FFF2-40B4-BE49-F238E27FC236}">
              <a16:creationId xmlns:a16="http://schemas.microsoft.com/office/drawing/2014/main" id="{7413D242-7825-4CFC-A55C-4755D54629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3" name="PoljeZBesedilom 262">
          <a:extLst>
            <a:ext uri="{FF2B5EF4-FFF2-40B4-BE49-F238E27FC236}">
              <a16:creationId xmlns:a16="http://schemas.microsoft.com/office/drawing/2014/main" id="{22AB80B2-E9E3-4C11-9312-894535D1639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4" name="PoljeZBesedilom 263">
          <a:extLst>
            <a:ext uri="{FF2B5EF4-FFF2-40B4-BE49-F238E27FC236}">
              <a16:creationId xmlns:a16="http://schemas.microsoft.com/office/drawing/2014/main" id="{93D4DD47-5F05-4D33-B4BC-9A4540EFB24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65" name="PoljeZBesedilom 264">
          <a:extLst>
            <a:ext uri="{FF2B5EF4-FFF2-40B4-BE49-F238E27FC236}">
              <a16:creationId xmlns:a16="http://schemas.microsoft.com/office/drawing/2014/main" id="{D660B215-C480-4ECE-97C2-256E4BE4C5B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66" name="PoljeZBesedilom 265">
          <a:extLst>
            <a:ext uri="{FF2B5EF4-FFF2-40B4-BE49-F238E27FC236}">
              <a16:creationId xmlns:a16="http://schemas.microsoft.com/office/drawing/2014/main" id="{473BB946-3C26-4D35-8185-CE5EBABBE4F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7" name="PoljeZBesedilom 266">
          <a:extLst>
            <a:ext uri="{FF2B5EF4-FFF2-40B4-BE49-F238E27FC236}">
              <a16:creationId xmlns:a16="http://schemas.microsoft.com/office/drawing/2014/main" id="{6C8E11CC-4151-4F77-952A-7D4D4DF4C2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8" name="PoljeZBesedilom 267">
          <a:extLst>
            <a:ext uri="{FF2B5EF4-FFF2-40B4-BE49-F238E27FC236}">
              <a16:creationId xmlns:a16="http://schemas.microsoft.com/office/drawing/2014/main" id="{EFD98DF6-9C9A-4678-AA9A-41BD1EF5A48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9" name="PoljeZBesedilom 268">
          <a:extLst>
            <a:ext uri="{FF2B5EF4-FFF2-40B4-BE49-F238E27FC236}">
              <a16:creationId xmlns:a16="http://schemas.microsoft.com/office/drawing/2014/main" id="{9623DF84-F8F1-4A0C-BC47-F6AF5E66D5C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0" name="PoljeZBesedilom 269">
          <a:extLst>
            <a:ext uri="{FF2B5EF4-FFF2-40B4-BE49-F238E27FC236}">
              <a16:creationId xmlns:a16="http://schemas.microsoft.com/office/drawing/2014/main" id="{FA52F53D-96D8-4577-AF20-A37377E7849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1" name="PoljeZBesedilom 270">
          <a:extLst>
            <a:ext uri="{FF2B5EF4-FFF2-40B4-BE49-F238E27FC236}">
              <a16:creationId xmlns:a16="http://schemas.microsoft.com/office/drawing/2014/main" id="{584582AC-F8C6-4337-AE5F-5188BF4F450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2" name="PoljeZBesedilom 271">
          <a:extLst>
            <a:ext uri="{FF2B5EF4-FFF2-40B4-BE49-F238E27FC236}">
              <a16:creationId xmlns:a16="http://schemas.microsoft.com/office/drawing/2014/main" id="{488F94F3-17D9-41E8-AB39-A2E38FA9E8B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3" name="PoljeZBesedilom 272">
          <a:extLst>
            <a:ext uri="{FF2B5EF4-FFF2-40B4-BE49-F238E27FC236}">
              <a16:creationId xmlns:a16="http://schemas.microsoft.com/office/drawing/2014/main" id="{AD6EBC45-7DC4-4A4A-9AC7-7A14F6766A7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4" name="PoljeZBesedilom 273">
          <a:extLst>
            <a:ext uri="{FF2B5EF4-FFF2-40B4-BE49-F238E27FC236}">
              <a16:creationId xmlns:a16="http://schemas.microsoft.com/office/drawing/2014/main" id="{9273CEF9-3AE4-42E2-A67E-B49A342386F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5" name="PoljeZBesedilom 274">
          <a:extLst>
            <a:ext uri="{FF2B5EF4-FFF2-40B4-BE49-F238E27FC236}">
              <a16:creationId xmlns:a16="http://schemas.microsoft.com/office/drawing/2014/main" id="{ED4FE1BD-290C-4023-BA4F-E2B53DC08A8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6" name="PoljeZBesedilom 275">
          <a:extLst>
            <a:ext uri="{FF2B5EF4-FFF2-40B4-BE49-F238E27FC236}">
              <a16:creationId xmlns:a16="http://schemas.microsoft.com/office/drawing/2014/main" id="{F5E47F29-B33F-491F-A2FF-C3B71211552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7" name="PoljeZBesedilom 276">
          <a:extLst>
            <a:ext uri="{FF2B5EF4-FFF2-40B4-BE49-F238E27FC236}">
              <a16:creationId xmlns:a16="http://schemas.microsoft.com/office/drawing/2014/main" id="{08D9E13A-94A4-41F8-88DB-727A3BE55F3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8" name="PoljeZBesedilom 277">
          <a:extLst>
            <a:ext uri="{FF2B5EF4-FFF2-40B4-BE49-F238E27FC236}">
              <a16:creationId xmlns:a16="http://schemas.microsoft.com/office/drawing/2014/main" id="{D40C73D3-918B-459B-9F6F-E0702E51D30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9" name="PoljeZBesedilom 278">
          <a:extLst>
            <a:ext uri="{FF2B5EF4-FFF2-40B4-BE49-F238E27FC236}">
              <a16:creationId xmlns:a16="http://schemas.microsoft.com/office/drawing/2014/main" id="{CA0DEA08-B4C4-4C5B-949D-EC429FBCF5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0" name="PoljeZBesedilom 279">
          <a:extLst>
            <a:ext uri="{FF2B5EF4-FFF2-40B4-BE49-F238E27FC236}">
              <a16:creationId xmlns:a16="http://schemas.microsoft.com/office/drawing/2014/main" id="{495E07A3-DC05-4B41-A6D7-46CA6E20A6A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1" name="PoljeZBesedilom 280">
          <a:extLst>
            <a:ext uri="{FF2B5EF4-FFF2-40B4-BE49-F238E27FC236}">
              <a16:creationId xmlns:a16="http://schemas.microsoft.com/office/drawing/2014/main" id="{EB5923EF-4046-4A69-A478-11DC20F2DBF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2" name="PoljeZBesedilom 281">
          <a:extLst>
            <a:ext uri="{FF2B5EF4-FFF2-40B4-BE49-F238E27FC236}">
              <a16:creationId xmlns:a16="http://schemas.microsoft.com/office/drawing/2014/main" id="{760F2731-EAE1-4CE9-8089-C22EC503F2E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3" name="PoljeZBesedilom 282">
          <a:extLst>
            <a:ext uri="{FF2B5EF4-FFF2-40B4-BE49-F238E27FC236}">
              <a16:creationId xmlns:a16="http://schemas.microsoft.com/office/drawing/2014/main" id="{B897F5F2-0E9D-4DC3-B35B-18C6E3F3496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4" name="PoljeZBesedilom 283">
          <a:extLst>
            <a:ext uri="{FF2B5EF4-FFF2-40B4-BE49-F238E27FC236}">
              <a16:creationId xmlns:a16="http://schemas.microsoft.com/office/drawing/2014/main" id="{37214148-D276-4F54-AE48-60D7DF28F11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5" name="PoljeZBesedilom 284">
          <a:extLst>
            <a:ext uri="{FF2B5EF4-FFF2-40B4-BE49-F238E27FC236}">
              <a16:creationId xmlns:a16="http://schemas.microsoft.com/office/drawing/2014/main" id="{987291E7-DBD3-4517-80F1-3C0BF0F732E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6" name="PoljeZBesedilom 285">
          <a:extLst>
            <a:ext uri="{FF2B5EF4-FFF2-40B4-BE49-F238E27FC236}">
              <a16:creationId xmlns:a16="http://schemas.microsoft.com/office/drawing/2014/main" id="{02398736-F579-40A2-90E2-E13E9F04FE6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7" name="PoljeZBesedilom 286">
          <a:extLst>
            <a:ext uri="{FF2B5EF4-FFF2-40B4-BE49-F238E27FC236}">
              <a16:creationId xmlns:a16="http://schemas.microsoft.com/office/drawing/2014/main" id="{8EEE6C7A-C97F-4CEB-8758-1DF6BB1E6F2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8" name="PoljeZBesedilom 287">
          <a:extLst>
            <a:ext uri="{FF2B5EF4-FFF2-40B4-BE49-F238E27FC236}">
              <a16:creationId xmlns:a16="http://schemas.microsoft.com/office/drawing/2014/main" id="{B82ED420-318F-4AE6-B6DC-3F4B1544FBB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9" name="PoljeZBesedilom 288">
          <a:extLst>
            <a:ext uri="{FF2B5EF4-FFF2-40B4-BE49-F238E27FC236}">
              <a16:creationId xmlns:a16="http://schemas.microsoft.com/office/drawing/2014/main" id="{196D5FE7-93DB-402C-894B-4FDC6066082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0" name="PoljeZBesedilom 289">
          <a:extLst>
            <a:ext uri="{FF2B5EF4-FFF2-40B4-BE49-F238E27FC236}">
              <a16:creationId xmlns:a16="http://schemas.microsoft.com/office/drawing/2014/main" id="{435B8B99-F3AC-4941-9B77-D6110DE90E0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1" name="PoljeZBesedilom 290">
          <a:extLst>
            <a:ext uri="{FF2B5EF4-FFF2-40B4-BE49-F238E27FC236}">
              <a16:creationId xmlns:a16="http://schemas.microsoft.com/office/drawing/2014/main" id="{CBD1B337-6D19-49EC-93EF-1B82C5A52A8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2" name="PoljeZBesedilom 291">
          <a:extLst>
            <a:ext uri="{FF2B5EF4-FFF2-40B4-BE49-F238E27FC236}">
              <a16:creationId xmlns:a16="http://schemas.microsoft.com/office/drawing/2014/main" id="{24BE4A3A-3C6C-497C-92C1-E4316C1DFCD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3" name="PoljeZBesedilom 292">
          <a:extLst>
            <a:ext uri="{FF2B5EF4-FFF2-40B4-BE49-F238E27FC236}">
              <a16:creationId xmlns:a16="http://schemas.microsoft.com/office/drawing/2014/main" id="{2682A66D-54EB-4974-8800-3A1A1A7CE0A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4" name="PoljeZBesedilom 293">
          <a:extLst>
            <a:ext uri="{FF2B5EF4-FFF2-40B4-BE49-F238E27FC236}">
              <a16:creationId xmlns:a16="http://schemas.microsoft.com/office/drawing/2014/main" id="{39F1BFF7-A007-437F-8CBF-C9EC5F15F8A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5" name="PoljeZBesedilom 294">
          <a:extLst>
            <a:ext uri="{FF2B5EF4-FFF2-40B4-BE49-F238E27FC236}">
              <a16:creationId xmlns:a16="http://schemas.microsoft.com/office/drawing/2014/main" id="{64649F6F-799F-4536-8C9D-3CD33B26166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6" name="PoljeZBesedilom 295">
          <a:extLst>
            <a:ext uri="{FF2B5EF4-FFF2-40B4-BE49-F238E27FC236}">
              <a16:creationId xmlns:a16="http://schemas.microsoft.com/office/drawing/2014/main" id="{E9AD1EE0-36A4-49CE-8DAA-A001B138463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7" name="PoljeZBesedilom 296">
          <a:extLst>
            <a:ext uri="{FF2B5EF4-FFF2-40B4-BE49-F238E27FC236}">
              <a16:creationId xmlns:a16="http://schemas.microsoft.com/office/drawing/2014/main" id="{6000F431-79EB-4DBD-BC8C-7B035F841B8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8" name="PoljeZBesedilom 297">
          <a:extLst>
            <a:ext uri="{FF2B5EF4-FFF2-40B4-BE49-F238E27FC236}">
              <a16:creationId xmlns:a16="http://schemas.microsoft.com/office/drawing/2014/main" id="{67E0CB63-17FC-4065-A4D5-C9A1794EFDE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9" name="PoljeZBesedilom 298">
          <a:extLst>
            <a:ext uri="{FF2B5EF4-FFF2-40B4-BE49-F238E27FC236}">
              <a16:creationId xmlns:a16="http://schemas.microsoft.com/office/drawing/2014/main" id="{6175909F-78AC-4832-B345-5FF70F4AD60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0" name="PoljeZBesedilom 299">
          <a:extLst>
            <a:ext uri="{FF2B5EF4-FFF2-40B4-BE49-F238E27FC236}">
              <a16:creationId xmlns:a16="http://schemas.microsoft.com/office/drawing/2014/main" id="{3FE738EE-291F-4B32-A2A2-57C4F359B77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1" name="PoljeZBesedilom 300">
          <a:extLst>
            <a:ext uri="{FF2B5EF4-FFF2-40B4-BE49-F238E27FC236}">
              <a16:creationId xmlns:a16="http://schemas.microsoft.com/office/drawing/2014/main" id="{748C689A-CD1E-4C00-AB55-AD9D2049B01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2" name="PoljeZBesedilom 301">
          <a:extLst>
            <a:ext uri="{FF2B5EF4-FFF2-40B4-BE49-F238E27FC236}">
              <a16:creationId xmlns:a16="http://schemas.microsoft.com/office/drawing/2014/main" id="{663A678C-FCC0-4232-A3C1-5C954BDE2F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3" name="PoljeZBesedilom 302">
          <a:extLst>
            <a:ext uri="{FF2B5EF4-FFF2-40B4-BE49-F238E27FC236}">
              <a16:creationId xmlns:a16="http://schemas.microsoft.com/office/drawing/2014/main" id="{7EDDC360-68F5-408A-8767-246EA89B9A9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4" name="PoljeZBesedilom 303">
          <a:extLst>
            <a:ext uri="{FF2B5EF4-FFF2-40B4-BE49-F238E27FC236}">
              <a16:creationId xmlns:a16="http://schemas.microsoft.com/office/drawing/2014/main" id="{9BD352B5-C2FA-4E40-B6A0-FD0AD974CA3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5" name="PoljeZBesedilom 304">
          <a:extLst>
            <a:ext uri="{FF2B5EF4-FFF2-40B4-BE49-F238E27FC236}">
              <a16:creationId xmlns:a16="http://schemas.microsoft.com/office/drawing/2014/main" id="{BA5A95A4-F054-485F-9713-C4AE334A263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6" name="PoljeZBesedilom 305">
          <a:extLst>
            <a:ext uri="{FF2B5EF4-FFF2-40B4-BE49-F238E27FC236}">
              <a16:creationId xmlns:a16="http://schemas.microsoft.com/office/drawing/2014/main" id="{2FDB8C03-EDFE-486F-BA34-895D18E1F67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7" name="PoljeZBesedilom 306">
          <a:extLst>
            <a:ext uri="{FF2B5EF4-FFF2-40B4-BE49-F238E27FC236}">
              <a16:creationId xmlns:a16="http://schemas.microsoft.com/office/drawing/2014/main" id="{62DAC800-C4ED-4542-876A-63E52E581A4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8" name="PoljeZBesedilom 307">
          <a:extLst>
            <a:ext uri="{FF2B5EF4-FFF2-40B4-BE49-F238E27FC236}">
              <a16:creationId xmlns:a16="http://schemas.microsoft.com/office/drawing/2014/main" id="{5131E440-6332-463F-AF2E-6FDD7E25880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9" name="PoljeZBesedilom 308">
          <a:extLst>
            <a:ext uri="{FF2B5EF4-FFF2-40B4-BE49-F238E27FC236}">
              <a16:creationId xmlns:a16="http://schemas.microsoft.com/office/drawing/2014/main" id="{803F3FD7-EBB9-4FA8-BA8E-0578C4AE157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0" name="PoljeZBesedilom 309">
          <a:extLst>
            <a:ext uri="{FF2B5EF4-FFF2-40B4-BE49-F238E27FC236}">
              <a16:creationId xmlns:a16="http://schemas.microsoft.com/office/drawing/2014/main" id="{5479133B-8CC7-4A40-AE1D-9465A383332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1" name="PoljeZBesedilom 310">
          <a:extLst>
            <a:ext uri="{FF2B5EF4-FFF2-40B4-BE49-F238E27FC236}">
              <a16:creationId xmlns:a16="http://schemas.microsoft.com/office/drawing/2014/main" id="{C5D360B0-D23D-4C46-AC39-446E489A558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2" name="PoljeZBesedilom 311">
          <a:extLst>
            <a:ext uri="{FF2B5EF4-FFF2-40B4-BE49-F238E27FC236}">
              <a16:creationId xmlns:a16="http://schemas.microsoft.com/office/drawing/2014/main" id="{CF716F15-8C25-4B74-9DC1-DA79A6E433C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3" name="PoljeZBesedilom 312">
          <a:extLst>
            <a:ext uri="{FF2B5EF4-FFF2-40B4-BE49-F238E27FC236}">
              <a16:creationId xmlns:a16="http://schemas.microsoft.com/office/drawing/2014/main" id="{8819D429-0EE7-4ABD-9167-A145B6DBE20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4" name="PoljeZBesedilom 313">
          <a:extLst>
            <a:ext uri="{FF2B5EF4-FFF2-40B4-BE49-F238E27FC236}">
              <a16:creationId xmlns:a16="http://schemas.microsoft.com/office/drawing/2014/main" id="{C0A9B164-4B41-443C-BDCC-6F620AD0C75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5" name="PoljeZBesedilom 314">
          <a:extLst>
            <a:ext uri="{FF2B5EF4-FFF2-40B4-BE49-F238E27FC236}">
              <a16:creationId xmlns:a16="http://schemas.microsoft.com/office/drawing/2014/main" id="{4FCD8A9F-0A13-4659-8FF0-359B8171A00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6" name="PoljeZBesedilom 315">
          <a:extLst>
            <a:ext uri="{FF2B5EF4-FFF2-40B4-BE49-F238E27FC236}">
              <a16:creationId xmlns:a16="http://schemas.microsoft.com/office/drawing/2014/main" id="{05BFC095-9A39-4CA6-B3D4-632CC6A8D69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7" name="PoljeZBesedilom 316">
          <a:extLst>
            <a:ext uri="{FF2B5EF4-FFF2-40B4-BE49-F238E27FC236}">
              <a16:creationId xmlns:a16="http://schemas.microsoft.com/office/drawing/2014/main" id="{957D0A7A-5BCF-4292-8892-B2A5EE7D674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8" name="PoljeZBesedilom 317">
          <a:extLst>
            <a:ext uri="{FF2B5EF4-FFF2-40B4-BE49-F238E27FC236}">
              <a16:creationId xmlns:a16="http://schemas.microsoft.com/office/drawing/2014/main" id="{D8982E2A-CDE8-4120-B322-3269EC5C210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9" name="PoljeZBesedilom 318">
          <a:extLst>
            <a:ext uri="{FF2B5EF4-FFF2-40B4-BE49-F238E27FC236}">
              <a16:creationId xmlns:a16="http://schemas.microsoft.com/office/drawing/2014/main" id="{C55F2E9A-9E36-4E8D-8744-6A6A58C46AB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0" name="PoljeZBesedilom 319">
          <a:extLst>
            <a:ext uri="{FF2B5EF4-FFF2-40B4-BE49-F238E27FC236}">
              <a16:creationId xmlns:a16="http://schemas.microsoft.com/office/drawing/2014/main" id="{1A259408-B6D6-4D3D-AEEA-1D2FF351F55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1" name="PoljeZBesedilom 320">
          <a:extLst>
            <a:ext uri="{FF2B5EF4-FFF2-40B4-BE49-F238E27FC236}">
              <a16:creationId xmlns:a16="http://schemas.microsoft.com/office/drawing/2014/main" id="{23C0743F-B82D-4605-ACE0-9E4D95D00F5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2" name="PoljeZBesedilom 321">
          <a:extLst>
            <a:ext uri="{FF2B5EF4-FFF2-40B4-BE49-F238E27FC236}">
              <a16:creationId xmlns:a16="http://schemas.microsoft.com/office/drawing/2014/main" id="{9C6D0737-BC74-4E81-9B69-3360AB85242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3" name="PoljeZBesedilom 322">
          <a:extLst>
            <a:ext uri="{FF2B5EF4-FFF2-40B4-BE49-F238E27FC236}">
              <a16:creationId xmlns:a16="http://schemas.microsoft.com/office/drawing/2014/main" id="{05E7BCAB-393F-4003-B977-FB46ACCDEE0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4" name="PoljeZBesedilom 323">
          <a:extLst>
            <a:ext uri="{FF2B5EF4-FFF2-40B4-BE49-F238E27FC236}">
              <a16:creationId xmlns:a16="http://schemas.microsoft.com/office/drawing/2014/main" id="{1ED13EFF-2E90-4815-AC15-2E5DB152BDA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5" name="PoljeZBesedilom 324">
          <a:extLst>
            <a:ext uri="{FF2B5EF4-FFF2-40B4-BE49-F238E27FC236}">
              <a16:creationId xmlns:a16="http://schemas.microsoft.com/office/drawing/2014/main" id="{2CB6052F-F952-46F3-9D1C-E3CE3477E98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6" name="PoljeZBesedilom 325">
          <a:extLst>
            <a:ext uri="{FF2B5EF4-FFF2-40B4-BE49-F238E27FC236}">
              <a16:creationId xmlns:a16="http://schemas.microsoft.com/office/drawing/2014/main" id="{9E57F440-3323-4102-82B3-4516E7C7945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7" name="PoljeZBesedilom 326">
          <a:extLst>
            <a:ext uri="{FF2B5EF4-FFF2-40B4-BE49-F238E27FC236}">
              <a16:creationId xmlns:a16="http://schemas.microsoft.com/office/drawing/2014/main" id="{FDF59A88-2A4C-4AD5-B966-26643A289A0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8" name="PoljeZBesedilom 327">
          <a:extLst>
            <a:ext uri="{FF2B5EF4-FFF2-40B4-BE49-F238E27FC236}">
              <a16:creationId xmlns:a16="http://schemas.microsoft.com/office/drawing/2014/main" id="{DEB3E8E8-2A4E-4931-BE14-01011CD8911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9" name="PoljeZBesedilom 328">
          <a:extLst>
            <a:ext uri="{FF2B5EF4-FFF2-40B4-BE49-F238E27FC236}">
              <a16:creationId xmlns:a16="http://schemas.microsoft.com/office/drawing/2014/main" id="{1AF8C765-944B-4BD9-A943-9DD640B26AA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0" name="PoljeZBesedilom 329">
          <a:extLst>
            <a:ext uri="{FF2B5EF4-FFF2-40B4-BE49-F238E27FC236}">
              <a16:creationId xmlns:a16="http://schemas.microsoft.com/office/drawing/2014/main" id="{BA3F0478-0E59-4DB2-AECF-5CFBCC6AF7E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1" name="PoljeZBesedilom 330">
          <a:extLst>
            <a:ext uri="{FF2B5EF4-FFF2-40B4-BE49-F238E27FC236}">
              <a16:creationId xmlns:a16="http://schemas.microsoft.com/office/drawing/2014/main" id="{88A467AA-5AA3-4E30-8306-A552950C8D6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2" name="PoljeZBesedilom 331">
          <a:extLst>
            <a:ext uri="{FF2B5EF4-FFF2-40B4-BE49-F238E27FC236}">
              <a16:creationId xmlns:a16="http://schemas.microsoft.com/office/drawing/2014/main" id="{FAF83BA4-F8EF-4D71-8714-59DBAC36E19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3" name="PoljeZBesedilom 332">
          <a:extLst>
            <a:ext uri="{FF2B5EF4-FFF2-40B4-BE49-F238E27FC236}">
              <a16:creationId xmlns:a16="http://schemas.microsoft.com/office/drawing/2014/main" id="{09AF9E4D-D54A-46D6-B0F7-A28918A9F8D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4" name="PoljeZBesedilom 333">
          <a:extLst>
            <a:ext uri="{FF2B5EF4-FFF2-40B4-BE49-F238E27FC236}">
              <a16:creationId xmlns:a16="http://schemas.microsoft.com/office/drawing/2014/main" id="{FEC7EDCD-A9F3-4D33-96BE-4484013924A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5" name="PoljeZBesedilom 334">
          <a:extLst>
            <a:ext uri="{FF2B5EF4-FFF2-40B4-BE49-F238E27FC236}">
              <a16:creationId xmlns:a16="http://schemas.microsoft.com/office/drawing/2014/main" id="{F6B6E5FF-A0EF-4820-A618-8EEA10219B5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6" name="PoljeZBesedilom 335">
          <a:extLst>
            <a:ext uri="{FF2B5EF4-FFF2-40B4-BE49-F238E27FC236}">
              <a16:creationId xmlns:a16="http://schemas.microsoft.com/office/drawing/2014/main" id="{AEAEC51F-394D-4683-88DA-8568D64481E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7" name="PoljeZBesedilom 336">
          <a:extLst>
            <a:ext uri="{FF2B5EF4-FFF2-40B4-BE49-F238E27FC236}">
              <a16:creationId xmlns:a16="http://schemas.microsoft.com/office/drawing/2014/main" id="{8515D87D-0913-4996-9106-6F64154CD6D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338" name="PoljeZBesedilom 337">
          <a:extLst>
            <a:ext uri="{FF2B5EF4-FFF2-40B4-BE49-F238E27FC236}">
              <a16:creationId xmlns:a16="http://schemas.microsoft.com/office/drawing/2014/main" id="{A310F93A-1465-4FA4-AEAC-8B1477B301F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339" name="PoljeZBesedilom 338">
          <a:extLst>
            <a:ext uri="{FF2B5EF4-FFF2-40B4-BE49-F238E27FC236}">
              <a16:creationId xmlns:a16="http://schemas.microsoft.com/office/drawing/2014/main" id="{D2788DF9-2EE5-4043-A562-8D377A56C92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340" name="PoljeZBesedilom 339">
          <a:extLst>
            <a:ext uri="{FF2B5EF4-FFF2-40B4-BE49-F238E27FC236}">
              <a16:creationId xmlns:a16="http://schemas.microsoft.com/office/drawing/2014/main" id="{0D8A5950-0ADB-4ECA-9195-0FD0F8EEAFD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1" name="PoljeZBesedilom 340">
          <a:extLst>
            <a:ext uri="{FF2B5EF4-FFF2-40B4-BE49-F238E27FC236}">
              <a16:creationId xmlns:a16="http://schemas.microsoft.com/office/drawing/2014/main" id="{1000C394-E84E-48D0-AE38-C0358389796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2" name="PoljeZBesedilom 341">
          <a:extLst>
            <a:ext uri="{FF2B5EF4-FFF2-40B4-BE49-F238E27FC236}">
              <a16:creationId xmlns:a16="http://schemas.microsoft.com/office/drawing/2014/main" id="{EFE8DF9A-5CED-4789-983D-A835597EC22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3" name="PoljeZBesedilom 342">
          <a:extLst>
            <a:ext uri="{FF2B5EF4-FFF2-40B4-BE49-F238E27FC236}">
              <a16:creationId xmlns:a16="http://schemas.microsoft.com/office/drawing/2014/main" id="{1DC28D0F-3D06-42A8-858B-E42F44ED986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4" name="PoljeZBesedilom 343">
          <a:extLst>
            <a:ext uri="{FF2B5EF4-FFF2-40B4-BE49-F238E27FC236}">
              <a16:creationId xmlns:a16="http://schemas.microsoft.com/office/drawing/2014/main" id="{EE551D64-5545-4506-89EF-DB957104980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5" name="PoljeZBesedilom 344">
          <a:extLst>
            <a:ext uri="{FF2B5EF4-FFF2-40B4-BE49-F238E27FC236}">
              <a16:creationId xmlns:a16="http://schemas.microsoft.com/office/drawing/2014/main" id="{492F1A87-B81A-431C-813C-C64D2004637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6" name="PoljeZBesedilom 345">
          <a:extLst>
            <a:ext uri="{FF2B5EF4-FFF2-40B4-BE49-F238E27FC236}">
              <a16:creationId xmlns:a16="http://schemas.microsoft.com/office/drawing/2014/main" id="{F14B7ABB-4AE8-44E4-8DA2-024FA7ED580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7" name="PoljeZBesedilom 346">
          <a:extLst>
            <a:ext uri="{FF2B5EF4-FFF2-40B4-BE49-F238E27FC236}">
              <a16:creationId xmlns:a16="http://schemas.microsoft.com/office/drawing/2014/main" id="{DD09297B-5DB1-4458-9861-A6BD2C6731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8" name="PoljeZBesedilom 347">
          <a:extLst>
            <a:ext uri="{FF2B5EF4-FFF2-40B4-BE49-F238E27FC236}">
              <a16:creationId xmlns:a16="http://schemas.microsoft.com/office/drawing/2014/main" id="{976F32B3-3D5D-4DE4-B01D-2CBD755F408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9" name="PoljeZBesedilom 348">
          <a:extLst>
            <a:ext uri="{FF2B5EF4-FFF2-40B4-BE49-F238E27FC236}">
              <a16:creationId xmlns:a16="http://schemas.microsoft.com/office/drawing/2014/main" id="{0030B9A9-D43B-4728-9933-D889B50D1EA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0" name="PoljeZBesedilom 349">
          <a:extLst>
            <a:ext uri="{FF2B5EF4-FFF2-40B4-BE49-F238E27FC236}">
              <a16:creationId xmlns:a16="http://schemas.microsoft.com/office/drawing/2014/main" id="{C029B708-04DD-44E4-B8E3-0C7163A0D89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1" name="PoljeZBesedilom 350">
          <a:extLst>
            <a:ext uri="{FF2B5EF4-FFF2-40B4-BE49-F238E27FC236}">
              <a16:creationId xmlns:a16="http://schemas.microsoft.com/office/drawing/2014/main" id="{AA41DCF8-8177-4698-8318-3081A99F3D5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2" name="PoljeZBesedilom 351">
          <a:extLst>
            <a:ext uri="{FF2B5EF4-FFF2-40B4-BE49-F238E27FC236}">
              <a16:creationId xmlns:a16="http://schemas.microsoft.com/office/drawing/2014/main" id="{2BF7B002-015C-4604-A0C0-AD0991B7934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3" name="PoljeZBesedilom 352">
          <a:extLst>
            <a:ext uri="{FF2B5EF4-FFF2-40B4-BE49-F238E27FC236}">
              <a16:creationId xmlns:a16="http://schemas.microsoft.com/office/drawing/2014/main" id="{21F0E6BF-5ECB-438E-95B3-B18665EB346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4" name="PoljeZBesedilom 353">
          <a:extLst>
            <a:ext uri="{FF2B5EF4-FFF2-40B4-BE49-F238E27FC236}">
              <a16:creationId xmlns:a16="http://schemas.microsoft.com/office/drawing/2014/main" id="{2E174196-C372-40BC-A638-F0CC578473B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5" name="PoljeZBesedilom 354">
          <a:extLst>
            <a:ext uri="{FF2B5EF4-FFF2-40B4-BE49-F238E27FC236}">
              <a16:creationId xmlns:a16="http://schemas.microsoft.com/office/drawing/2014/main" id="{21DA381E-9021-44E8-880A-1C5D371DF27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6" name="PoljeZBesedilom 355">
          <a:extLst>
            <a:ext uri="{FF2B5EF4-FFF2-40B4-BE49-F238E27FC236}">
              <a16:creationId xmlns:a16="http://schemas.microsoft.com/office/drawing/2014/main" id="{07D067CF-777A-49AA-B9F4-20C4A3AA36F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7" name="PoljeZBesedilom 356">
          <a:extLst>
            <a:ext uri="{FF2B5EF4-FFF2-40B4-BE49-F238E27FC236}">
              <a16:creationId xmlns:a16="http://schemas.microsoft.com/office/drawing/2014/main" id="{A87572EF-C35E-4571-BA73-FEC67BC5A5D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8" name="PoljeZBesedilom 357">
          <a:extLst>
            <a:ext uri="{FF2B5EF4-FFF2-40B4-BE49-F238E27FC236}">
              <a16:creationId xmlns:a16="http://schemas.microsoft.com/office/drawing/2014/main" id="{9E6DB7BD-E614-4B44-841B-645B6DA9C1F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9" name="PoljeZBesedilom 358">
          <a:extLst>
            <a:ext uri="{FF2B5EF4-FFF2-40B4-BE49-F238E27FC236}">
              <a16:creationId xmlns:a16="http://schemas.microsoft.com/office/drawing/2014/main" id="{B652900D-3977-4553-94B9-7234DBEE47A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0" name="PoljeZBesedilom 359">
          <a:extLst>
            <a:ext uri="{FF2B5EF4-FFF2-40B4-BE49-F238E27FC236}">
              <a16:creationId xmlns:a16="http://schemas.microsoft.com/office/drawing/2014/main" id="{809C6DE9-FECD-4D72-ACF4-4679B42BBB9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1" name="PoljeZBesedilom 360">
          <a:extLst>
            <a:ext uri="{FF2B5EF4-FFF2-40B4-BE49-F238E27FC236}">
              <a16:creationId xmlns:a16="http://schemas.microsoft.com/office/drawing/2014/main" id="{1647750C-131E-4607-9DDA-B85C9767E8F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2" name="PoljeZBesedilom 361">
          <a:extLst>
            <a:ext uri="{FF2B5EF4-FFF2-40B4-BE49-F238E27FC236}">
              <a16:creationId xmlns:a16="http://schemas.microsoft.com/office/drawing/2014/main" id="{24EE9601-E40E-4F4C-8173-6C274143444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3" name="PoljeZBesedilom 362">
          <a:extLst>
            <a:ext uri="{FF2B5EF4-FFF2-40B4-BE49-F238E27FC236}">
              <a16:creationId xmlns:a16="http://schemas.microsoft.com/office/drawing/2014/main" id="{3CCC2933-1DD8-4379-B33E-7AAE9CD8434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4" name="PoljeZBesedilom 363">
          <a:extLst>
            <a:ext uri="{FF2B5EF4-FFF2-40B4-BE49-F238E27FC236}">
              <a16:creationId xmlns:a16="http://schemas.microsoft.com/office/drawing/2014/main" id="{14495279-AE9E-4F44-8E51-AF12E915F9C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365" name="PoljeZBesedilom 364">
          <a:extLst>
            <a:ext uri="{FF2B5EF4-FFF2-40B4-BE49-F238E27FC236}">
              <a16:creationId xmlns:a16="http://schemas.microsoft.com/office/drawing/2014/main" id="{67707CE6-6DBF-4C2B-9458-7981FA81BB9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366" name="PoljeZBesedilom 365">
          <a:extLst>
            <a:ext uri="{FF2B5EF4-FFF2-40B4-BE49-F238E27FC236}">
              <a16:creationId xmlns:a16="http://schemas.microsoft.com/office/drawing/2014/main" id="{95EA504F-C038-41DB-9F08-86E8AEDA6E1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7" name="PoljeZBesedilom 366">
          <a:extLst>
            <a:ext uri="{FF2B5EF4-FFF2-40B4-BE49-F238E27FC236}">
              <a16:creationId xmlns:a16="http://schemas.microsoft.com/office/drawing/2014/main" id="{A6220233-B786-47E3-B653-8BE7B1C7F0E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8" name="PoljeZBesedilom 367">
          <a:extLst>
            <a:ext uri="{FF2B5EF4-FFF2-40B4-BE49-F238E27FC236}">
              <a16:creationId xmlns:a16="http://schemas.microsoft.com/office/drawing/2014/main" id="{C8308811-007B-4031-9FA9-6DCBF5CEDC8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9" name="PoljeZBesedilom 368">
          <a:extLst>
            <a:ext uri="{FF2B5EF4-FFF2-40B4-BE49-F238E27FC236}">
              <a16:creationId xmlns:a16="http://schemas.microsoft.com/office/drawing/2014/main" id="{DF0EF413-A04F-4F72-9D36-145A179E93F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0" name="PoljeZBesedilom 369">
          <a:extLst>
            <a:ext uri="{FF2B5EF4-FFF2-40B4-BE49-F238E27FC236}">
              <a16:creationId xmlns:a16="http://schemas.microsoft.com/office/drawing/2014/main" id="{213046BB-5ABA-4BB4-B382-D73CDD4C9CF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1" name="PoljeZBesedilom 370">
          <a:extLst>
            <a:ext uri="{FF2B5EF4-FFF2-40B4-BE49-F238E27FC236}">
              <a16:creationId xmlns:a16="http://schemas.microsoft.com/office/drawing/2014/main" id="{275CD0AC-18E3-4C62-8DAE-F8BE8AA94CB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2" name="PoljeZBesedilom 371">
          <a:extLst>
            <a:ext uri="{FF2B5EF4-FFF2-40B4-BE49-F238E27FC236}">
              <a16:creationId xmlns:a16="http://schemas.microsoft.com/office/drawing/2014/main" id="{DCB90567-6775-4F14-A8AA-CC2CC67068F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3" name="PoljeZBesedilom 372">
          <a:extLst>
            <a:ext uri="{FF2B5EF4-FFF2-40B4-BE49-F238E27FC236}">
              <a16:creationId xmlns:a16="http://schemas.microsoft.com/office/drawing/2014/main" id="{6A7DB100-FEB8-4099-AED6-6110D21F3A2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4" name="PoljeZBesedilom 373">
          <a:extLst>
            <a:ext uri="{FF2B5EF4-FFF2-40B4-BE49-F238E27FC236}">
              <a16:creationId xmlns:a16="http://schemas.microsoft.com/office/drawing/2014/main" id="{EDF49A2D-ACFD-4BB8-BB19-ADA7AA65442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5" name="PoljeZBesedilom 374">
          <a:extLst>
            <a:ext uri="{FF2B5EF4-FFF2-40B4-BE49-F238E27FC236}">
              <a16:creationId xmlns:a16="http://schemas.microsoft.com/office/drawing/2014/main" id="{70EBF55D-31A5-4E25-BD0B-7ED80D4F7CD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6" name="PoljeZBesedilom 375">
          <a:extLst>
            <a:ext uri="{FF2B5EF4-FFF2-40B4-BE49-F238E27FC236}">
              <a16:creationId xmlns:a16="http://schemas.microsoft.com/office/drawing/2014/main" id="{0E4C96DB-188D-4CDE-B2EC-E0CC79294BE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7" name="PoljeZBesedilom 376">
          <a:extLst>
            <a:ext uri="{FF2B5EF4-FFF2-40B4-BE49-F238E27FC236}">
              <a16:creationId xmlns:a16="http://schemas.microsoft.com/office/drawing/2014/main" id="{B839D644-B988-449C-A308-9A5E68A596B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8" name="PoljeZBesedilom 377">
          <a:extLst>
            <a:ext uri="{FF2B5EF4-FFF2-40B4-BE49-F238E27FC236}">
              <a16:creationId xmlns:a16="http://schemas.microsoft.com/office/drawing/2014/main" id="{8A917106-5BC2-4EF2-AA8D-F62C995A8A5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9" name="PoljeZBesedilom 378">
          <a:extLst>
            <a:ext uri="{FF2B5EF4-FFF2-40B4-BE49-F238E27FC236}">
              <a16:creationId xmlns:a16="http://schemas.microsoft.com/office/drawing/2014/main" id="{A8319DAF-C898-4E6E-BB9D-B127F8878D8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0" name="PoljeZBesedilom 379">
          <a:extLst>
            <a:ext uri="{FF2B5EF4-FFF2-40B4-BE49-F238E27FC236}">
              <a16:creationId xmlns:a16="http://schemas.microsoft.com/office/drawing/2014/main" id="{14030651-8063-4FF2-B1C0-E6D1A4D56D3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1" name="PoljeZBesedilom 380">
          <a:extLst>
            <a:ext uri="{FF2B5EF4-FFF2-40B4-BE49-F238E27FC236}">
              <a16:creationId xmlns:a16="http://schemas.microsoft.com/office/drawing/2014/main" id="{39CD8687-38D8-4AE7-BA1D-BB472D9C8CE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2" name="PoljeZBesedilom 381">
          <a:extLst>
            <a:ext uri="{FF2B5EF4-FFF2-40B4-BE49-F238E27FC236}">
              <a16:creationId xmlns:a16="http://schemas.microsoft.com/office/drawing/2014/main" id="{AA20749F-3EB2-4C76-9A94-EC3FF7F9C59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3" name="PoljeZBesedilom 382">
          <a:extLst>
            <a:ext uri="{FF2B5EF4-FFF2-40B4-BE49-F238E27FC236}">
              <a16:creationId xmlns:a16="http://schemas.microsoft.com/office/drawing/2014/main" id="{BD53204F-773E-45DE-A1F6-B625DCCAFC8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4" name="PoljeZBesedilom 383">
          <a:extLst>
            <a:ext uri="{FF2B5EF4-FFF2-40B4-BE49-F238E27FC236}">
              <a16:creationId xmlns:a16="http://schemas.microsoft.com/office/drawing/2014/main" id="{C5F569C2-F879-4D00-BFDA-EF23C07ED94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5" name="PoljeZBesedilom 384">
          <a:extLst>
            <a:ext uri="{FF2B5EF4-FFF2-40B4-BE49-F238E27FC236}">
              <a16:creationId xmlns:a16="http://schemas.microsoft.com/office/drawing/2014/main" id="{CF0A75BC-CD7D-47CD-B373-4BE17A751A0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6" name="PoljeZBesedilom 385">
          <a:extLst>
            <a:ext uri="{FF2B5EF4-FFF2-40B4-BE49-F238E27FC236}">
              <a16:creationId xmlns:a16="http://schemas.microsoft.com/office/drawing/2014/main" id="{19A88C21-5CC3-431B-9366-E64498F033B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7" name="PoljeZBesedilom 386">
          <a:extLst>
            <a:ext uri="{FF2B5EF4-FFF2-40B4-BE49-F238E27FC236}">
              <a16:creationId xmlns:a16="http://schemas.microsoft.com/office/drawing/2014/main" id="{F8D33951-7D44-415B-8C8F-F488AE80556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8" name="PoljeZBesedilom 387">
          <a:extLst>
            <a:ext uri="{FF2B5EF4-FFF2-40B4-BE49-F238E27FC236}">
              <a16:creationId xmlns:a16="http://schemas.microsoft.com/office/drawing/2014/main" id="{AF438048-C173-4D13-AD06-64EE476F7EB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9" name="PoljeZBesedilom 388">
          <a:extLst>
            <a:ext uri="{FF2B5EF4-FFF2-40B4-BE49-F238E27FC236}">
              <a16:creationId xmlns:a16="http://schemas.microsoft.com/office/drawing/2014/main" id="{F5ED5297-068D-4139-BE8B-E724B5401C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0" name="PoljeZBesedilom 389">
          <a:extLst>
            <a:ext uri="{FF2B5EF4-FFF2-40B4-BE49-F238E27FC236}">
              <a16:creationId xmlns:a16="http://schemas.microsoft.com/office/drawing/2014/main" id="{E7F87646-3709-4E3B-BE42-BB2AC16686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1" name="PoljeZBesedilom 390">
          <a:extLst>
            <a:ext uri="{FF2B5EF4-FFF2-40B4-BE49-F238E27FC236}">
              <a16:creationId xmlns:a16="http://schemas.microsoft.com/office/drawing/2014/main" id="{4F40D91F-8E2C-47EA-920E-00CC668A69E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2" name="PoljeZBesedilom 391">
          <a:extLst>
            <a:ext uri="{FF2B5EF4-FFF2-40B4-BE49-F238E27FC236}">
              <a16:creationId xmlns:a16="http://schemas.microsoft.com/office/drawing/2014/main" id="{24BD7D98-1F36-469A-AD49-B073273D7D2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3" name="PoljeZBesedilom 392">
          <a:extLst>
            <a:ext uri="{FF2B5EF4-FFF2-40B4-BE49-F238E27FC236}">
              <a16:creationId xmlns:a16="http://schemas.microsoft.com/office/drawing/2014/main" id="{7DD29858-7054-4FA2-98AB-3D9B90D5E85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4" name="PoljeZBesedilom 393">
          <a:extLst>
            <a:ext uri="{FF2B5EF4-FFF2-40B4-BE49-F238E27FC236}">
              <a16:creationId xmlns:a16="http://schemas.microsoft.com/office/drawing/2014/main" id="{09689582-FFD6-41FE-B912-5ECEDEA14A0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5" name="PoljeZBesedilom 394">
          <a:extLst>
            <a:ext uri="{FF2B5EF4-FFF2-40B4-BE49-F238E27FC236}">
              <a16:creationId xmlns:a16="http://schemas.microsoft.com/office/drawing/2014/main" id="{CD361D9B-D8E1-4541-AFBF-A86A4FC2035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6" name="PoljeZBesedilom 395">
          <a:extLst>
            <a:ext uri="{FF2B5EF4-FFF2-40B4-BE49-F238E27FC236}">
              <a16:creationId xmlns:a16="http://schemas.microsoft.com/office/drawing/2014/main" id="{53F0A5ED-B5CA-4ABB-A9F5-ECFC08A5FD5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7" name="PoljeZBesedilom 396">
          <a:extLst>
            <a:ext uri="{FF2B5EF4-FFF2-40B4-BE49-F238E27FC236}">
              <a16:creationId xmlns:a16="http://schemas.microsoft.com/office/drawing/2014/main" id="{D8A30E68-139C-4D97-8F6B-B45C583CB65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8" name="PoljeZBesedilom 397">
          <a:extLst>
            <a:ext uri="{FF2B5EF4-FFF2-40B4-BE49-F238E27FC236}">
              <a16:creationId xmlns:a16="http://schemas.microsoft.com/office/drawing/2014/main" id="{B4ADD13E-E919-46BF-A2A6-A369722AA99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9" name="PoljeZBesedilom 398">
          <a:extLst>
            <a:ext uri="{FF2B5EF4-FFF2-40B4-BE49-F238E27FC236}">
              <a16:creationId xmlns:a16="http://schemas.microsoft.com/office/drawing/2014/main" id="{CABA9FE3-A925-4238-8A0D-A97291CB3A7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0" name="PoljeZBesedilom 399">
          <a:extLst>
            <a:ext uri="{FF2B5EF4-FFF2-40B4-BE49-F238E27FC236}">
              <a16:creationId xmlns:a16="http://schemas.microsoft.com/office/drawing/2014/main" id="{0423657C-E103-471B-BF37-B634034E3E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1" name="PoljeZBesedilom 400">
          <a:extLst>
            <a:ext uri="{FF2B5EF4-FFF2-40B4-BE49-F238E27FC236}">
              <a16:creationId xmlns:a16="http://schemas.microsoft.com/office/drawing/2014/main" id="{A63B4126-CEB3-4250-B6B2-5037DF56B13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2" name="PoljeZBesedilom 401">
          <a:extLst>
            <a:ext uri="{FF2B5EF4-FFF2-40B4-BE49-F238E27FC236}">
              <a16:creationId xmlns:a16="http://schemas.microsoft.com/office/drawing/2014/main" id="{3D3D67C7-A9B9-431D-8457-38C11FDA3FA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3" name="PoljeZBesedilom 402">
          <a:extLst>
            <a:ext uri="{FF2B5EF4-FFF2-40B4-BE49-F238E27FC236}">
              <a16:creationId xmlns:a16="http://schemas.microsoft.com/office/drawing/2014/main" id="{839B1CB3-BF8D-4828-8224-E19CF4AF29A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4" name="PoljeZBesedilom 403">
          <a:extLst>
            <a:ext uri="{FF2B5EF4-FFF2-40B4-BE49-F238E27FC236}">
              <a16:creationId xmlns:a16="http://schemas.microsoft.com/office/drawing/2014/main" id="{D5A0CDEA-4BF6-4EC8-B370-37168E21513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5" name="PoljeZBesedilom 404">
          <a:extLst>
            <a:ext uri="{FF2B5EF4-FFF2-40B4-BE49-F238E27FC236}">
              <a16:creationId xmlns:a16="http://schemas.microsoft.com/office/drawing/2014/main" id="{EF88F706-4818-4654-926E-D779D0A8949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6" name="PoljeZBesedilom 405">
          <a:extLst>
            <a:ext uri="{FF2B5EF4-FFF2-40B4-BE49-F238E27FC236}">
              <a16:creationId xmlns:a16="http://schemas.microsoft.com/office/drawing/2014/main" id="{D15B8DA9-1CCD-4F59-A495-8C65B45A934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7" name="PoljeZBesedilom 406">
          <a:extLst>
            <a:ext uri="{FF2B5EF4-FFF2-40B4-BE49-F238E27FC236}">
              <a16:creationId xmlns:a16="http://schemas.microsoft.com/office/drawing/2014/main" id="{2ED939D4-18AA-456F-B25D-11B62B75CD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8" name="PoljeZBesedilom 407">
          <a:extLst>
            <a:ext uri="{FF2B5EF4-FFF2-40B4-BE49-F238E27FC236}">
              <a16:creationId xmlns:a16="http://schemas.microsoft.com/office/drawing/2014/main" id="{08ED40C8-C1CC-4312-B2B0-6816A5FD767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9" name="PoljeZBesedilom 408">
          <a:extLst>
            <a:ext uri="{FF2B5EF4-FFF2-40B4-BE49-F238E27FC236}">
              <a16:creationId xmlns:a16="http://schemas.microsoft.com/office/drawing/2014/main" id="{937EF37C-CCC7-4696-A023-DF193EFC49D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0" name="PoljeZBesedilom 409">
          <a:extLst>
            <a:ext uri="{FF2B5EF4-FFF2-40B4-BE49-F238E27FC236}">
              <a16:creationId xmlns:a16="http://schemas.microsoft.com/office/drawing/2014/main" id="{9FFFF910-3E5F-4AB5-AFD6-469040EFDB5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1" name="PoljeZBesedilom 410">
          <a:extLst>
            <a:ext uri="{FF2B5EF4-FFF2-40B4-BE49-F238E27FC236}">
              <a16:creationId xmlns:a16="http://schemas.microsoft.com/office/drawing/2014/main" id="{9C9093B9-90F0-49DD-B7E7-FE1E3EC1C6A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2" name="PoljeZBesedilom 411">
          <a:extLst>
            <a:ext uri="{FF2B5EF4-FFF2-40B4-BE49-F238E27FC236}">
              <a16:creationId xmlns:a16="http://schemas.microsoft.com/office/drawing/2014/main" id="{DC8FB04D-844D-491E-9032-88704458A17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3" name="PoljeZBesedilom 412">
          <a:extLst>
            <a:ext uri="{FF2B5EF4-FFF2-40B4-BE49-F238E27FC236}">
              <a16:creationId xmlns:a16="http://schemas.microsoft.com/office/drawing/2014/main" id="{20E91D88-2D2C-4550-88D1-B8103756C77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4" name="PoljeZBesedilom 413">
          <a:extLst>
            <a:ext uri="{FF2B5EF4-FFF2-40B4-BE49-F238E27FC236}">
              <a16:creationId xmlns:a16="http://schemas.microsoft.com/office/drawing/2014/main" id="{EB4A94E7-75E3-40E7-935C-3B2A529AA42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15" name="PoljeZBesedilom 414">
          <a:extLst>
            <a:ext uri="{FF2B5EF4-FFF2-40B4-BE49-F238E27FC236}">
              <a16:creationId xmlns:a16="http://schemas.microsoft.com/office/drawing/2014/main" id="{AA0843AB-10D9-4048-9179-AD03956FB44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16" name="PoljeZBesedilom 415">
          <a:extLst>
            <a:ext uri="{FF2B5EF4-FFF2-40B4-BE49-F238E27FC236}">
              <a16:creationId xmlns:a16="http://schemas.microsoft.com/office/drawing/2014/main" id="{CF1C8A52-4F76-4F14-8D55-2544E07D68D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17" name="PoljeZBesedilom 416">
          <a:extLst>
            <a:ext uri="{FF2B5EF4-FFF2-40B4-BE49-F238E27FC236}">
              <a16:creationId xmlns:a16="http://schemas.microsoft.com/office/drawing/2014/main" id="{683AC33D-0EB6-459A-9265-C51D599A4FC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18" name="PoljeZBesedilom 417">
          <a:extLst>
            <a:ext uri="{FF2B5EF4-FFF2-40B4-BE49-F238E27FC236}">
              <a16:creationId xmlns:a16="http://schemas.microsoft.com/office/drawing/2014/main" id="{3D646593-A43A-4D95-97D2-94DE8903A61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19" name="PoljeZBesedilom 418">
          <a:extLst>
            <a:ext uri="{FF2B5EF4-FFF2-40B4-BE49-F238E27FC236}">
              <a16:creationId xmlns:a16="http://schemas.microsoft.com/office/drawing/2014/main" id="{C3ABD7A3-A91E-44F9-AB87-669DFD4DA6A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0" name="PoljeZBesedilom 419">
          <a:extLst>
            <a:ext uri="{FF2B5EF4-FFF2-40B4-BE49-F238E27FC236}">
              <a16:creationId xmlns:a16="http://schemas.microsoft.com/office/drawing/2014/main" id="{F312E44C-A77A-4794-AB10-4AD027A43C8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1" name="PoljeZBesedilom 420">
          <a:extLst>
            <a:ext uri="{FF2B5EF4-FFF2-40B4-BE49-F238E27FC236}">
              <a16:creationId xmlns:a16="http://schemas.microsoft.com/office/drawing/2014/main" id="{34B2F9D0-3632-416D-ADA7-83AEF617B46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2" name="PoljeZBesedilom 421">
          <a:extLst>
            <a:ext uri="{FF2B5EF4-FFF2-40B4-BE49-F238E27FC236}">
              <a16:creationId xmlns:a16="http://schemas.microsoft.com/office/drawing/2014/main" id="{E6972F96-BFE8-4FE7-9C2F-A0F1128F039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3" name="PoljeZBesedilom 422">
          <a:extLst>
            <a:ext uri="{FF2B5EF4-FFF2-40B4-BE49-F238E27FC236}">
              <a16:creationId xmlns:a16="http://schemas.microsoft.com/office/drawing/2014/main" id="{144C006B-C537-4D9C-988E-86D3B1B15AD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24" name="PoljeZBesedilom 423">
          <a:extLst>
            <a:ext uri="{FF2B5EF4-FFF2-40B4-BE49-F238E27FC236}">
              <a16:creationId xmlns:a16="http://schemas.microsoft.com/office/drawing/2014/main" id="{B9BCE8C6-3E47-4818-A737-3AC9E5EBFC7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25" name="PoljeZBesedilom 424">
          <a:extLst>
            <a:ext uri="{FF2B5EF4-FFF2-40B4-BE49-F238E27FC236}">
              <a16:creationId xmlns:a16="http://schemas.microsoft.com/office/drawing/2014/main" id="{F2959F25-297A-431D-B691-F8AE935395F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26" name="PoljeZBesedilom 425">
          <a:extLst>
            <a:ext uri="{FF2B5EF4-FFF2-40B4-BE49-F238E27FC236}">
              <a16:creationId xmlns:a16="http://schemas.microsoft.com/office/drawing/2014/main" id="{60F2FD6F-99F1-4D4A-9C7B-E0B6554CAB8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7" name="PoljeZBesedilom 426">
          <a:extLst>
            <a:ext uri="{FF2B5EF4-FFF2-40B4-BE49-F238E27FC236}">
              <a16:creationId xmlns:a16="http://schemas.microsoft.com/office/drawing/2014/main" id="{8D721E13-C2B0-42A3-AAF9-54F694D77CF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8" name="PoljeZBesedilom 427">
          <a:extLst>
            <a:ext uri="{FF2B5EF4-FFF2-40B4-BE49-F238E27FC236}">
              <a16:creationId xmlns:a16="http://schemas.microsoft.com/office/drawing/2014/main" id="{ED3DA538-DA7A-4C0D-A545-0BDD831A184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9" name="PoljeZBesedilom 428">
          <a:extLst>
            <a:ext uri="{FF2B5EF4-FFF2-40B4-BE49-F238E27FC236}">
              <a16:creationId xmlns:a16="http://schemas.microsoft.com/office/drawing/2014/main" id="{6B551171-15BB-4E4F-8C5A-9A064BD86D5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0" name="PoljeZBesedilom 429">
          <a:extLst>
            <a:ext uri="{FF2B5EF4-FFF2-40B4-BE49-F238E27FC236}">
              <a16:creationId xmlns:a16="http://schemas.microsoft.com/office/drawing/2014/main" id="{16A5A29E-E2D4-418C-A1E0-8A829970CB2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1" name="PoljeZBesedilom 430">
          <a:extLst>
            <a:ext uri="{FF2B5EF4-FFF2-40B4-BE49-F238E27FC236}">
              <a16:creationId xmlns:a16="http://schemas.microsoft.com/office/drawing/2014/main" id="{A566D7FD-3706-491A-B26D-8C9E8065954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2" name="PoljeZBesedilom 431">
          <a:extLst>
            <a:ext uri="{FF2B5EF4-FFF2-40B4-BE49-F238E27FC236}">
              <a16:creationId xmlns:a16="http://schemas.microsoft.com/office/drawing/2014/main" id="{C172A658-2438-4458-B862-6D81334AE00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3" name="PoljeZBesedilom 432">
          <a:extLst>
            <a:ext uri="{FF2B5EF4-FFF2-40B4-BE49-F238E27FC236}">
              <a16:creationId xmlns:a16="http://schemas.microsoft.com/office/drawing/2014/main" id="{013F286A-E8D8-47FC-9084-99461432BD1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4" name="PoljeZBesedilom 433">
          <a:extLst>
            <a:ext uri="{FF2B5EF4-FFF2-40B4-BE49-F238E27FC236}">
              <a16:creationId xmlns:a16="http://schemas.microsoft.com/office/drawing/2014/main" id="{2C6AFA2E-4B4E-4B42-884F-09380FDA42B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5" name="PoljeZBesedilom 434">
          <a:extLst>
            <a:ext uri="{FF2B5EF4-FFF2-40B4-BE49-F238E27FC236}">
              <a16:creationId xmlns:a16="http://schemas.microsoft.com/office/drawing/2014/main" id="{3AC2D16D-1475-4B65-BD26-A233F630F87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6" name="PoljeZBesedilom 435">
          <a:extLst>
            <a:ext uri="{FF2B5EF4-FFF2-40B4-BE49-F238E27FC236}">
              <a16:creationId xmlns:a16="http://schemas.microsoft.com/office/drawing/2014/main" id="{D10C0556-A2EB-44BE-AE7B-FCFA9DCB8A1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37" name="PoljeZBesedilom 436">
          <a:extLst>
            <a:ext uri="{FF2B5EF4-FFF2-40B4-BE49-F238E27FC236}">
              <a16:creationId xmlns:a16="http://schemas.microsoft.com/office/drawing/2014/main" id="{E05F260F-0797-4117-ADF7-9E0602A083A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8" name="PoljeZBesedilom 437">
          <a:extLst>
            <a:ext uri="{FF2B5EF4-FFF2-40B4-BE49-F238E27FC236}">
              <a16:creationId xmlns:a16="http://schemas.microsoft.com/office/drawing/2014/main" id="{BDC49FB2-4FCC-4B0C-9224-C9DCE92EB9E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9" name="PoljeZBesedilom 438">
          <a:extLst>
            <a:ext uri="{FF2B5EF4-FFF2-40B4-BE49-F238E27FC236}">
              <a16:creationId xmlns:a16="http://schemas.microsoft.com/office/drawing/2014/main" id="{7C314590-00B8-4F28-AA77-61DDF86BD39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0" name="PoljeZBesedilom 439">
          <a:extLst>
            <a:ext uri="{FF2B5EF4-FFF2-40B4-BE49-F238E27FC236}">
              <a16:creationId xmlns:a16="http://schemas.microsoft.com/office/drawing/2014/main" id="{28D98B0B-2CBA-44C3-8017-9C9F95E6D04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1" name="PoljeZBesedilom 440">
          <a:extLst>
            <a:ext uri="{FF2B5EF4-FFF2-40B4-BE49-F238E27FC236}">
              <a16:creationId xmlns:a16="http://schemas.microsoft.com/office/drawing/2014/main" id="{FD6977E6-60B6-4BAB-9307-464B675E876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2" name="PoljeZBesedilom 441">
          <a:extLst>
            <a:ext uri="{FF2B5EF4-FFF2-40B4-BE49-F238E27FC236}">
              <a16:creationId xmlns:a16="http://schemas.microsoft.com/office/drawing/2014/main" id="{5F3972E6-43B1-4E95-8976-7E8B961C394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3" name="PoljeZBesedilom 442">
          <a:extLst>
            <a:ext uri="{FF2B5EF4-FFF2-40B4-BE49-F238E27FC236}">
              <a16:creationId xmlns:a16="http://schemas.microsoft.com/office/drawing/2014/main" id="{6D4215F3-B836-4D4B-B51D-37C1CFFB7F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4" name="PoljeZBesedilom 443">
          <a:extLst>
            <a:ext uri="{FF2B5EF4-FFF2-40B4-BE49-F238E27FC236}">
              <a16:creationId xmlns:a16="http://schemas.microsoft.com/office/drawing/2014/main" id="{14171660-741E-4DEB-8E79-5A4C1E88FAA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5" name="PoljeZBesedilom 444">
          <a:extLst>
            <a:ext uri="{FF2B5EF4-FFF2-40B4-BE49-F238E27FC236}">
              <a16:creationId xmlns:a16="http://schemas.microsoft.com/office/drawing/2014/main" id="{8808995D-1D1B-4EAF-869C-F6133DBF8CE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6" name="PoljeZBesedilom 445">
          <a:extLst>
            <a:ext uri="{FF2B5EF4-FFF2-40B4-BE49-F238E27FC236}">
              <a16:creationId xmlns:a16="http://schemas.microsoft.com/office/drawing/2014/main" id="{03F1BE06-EC04-4E32-83D6-6B290D44761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7" name="PoljeZBesedilom 446">
          <a:extLst>
            <a:ext uri="{FF2B5EF4-FFF2-40B4-BE49-F238E27FC236}">
              <a16:creationId xmlns:a16="http://schemas.microsoft.com/office/drawing/2014/main" id="{317CFC0C-51D2-436A-A85F-140C468B137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48" name="PoljeZBesedilom 447">
          <a:extLst>
            <a:ext uri="{FF2B5EF4-FFF2-40B4-BE49-F238E27FC236}">
              <a16:creationId xmlns:a16="http://schemas.microsoft.com/office/drawing/2014/main" id="{CBB3B114-2E8D-45BA-9E81-DD05F1EE960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49" name="PoljeZBesedilom 448">
          <a:extLst>
            <a:ext uri="{FF2B5EF4-FFF2-40B4-BE49-F238E27FC236}">
              <a16:creationId xmlns:a16="http://schemas.microsoft.com/office/drawing/2014/main" id="{0E35DF08-CFB0-4ED6-A66D-16729034B83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0" name="PoljeZBesedilom 449">
          <a:extLst>
            <a:ext uri="{FF2B5EF4-FFF2-40B4-BE49-F238E27FC236}">
              <a16:creationId xmlns:a16="http://schemas.microsoft.com/office/drawing/2014/main" id="{1C548E17-B7D1-4CBD-A117-ADFB96F9B3B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1" name="PoljeZBesedilom 450">
          <a:extLst>
            <a:ext uri="{FF2B5EF4-FFF2-40B4-BE49-F238E27FC236}">
              <a16:creationId xmlns:a16="http://schemas.microsoft.com/office/drawing/2014/main" id="{A5892310-91C1-4C75-A321-A277D5FDF5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2" name="PoljeZBesedilom 451">
          <a:extLst>
            <a:ext uri="{FF2B5EF4-FFF2-40B4-BE49-F238E27FC236}">
              <a16:creationId xmlns:a16="http://schemas.microsoft.com/office/drawing/2014/main" id="{18D31C9D-F259-4323-B111-8A843AA19AF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3" name="PoljeZBesedilom 452">
          <a:extLst>
            <a:ext uri="{FF2B5EF4-FFF2-40B4-BE49-F238E27FC236}">
              <a16:creationId xmlns:a16="http://schemas.microsoft.com/office/drawing/2014/main" id="{28F79BA1-8913-4140-A42B-B9B0C202253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4" name="PoljeZBesedilom 453">
          <a:extLst>
            <a:ext uri="{FF2B5EF4-FFF2-40B4-BE49-F238E27FC236}">
              <a16:creationId xmlns:a16="http://schemas.microsoft.com/office/drawing/2014/main" id="{E575367F-A2D8-4A5B-9CEF-DF1DC59951E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5" name="PoljeZBesedilom 454">
          <a:extLst>
            <a:ext uri="{FF2B5EF4-FFF2-40B4-BE49-F238E27FC236}">
              <a16:creationId xmlns:a16="http://schemas.microsoft.com/office/drawing/2014/main" id="{67E19BE5-EAAA-4379-B5E4-58069765C2C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6" name="PoljeZBesedilom 455">
          <a:extLst>
            <a:ext uri="{FF2B5EF4-FFF2-40B4-BE49-F238E27FC236}">
              <a16:creationId xmlns:a16="http://schemas.microsoft.com/office/drawing/2014/main" id="{4EAC51A1-7D45-417B-93E1-5C23C334A07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7" name="PoljeZBesedilom 456">
          <a:extLst>
            <a:ext uri="{FF2B5EF4-FFF2-40B4-BE49-F238E27FC236}">
              <a16:creationId xmlns:a16="http://schemas.microsoft.com/office/drawing/2014/main" id="{E189D5EE-EF05-478B-BDAF-7A476AC4387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8" name="PoljeZBesedilom 457">
          <a:extLst>
            <a:ext uri="{FF2B5EF4-FFF2-40B4-BE49-F238E27FC236}">
              <a16:creationId xmlns:a16="http://schemas.microsoft.com/office/drawing/2014/main" id="{979067D2-6B36-4AA0-9B9F-4707456CF04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9" name="PoljeZBesedilom 458">
          <a:extLst>
            <a:ext uri="{FF2B5EF4-FFF2-40B4-BE49-F238E27FC236}">
              <a16:creationId xmlns:a16="http://schemas.microsoft.com/office/drawing/2014/main" id="{BBD6CCFC-19B3-40B5-950E-0CE9B8C4D2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0" name="PoljeZBesedilom 459">
          <a:extLst>
            <a:ext uri="{FF2B5EF4-FFF2-40B4-BE49-F238E27FC236}">
              <a16:creationId xmlns:a16="http://schemas.microsoft.com/office/drawing/2014/main" id="{9201509F-EF4F-4940-9AD6-815C2F4EFE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1" name="PoljeZBesedilom 460">
          <a:extLst>
            <a:ext uri="{FF2B5EF4-FFF2-40B4-BE49-F238E27FC236}">
              <a16:creationId xmlns:a16="http://schemas.microsoft.com/office/drawing/2014/main" id="{3E3C8E95-479D-45AB-8560-810674F0498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2" name="PoljeZBesedilom 461">
          <a:extLst>
            <a:ext uri="{FF2B5EF4-FFF2-40B4-BE49-F238E27FC236}">
              <a16:creationId xmlns:a16="http://schemas.microsoft.com/office/drawing/2014/main" id="{51F598DD-2AFB-4A63-89A7-3009314FF14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3" name="PoljeZBesedilom 462">
          <a:extLst>
            <a:ext uri="{FF2B5EF4-FFF2-40B4-BE49-F238E27FC236}">
              <a16:creationId xmlns:a16="http://schemas.microsoft.com/office/drawing/2014/main" id="{4C5FAD13-CF33-48BD-85D1-D259CC6BCD1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4" name="PoljeZBesedilom 463">
          <a:extLst>
            <a:ext uri="{FF2B5EF4-FFF2-40B4-BE49-F238E27FC236}">
              <a16:creationId xmlns:a16="http://schemas.microsoft.com/office/drawing/2014/main" id="{1ACD4A22-39FC-4B28-BCB3-A8A74A45CB0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5" name="PoljeZBesedilom 464">
          <a:extLst>
            <a:ext uri="{FF2B5EF4-FFF2-40B4-BE49-F238E27FC236}">
              <a16:creationId xmlns:a16="http://schemas.microsoft.com/office/drawing/2014/main" id="{D34644AF-9EBE-4914-8E35-9306470F16D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6" name="PoljeZBesedilom 465">
          <a:extLst>
            <a:ext uri="{FF2B5EF4-FFF2-40B4-BE49-F238E27FC236}">
              <a16:creationId xmlns:a16="http://schemas.microsoft.com/office/drawing/2014/main" id="{56C9E30D-AA90-488C-A519-774EC528232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7" name="PoljeZBesedilom 466">
          <a:extLst>
            <a:ext uri="{FF2B5EF4-FFF2-40B4-BE49-F238E27FC236}">
              <a16:creationId xmlns:a16="http://schemas.microsoft.com/office/drawing/2014/main" id="{AFD45B71-5963-4F2D-A80E-27E28FD442A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8" name="PoljeZBesedilom 467">
          <a:extLst>
            <a:ext uri="{FF2B5EF4-FFF2-40B4-BE49-F238E27FC236}">
              <a16:creationId xmlns:a16="http://schemas.microsoft.com/office/drawing/2014/main" id="{3CA074E0-7AE4-4157-AD94-EEEE7D171F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9" name="PoljeZBesedilom 468">
          <a:extLst>
            <a:ext uri="{FF2B5EF4-FFF2-40B4-BE49-F238E27FC236}">
              <a16:creationId xmlns:a16="http://schemas.microsoft.com/office/drawing/2014/main" id="{333A4793-01DD-4627-8424-58338719F9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0" name="PoljeZBesedilom 469">
          <a:extLst>
            <a:ext uri="{FF2B5EF4-FFF2-40B4-BE49-F238E27FC236}">
              <a16:creationId xmlns:a16="http://schemas.microsoft.com/office/drawing/2014/main" id="{35B4B761-3ADD-452A-8365-66BBBEA7F0B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1" name="PoljeZBesedilom 470">
          <a:extLst>
            <a:ext uri="{FF2B5EF4-FFF2-40B4-BE49-F238E27FC236}">
              <a16:creationId xmlns:a16="http://schemas.microsoft.com/office/drawing/2014/main" id="{B89F8E90-B7C8-4EB9-9C11-910C08BEB2F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2" name="PoljeZBesedilom 471">
          <a:extLst>
            <a:ext uri="{FF2B5EF4-FFF2-40B4-BE49-F238E27FC236}">
              <a16:creationId xmlns:a16="http://schemas.microsoft.com/office/drawing/2014/main" id="{909D9E4A-4E51-4A78-92D7-ACFA7189375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3" name="PoljeZBesedilom 472">
          <a:extLst>
            <a:ext uri="{FF2B5EF4-FFF2-40B4-BE49-F238E27FC236}">
              <a16:creationId xmlns:a16="http://schemas.microsoft.com/office/drawing/2014/main" id="{D511D6E3-0C10-450D-AF57-4652D705B0C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4" name="PoljeZBesedilom 473">
          <a:extLst>
            <a:ext uri="{FF2B5EF4-FFF2-40B4-BE49-F238E27FC236}">
              <a16:creationId xmlns:a16="http://schemas.microsoft.com/office/drawing/2014/main" id="{F86249F6-7A0D-442D-A550-AC873E24771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5" name="PoljeZBesedilom 474">
          <a:extLst>
            <a:ext uri="{FF2B5EF4-FFF2-40B4-BE49-F238E27FC236}">
              <a16:creationId xmlns:a16="http://schemas.microsoft.com/office/drawing/2014/main" id="{B614556B-206C-4D4F-9D06-B0F2D31C75F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6" name="PoljeZBesedilom 475">
          <a:extLst>
            <a:ext uri="{FF2B5EF4-FFF2-40B4-BE49-F238E27FC236}">
              <a16:creationId xmlns:a16="http://schemas.microsoft.com/office/drawing/2014/main" id="{B394A206-53FE-40E7-84CB-1BBBA99352E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7" name="PoljeZBesedilom 476">
          <a:extLst>
            <a:ext uri="{FF2B5EF4-FFF2-40B4-BE49-F238E27FC236}">
              <a16:creationId xmlns:a16="http://schemas.microsoft.com/office/drawing/2014/main" id="{5E2DFB20-8CA6-4410-AC0E-73DD734331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8" name="PoljeZBesedilom 477">
          <a:extLst>
            <a:ext uri="{FF2B5EF4-FFF2-40B4-BE49-F238E27FC236}">
              <a16:creationId xmlns:a16="http://schemas.microsoft.com/office/drawing/2014/main" id="{C2DF9493-20A1-45DF-92CD-38A44AE7C1B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9" name="PoljeZBesedilom 478">
          <a:extLst>
            <a:ext uri="{FF2B5EF4-FFF2-40B4-BE49-F238E27FC236}">
              <a16:creationId xmlns:a16="http://schemas.microsoft.com/office/drawing/2014/main" id="{FDADC603-592F-46C6-A27B-0123B54D577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0" name="PoljeZBesedilom 479">
          <a:extLst>
            <a:ext uri="{FF2B5EF4-FFF2-40B4-BE49-F238E27FC236}">
              <a16:creationId xmlns:a16="http://schemas.microsoft.com/office/drawing/2014/main" id="{423E2659-ED8F-4806-8252-3FED00A5FBB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1" name="PoljeZBesedilom 480">
          <a:extLst>
            <a:ext uri="{FF2B5EF4-FFF2-40B4-BE49-F238E27FC236}">
              <a16:creationId xmlns:a16="http://schemas.microsoft.com/office/drawing/2014/main" id="{1844C262-ADFF-4E2F-AA9D-B92818DFB34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2" name="PoljeZBesedilom 481">
          <a:extLst>
            <a:ext uri="{FF2B5EF4-FFF2-40B4-BE49-F238E27FC236}">
              <a16:creationId xmlns:a16="http://schemas.microsoft.com/office/drawing/2014/main" id="{3A918B72-34CE-4726-BD36-6BF8EDF7939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3" name="PoljeZBesedilom 482">
          <a:extLst>
            <a:ext uri="{FF2B5EF4-FFF2-40B4-BE49-F238E27FC236}">
              <a16:creationId xmlns:a16="http://schemas.microsoft.com/office/drawing/2014/main" id="{062D3F9F-1202-480A-8914-63CC33447F3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4" name="PoljeZBesedilom 483">
          <a:extLst>
            <a:ext uri="{FF2B5EF4-FFF2-40B4-BE49-F238E27FC236}">
              <a16:creationId xmlns:a16="http://schemas.microsoft.com/office/drawing/2014/main" id="{1AF19F03-088B-47FA-89B0-F67129928E3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5" name="PoljeZBesedilom 484">
          <a:extLst>
            <a:ext uri="{FF2B5EF4-FFF2-40B4-BE49-F238E27FC236}">
              <a16:creationId xmlns:a16="http://schemas.microsoft.com/office/drawing/2014/main" id="{0D171453-DEFC-4E5A-AD81-64C2DDB656E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6" name="PoljeZBesedilom 485">
          <a:extLst>
            <a:ext uri="{FF2B5EF4-FFF2-40B4-BE49-F238E27FC236}">
              <a16:creationId xmlns:a16="http://schemas.microsoft.com/office/drawing/2014/main" id="{2B427344-7DDB-48FF-A4EF-955F8028AD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7" name="PoljeZBesedilom 486">
          <a:extLst>
            <a:ext uri="{FF2B5EF4-FFF2-40B4-BE49-F238E27FC236}">
              <a16:creationId xmlns:a16="http://schemas.microsoft.com/office/drawing/2014/main" id="{ADEEF84F-B691-4E01-9476-91418E2C279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8" name="PoljeZBesedilom 487">
          <a:extLst>
            <a:ext uri="{FF2B5EF4-FFF2-40B4-BE49-F238E27FC236}">
              <a16:creationId xmlns:a16="http://schemas.microsoft.com/office/drawing/2014/main" id="{79F2DD3A-FA1E-425C-BB7D-2E84A412D60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9" name="PoljeZBesedilom 488">
          <a:extLst>
            <a:ext uri="{FF2B5EF4-FFF2-40B4-BE49-F238E27FC236}">
              <a16:creationId xmlns:a16="http://schemas.microsoft.com/office/drawing/2014/main" id="{4E32C9BA-A6B3-4EE1-9E6F-840D14AEE4A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0" name="PoljeZBesedilom 489">
          <a:extLst>
            <a:ext uri="{FF2B5EF4-FFF2-40B4-BE49-F238E27FC236}">
              <a16:creationId xmlns:a16="http://schemas.microsoft.com/office/drawing/2014/main" id="{C27EDFFE-AEC0-4720-A30B-06DD025BB74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1" name="PoljeZBesedilom 490">
          <a:extLst>
            <a:ext uri="{FF2B5EF4-FFF2-40B4-BE49-F238E27FC236}">
              <a16:creationId xmlns:a16="http://schemas.microsoft.com/office/drawing/2014/main" id="{B7BD984E-314A-4979-890A-7B313552785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2" name="PoljeZBesedilom 491">
          <a:extLst>
            <a:ext uri="{FF2B5EF4-FFF2-40B4-BE49-F238E27FC236}">
              <a16:creationId xmlns:a16="http://schemas.microsoft.com/office/drawing/2014/main" id="{5A4192B0-01C5-4A36-A802-1DF137E5720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3" name="PoljeZBesedilom 492">
          <a:extLst>
            <a:ext uri="{FF2B5EF4-FFF2-40B4-BE49-F238E27FC236}">
              <a16:creationId xmlns:a16="http://schemas.microsoft.com/office/drawing/2014/main" id="{A8E18F94-529D-40CA-B1E7-9134B5EF4F2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4" name="PoljeZBesedilom 493">
          <a:extLst>
            <a:ext uri="{FF2B5EF4-FFF2-40B4-BE49-F238E27FC236}">
              <a16:creationId xmlns:a16="http://schemas.microsoft.com/office/drawing/2014/main" id="{2441A41E-7C83-48A8-B2D1-76FB04F7F54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5" name="PoljeZBesedilom 494">
          <a:extLst>
            <a:ext uri="{FF2B5EF4-FFF2-40B4-BE49-F238E27FC236}">
              <a16:creationId xmlns:a16="http://schemas.microsoft.com/office/drawing/2014/main" id="{A60D8AFF-D6F0-458E-8D3B-B3D8E347EB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6" name="PoljeZBesedilom 495">
          <a:extLst>
            <a:ext uri="{FF2B5EF4-FFF2-40B4-BE49-F238E27FC236}">
              <a16:creationId xmlns:a16="http://schemas.microsoft.com/office/drawing/2014/main" id="{7CF1FD9B-E390-40CA-8FC8-1D1B895CE63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7" name="PoljeZBesedilom 496">
          <a:extLst>
            <a:ext uri="{FF2B5EF4-FFF2-40B4-BE49-F238E27FC236}">
              <a16:creationId xmlns:a16="http://schemas.microsoft.com/office/drawing/2014/main" id="{EA4E45AF-73AD-499F-9206-C5BF913198D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8" name="PoljeZBesedilom 497">
          <a:extLst>
            <a:ext uri="{FF2B5EF4-FFF2-40B4-BE49-F238E27FC236}">
              <a16:creationId xmlns:a16="http://schemas.microsoft.com/office/drawing/2014/main" id="{45EBC83E-22AF-421B-B349-198D00BFFFB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9" name="PoljeZBesedilom 498">
          <a:extLst>
            <a:ext uri="{FF2B5EF4-FFF2-40B4-BE49-F238E27FC236}">
              <a16:creationId xmlns:a16="http://schemas.microsoft.com/office/drawing/2014/main" id="{CF6584EA-43D9-4C2A-AC78-1B255F8B16C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0" name="PoljeZBesedilom 499">
          <a:extLst>
            <a:ext uri="{FF2B5EF4-FFF2-40B4-BE49-F238E27FC236}">
              <a16:creationId xmlns:a16="http://schemas.microsoft.com/office/drawing/2014/main" id="{B17B1AD0-7AC3-4175-AB86-D58BA501C2F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1" name="PoljeZBesedilom 500">
          <a:extLst>
            <a:ext uri="{FF2B5EF4-FFF2-40B4-BE49-F238E27FC236}">
              <a16:creationId xmlns:a16="http://schemas.microsoft.com/office/drawing/2014/main" id="{A9D01DF4-DBE8-4F42-B7C9-0D2EA540937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2" name="PoljeZBesedilom 501">
          <a:extLst>
            <a:ext uri="{FF2B5EF4-FFF2-40B4-BE49-F238E27FC236}">
              <a16:creationId xmlns:a16="http://schemas.microsoft.com/office/drawing/2014/main" id="{5AC2B356-3019-43DF-90F5-7D0BB3F5503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3" name="PoljeZBesedilom 502">
          <a:extLst>
            <a:ext uri="{FF2B5EF4-FFF2-40B4-BE49-F238E27FC236}">
              <a16:creationId xmlns:a16="http://schemas.microsoft.com/office/drawing/2014/main" id="{A1269758-CF3E-4B9D-B5C1-FA37CCE03AB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4" name="PoljeZBesedilom 503">
          <a:extLst>
            <a:ext uri="{FF2B5EF4-FFF2-40B4-BE49-F238E27FC236}">
              <a16:creationId xmlns:a16="http://schemas.microsoft.com/office/drawing/2014/main" id="{178EAF25-8A9C-4C8E-9DEE-DDD4193E0B0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5" name="PoljeZBesedilom 504">
          <a:extLst>
            <a:ext uri="{FF2B5EF4-FFF2-40B4-BE49-F238E27FC236}">
              <a16:creationId xmlns:a16="http://schemas.microsoft.com/office/drawing/2014/main" id="{B1623568-BCE9-4D95-A27D-B58C9D38BEB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6" name="PoljeZBesedilom 505">
          <a:extLst>
            <a:ext uri="{FF2B5EF4-FFF2-40B4-BE49-F238E27FC236}">
              <a16:creationId xmlns:a16="http://schemas.microsoft.com/office/drawing/2014/main" id="{914FD05D-4B2B-4C46-AC9A-72690C9B395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7" name="PoljeZBesedilom 506">
          <a:extLst>
            <a:ext uri="{FF2B5EF4-FFF2-40B4-BE49-F238E27FC236}">
              <a16:creationId xmlns:a16="http://schemas.microsoft.com/office/drawing/2014/main" id="{4FD8D2B1-1FEC-42F2-8713-98655D1BFBC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8" name="PoljeZBesedilom 507">
          <a:extLst>
            <a:ext uri="{FF2B5EF4-FFF2-40B4-BE49-F238E27FC236}">
              <a16:creationId xmlns:a16="http://schemas.microsoft.com/office/drawing/2014/main" id="{6B25AC94-724A-4BFC-8079-2892661B0A5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9" name="PoljeZBesedilom 508">
          <a:extLst>
            <a:ext uri="{FF2B5EF4-FFF2-40B4-BE49-F238E27FC236}">
              <a16:creationId xmlns:a16="http://schemas.microsoft.com/office/drawing/2014/main" id="{1F3263AD-E7A4-43AC-A469-9C3627803B2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0" name="PoljeZBesedilom 509">
          <a:extLst>
            <a:ext uri="{FF2B5EF4-FFF2-40B4-BE49-F238E27FC236}">
              <a16:creationId xmlns:a16="http://schemas.microsoft.com/office/drawing/2014/main" id="{E1DE823E-78BB-459F-A0C4-7A001F87CA1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1" name="PoljeZBesedilom 510">
          <a:extLst>
            <a:ext uri="{FF2B5EF4-FFF2-40B4-BE49-F238E27FC236}">
              <a16:creationId xmlns:a16="http://schemas.microsoft.com/office/drawing/2014/main" id="{61BB3A12-C7E2-4C1C-8BD5-BE7FDC8B695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2" name="PoljeZBesedilom 511">
          <a:extLst>
            <a:ext uri="{FF2B5EF4-FFF2-40B4-BE49-F238E27FC236}">
              <a16:creationId xmlns:a16="http://schemas.microsoft.com/office/drawing/2014/main" id="{37276239-D11F-449E-96A5-0984BE8CA50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3" name="PoljeZBesedilom 512">
          <a:extLst>
            <a:ext uri="{FF2B5EF4-FFF2-40B4-BE49-F238E27FC236}">
              <a16:creationId xmlns:a16="http://schemas.microsoft.com/office/drawing/2014/main" id="{11CFF357-EA71-4361-B6DD-0F456893B0E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4" name="PoljeZBesedilom 513">
          <a:extLst>
            <a:ext uri="{FF2B5EF4-FFF2-40B4-BE49-F238E27FC236}">
              <a16:creationId xmlns:a16="http://schemas.microsoft.com/office/drawing/2014/main" id="{485D8348-8D91-426B-8296-5C35F64DAA3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5" name="PoljeZBesedilom 514">
          <a:extLst>
            <a:ext uri="{FF2B5EF4-FFF2-40B4-BE49-F238E27FC236}">
              <a16:creationId xmlns:a16="http://schemas.microsoft.com/office/drawing/2014/main" id="{D347119A-7C32-4BB8-990F-AC32FA4A8CA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6" name="PoljeZBesedilom 515">
          <a:extLst>
            <a:ext uri="{FF2B5EF4-FFF2-40B4-BE49-F238E27FC236}">
              <a16:creationId xmlns:a16="http://schemas.microsoft.com/office/drawing/2014/main" id="{7F56272C-1AEC-4E06-8BF7-E68F79ECC60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7" name="PoljeZBesedilom 516">
          <a:extLst>
            <a:ext uri="{FF2B5EF4-FFF2-40B4-BE49-F238E27FC236}">
              <a16:creationId xmlns:a16="http://schemas.microsoft.com/office/drawing/2014/main" id="{16849EB8-4EEE-44C9-87EA-DFF08BCA8F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8" name="PoljeZBesedilom 517">
          <a:extLst>
            <a:ext uri="{FF2B5EF4-FFF2-40B4-BE49-F238E27FC236}">
              <a16:creationId xmlns:a16="http://schemas.microsoft.com/office/drawing/2014/main" id="{B6C9D53B-7A52-4F94-A489-203145AB489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9" name="PoljeZBesedilom 518">
          <a:extLst>
            <a:ext uri="{FF2B5EF4-FFF2-40B4-BE49-F238E27FC236}">
              <a16:creationId xmlns:a16="http://schemas.microsoft.com/office/drawing/2014/main" id="{92736A55-DE6B-4527-B023-38AA6D53516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0" name="PoljeZBesedilom 519">
          <a:extLst>
            <a:ext uri="{FF2B5EF4-FFF2-40B4-BE49-F238E27FC236}">
              <a16:creationId xmlns:a16="http://schemas.microsoft.com/office/drawing/2014/main" id="{B5452D6D-1E91-44B6-87AC-BA06A46C5B5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21" name="PoljeZBesedilom 520">
          <a:extLst>
            <a:ext uri="{FF2B5EF4-FFF2-40B4-BE49-F238E27FC236}">
              <a16:creationId xmlns:a16="http://schemas.microsoft.com/office/drawing/2014/main" id="{9FEF4276-9C97-45A4-844C-516E2B6C663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22" name="PoljeZBesedilom 521">
          <a:extLst>
            <a:ext uri="{FF2B5EF4-FFF2-40B4-BE49-F238E27FC236}">
              <a16:creationId xmlns:a16="http://schemas.microsoft.com/office/drawing/2014/main" id="{9211021C-ABCC-464F-9646-77C27BA22B4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23" name="PoljeZBesedilom 522">
          <a:extLst>
            <a:ext uri="{FF2B5EF4-FFF2-40B4-BE49-F238E27FC236}">
              <a16:creationId xmlns:a16="http://schemas.microsoft.com/office/drawing/2014/main" id="{1CFC005B-ABA3-4480-ADAF-A68B09EFC50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4" name="PoljeZBesedilom 523">
          <a:extLst>
            <a:ext uri="{FF2B5EF4-FFF2-40B4-BE49-F238E27FC236}">
              <a16:creationId xmlns:a16="http://schemas.microsoft.com/office/drawing/2014/main" id="{D6687E9E-B01D-4F6C-B477-17F9D03EC03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5" name="PoljeZBesedilom 524">
          <a:extLst>
            <a:ext uri="{FF2B5EF4-FFF2-40B4-BE49-F238E27FC236}">
              <a16:creationId xmlns:a16="http://schemas.microsoft.com/office/drawing/2014/main" id="{EC31BF2B-5BAC-4EA7-B5AD-36E41F346D2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6" name="PoljeZBesedilom 525">
          <a:extLst>
            <a:ext uri="{FF2B5EF4-FFF2-40B4-BE49-F238E27FC236}">
              <a16:creationId xmlns:a16="http://schemas.microsoft.com/office/drawing/2014/main" id="{87068790-DF43-49F1-B4BB-2E69EB25983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7" name="PoljeZBesedilom 526">
          <a:extLst>
            <a:ext uri="{FF2B5EF4-FFF2-40B4-BE49-F238E27FC236}">
              <a16:creationId xmlns:a16="http://schemas.microsoft.com/office/drawing/2014/main" id="{E882941C-DB1D-42AA-ABDE-8D8D7BF43EC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8" name="PoljeZBesedilom 527">
          <a:extLst>
            <a:ext uri="{FF2B5EF4-FFF2-40B4-BE49-F238E27FC236}">
              <a16:creationId xmlns:a16="http://schemas.microsoft.com/office/drawing/2014/main" id="{9BFBF8FA-17BE-4092-981A-C61BB488DAB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9" name="PoljeZBesedilom 528">
          <a:extLst>
            <a:ext uri="{FF2B5EF4-FFF2-40B4-BE49-F238E27FC236}">
              <a16:creationId xmlns:a16="http://schemas.microsoft.com/office/drawing/2014/main" id="{9FE21DF4-B7CF-467C-940D-59C3D1D866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0" name="PoljeZBesedilom 529">
          <a:extLst>
            <a:ext uri="{FF2B5EF4-FFF2-40B4-BE49-F238E27FC236}">
              <a16:creationId xmlns:a16="http://schemas.microsoft.com/office/drawing/2014/main" id="{19A23C75-03BA-4F87-B6FF-B45E5469F1D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1" name="PoljeZBesedilom 530">
          <a:extLst>
            <a:ext uri="{FF2B5EF4-FFF2-40B4-BE49-F238E27FC236}">
              <a16:creationId xmlns:a16="http://schemas.microsoft.com/office/drawing/2014/main" id="{7E60AD29-091C-4B27-9345-0E541F570DD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2" name="PoljeZBesedilom 531">
          <a:extLst>
            <a:ext uri="{FF2B5EF4-FFF2-40B4-BE49-F238E27FC236}">
              <a16:creationId xmlns:a16="http://schemas.microsoft.com/office/drawing/2014/main" id="{57A1A1CF-65A5-48FE-B3BC-A0B7DA74F42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3" name="PoljeZBesedilom 532">
          <a:extLst>
            <a:ext uri="{FF2B5EF4-FFF2-40B4-BE49-F238E27FC236}">
              <a16:creationId xmlns:a16="http://schemas.microsoft.com/office/drawing/2014/main" id="{8F646E5E-B463-4E2D-A1A6-BCFCE366C4B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4" name="PoljeZBesedilom 533">
          <a:extLst>
            <a:ext uri="{FF2B5EF4-FFF2-40B4-BE49-F238E27FC236}">
              <a16:creationId xmlns:a16="http://schemas.microsoft.com/office/drawing/2014/main" id="{7CB9F3FD-0A34-43B8-81C5-927A02FBDB2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5" name="PoljeZBesedilom 534">
          <a:extLst>
            <a:ext uri="{FF2B5EF4-FFF2-40B4-BE49-F238E27FC236}">
              <a16:creationId xmlns:a16="http://schemas.microsoft.com/office/drawing/2014/main" id="{93E4A90D-2A96-4A6F-9AFE-FF77CA21A5D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6" name="PoljeZBesedilom 535">
          <a:extLst>
            <a:ext uri="{FF2B5EF4-FFF2-40B4-BE49-F238E27FC236}">
              <a16:creationId xmlns:a16="http://schemas.microsoft.com/office/drawing/2014/main" id="{07024398-E1B2-4CCD-8AC7-24EC4CC5814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7" name="PoljeZBesedilom 536">
          <a:extLst>
            <a:ext uri="{FF2B5EF4-FFF2-40B4-BE49-F238E27FC236}">
              <a16:creationId xmlns:a16="http://schemas.microsoft.com/office/drawing/2014/main" id="{6ABA481C-06AC-406F-A998-19481BE3505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8" name="PoljeZBesedilom 537">
          <a:extLst>
            <a:ext uri="{FF2B5EF4-FFF2-40B4-BE49-F238E27FC236}">
              <a16:creationId xmlns:a16="http://schemas.microsoft.com/office/drawing/2014/main" id="{EBB0579B-26E2-4C5B-98E4-7184C9447FD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9" name="PoljeZBesedilom 538">
          <a:extLst>
            <a:ext uri="{FF2B5EF4-FFF2-40B4-BE49-F238E27FC236}">
              <a16:creationId xmlns:a16="http://schemas.microsoft.com/office/drawing/2014/main" id="{C828FB05-78D2-4E7A-A9BC-FA5DE5B5370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0" name="PoljeZBesedilom 539">
          <a:extLst>
            <a:ext uri="{FF2B5EF4-FFF2-40B4-BE49-F238E27FC236}">
              <a16:creationId xmlns:a16="http://schemas.microsoft.com/office/drawing/2014/main" id="{C7980623-4A8A-42EB-8401-E614A8863D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1" name="PoljeZBesedilom 540">
          <a:extLst>
            <a:ext uri="{FF2B5EF4-FFF2-40B4-BE49-F238E27FC236}">
              <a16:creationId xmlns:a16="http://schemas.microsoft.com/office/drawing/2014/main" id="{D21BD745-8326-4338-B392-A9270EE609A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2" name="PoljeZBesedilom 541">
          <a:extLst>
            <a:ext uri="{FF2B5EF4-FFF2-40B4-BE49-F238E27FC236}">
              <a16:creationId xmlns:a16="http://schemas.microsoft.com/office/drawing/2014/main" id="{F0E07C34-C68B-4C90-A0E9-97FE02ED008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3" name="PoljeZBesedilom 542">
          <a:extLst>
            <a:ext uri="{FF2B5EF4-FFF2-40B4-BE49-F238E27FC236}">
              <a16:creationId xmlns:a16="http://schemas.microsoft.com/office/drawing/2014/main" id="{FDC4B43F-366B-459F-96D0-B6CADA28AD0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4" name="PoljeZBesedilom 543">
          <a:extLst>
            <a:ext uri="{FF2B5EF4-FFF2-40B4-BE49-F238E27FC236}">
              <a16:creationId xmlns:a16="http://schemas.microsoft.com/office/drawing/2014/main" id="{66317009-F9B9-4643-ADBF-89E5A28B0F7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5" name="PoljeZBesedilom 544">
          <a:extLst>
            <a:ext uri="{FF2B5EF4-FFF2-40B4-BE49-F238E27FC236}">
              <a16:creationId xmlns:a16="http://schemas.microsoft.com/office/drawing/2014/main" id="{D88D1D5C-A7BB-4CE6-9A20-67BD55A992F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6" name="PoljeZBesedilom 545">
          <a:extLst>
            <a:ext uri="{FF2B5EF4-FFF2-40B4-BE49-F238E27FC236}">
              <a16:creationId xmlns:a16="http://schemas.microsoft.com/office/drawing/2014/main" id="{E040F669-F92B-422E-8F82-69272AE7350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7" name="PoljeZBesedilom 546">
          <a:extLst>
            <a:ext uri="{FF2B5EF4-FFF2-40B4-BE49-F238E27FC236}">
              <a16:creationId xmlns:a16="http://schemas.microsoft.com/office/drawing/2014/main" id="{260CF523-56B5-4434-9870-2E1A3039ABE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48" name="PoljeZBesedilom 547">
          <a:extLst>
            <a:ext uri="{FF2B5EF4-FFF2-40B4-BE49-F238E27FC236}">
              <a16:creationId xmlns:a16="http://schemas.microsoft.com/office/drawing/2014/main" id="{30F302DE-3687-4CB2-B88C-8B7459773BF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49" name="PoljeZBesedilom 548">
          <a:extLst>
            <a:ext uri="{FF2B5EF4-FFF2-40B4-BE49-F238E27FC236}">
              <a16:creationId xmlns:a16="http://schemas.microsoft.com/office/drawing/2014/main" id="{42907C30-1390-4547-B44E-916517812BC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0" name="PoljeZBesedilom 549">
          <a:extLst>
            <a:ext uri="{FF2B5EF4-FFF2-40B4-BE49-F238E27FC236}">
              <a16:creationId xmlns:a16="http://schemas.microsoft.com/office/drawing/2014/main" id="{0BA3E122-9BD3-495E-A017-1FEC84891A5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1" name="PoljeZBesedilom 550">
          <a:extLst>
            <a:ext uri="{FF2B5EF4-FFF2-40B4-BE49-F238E27FC236}">
              <a16:creationId xmlns:a16="http://schemas.microsoft.com/office/drawing/2014/main" id="{78816D78-C3CC-4B22-8BD9-98BCDA6ECA5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2" name="PoljeZBesedilom 551">
          <a:extLst>
            <a:ext uri="{FF2B5EF4-FFF2-40B4-BE49-F238E27FC236}">
              <a16:creationId xmlns:a16="http://schemas.microsoft.com/office/drawing/2014/main" id="{8B57E323-DC6E-485D-BE43-6A50EECF3DB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3" name="PoljeZBesedilom 552">
          <a:extLst>
            <a:ext uri="{FF2B5EF4-FFF2-40B4-BE49-F238E27FC236}">
              <a16:creationId xmlns:a16="http://schemas.microsoft.com/office/drawing/2014/main" id="{F15048CB-F794-4E67-9D26-DF6E43A140E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4" name="PoljeZBesedilom 553">
          <a:extLst>
            <a:ext uri="{FF2B5EF4-FFF2-40B4-BE49-F238E27FC236}">
              <a16:creationId xmlns:a16="http://schemas.microsoft.com/office/drawing/2014/main" id="{546AC175-7933-4D2F-9C03-DD96B1B3FB7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5" name="PoljeZBesedilom 554">
          <a:extLst>
            <a:ext uri="{FF2B5EF4-FFF2-40B4-BE49-F238E27FC236}">
              <a16:creationId xmlns:a16="http://schemas.microsoft.com/office/drawing/2014/main" id="{83651C29-EAC8-4B90-9007-9C37734CF49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6" name="PoljeZBesedilom 555">
          <a:extLst>
            <a:ext uri="{FF2B5EF4-FFF2-40B4-BE49-F238E27FC236}">
              <a16:creationId xmlns:a16="http://schemas.microsoft.com/office/drawing/2014/main" id="{3F76F245-3F04-4B55-AA4A-D18FA9E84BE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7" name="PoljeZBesedilom 556">
          <a:extLst>
            <a:ext uri="{FF2B5EF4-FFF2-40B4-BE49-F238E27FC236}">
              <a16:creationId xmlns:a16="http://schemas.microsoft.com/office/drawing/2014/main" id="{6E7F0BAE-8F27-44C8-A468-254DE8FEED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8" name="PoljeZBesedilom 557">
          <a:extLst>
            <a:ext uri="{FF2B5EF4-FFF2-40B4-BE49-F238E27FC236}">
              <a16:creationId xmlns:a16="http://schemas.microsoft.com/office/drawing/2014/main" id="{7F2D30C2-B317-4186-83C9-681B7E73BC7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9" name="PoljeZBesedilom 558">
          <a:extLst>
            <a:ext uri="{FF2B5EF4-FFF2-40B4-BE49-F238E27FC236}">
              <a16:creationId xmlns:a16="http://schemas.microsoft.com/office/drawing/2014/main" id="{D0387064-D97B-43EF-9495-522206E94D6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0" name="PoljeZBesedilom 559">
          <a:extLst>
            <a:ext uri="{FF2B5EF4-FFF2-40B4-BE49-F238E27FC236}">
              <a16:creationId xmlns:a16="http://schemas.microsoft.com/office/drawing/2014/main" id="{831307AA-EA66-4A15-9D84-445ADE4A8C8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1" name="PoljeZBesedilom 560">
          <a:extLst>
            <a:ext uri="{FF2B5EF4-FFF2-40B4-BE49-F238E27FC236}">
              <a16:creationId xmlns:a16="http://schemas.microsoft.com/office/drawing/2014/main" id="{4B45C805-FC31-45E4-B2B6-E919463857C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2" name="PoljeZBesedilom 561">
          <a:extLst>
            <a:ext uri="{FF2B5EF4-FFF2-40B4-BE49-F238E27FC236}">
              <a16:creationId xmlns:a16="http://schemas.microsoft.com/office/drawing/2014/main" id="{0861E057-ABA2-49DD-A7FA-A439FD375F5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3" name="PoljeZBesedilom 562">
          <a:extLst>
            <a:ext uri="{FF2B5EF4-FFF2-40B4-BE49-F238E27FC236}">
              <a16:creationId xmlns:a16="http://schemas.microsoft.com/office/drawing/2014/main" id="{F8A1073A-F195-424C-88DA-00189741129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4" name="PoljeZBesedilom 563">
          <a:extLst>
            <a:ext uri="{FF2B5EF4-FFF2-40B4-BE49-F238E27FC236}">
              <a16:creationId xmlns:a16="http://schemas.microsoft.com/office/drawing/2014/main" id="{44FA4EE7-F49F-4AFE-BCAE-4F6AC97CC44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5" name="PoljeZBesedilom 564">
          <a:extLst>
            <a:ext uri="{FF2B5EF4-FFF2-40B4-BE49-F238E27FC236}">
              <a16:creationId xmlns:a16="http://schemas.microsoft.com/office/drawing/2014/main" id="{7FD7EDD6-2F2C-4869-8877-D5340817F2B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6" name="PoljeZBesedilom 565">
          <a:extLst>
            <a:ext uri="{FF2B5EF4-FFF2-40B4-BE49-F238E27FC236}">
              <a16:creationId xmlns:a16="http://schemas.microsoft.com/office/drawing/2014/main" id="{EA7AA9C7-FC98-41B4-9554-CC9030CD1DB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7" name="PoljeZBesedilom 566">
          <a:extLst>
            <a:ext uri="{FF2B5EF4-FFF2-40B4-BE49-F238E27FC236}">
              <a16:creationId xmlns:a16="http://schemas.microsoft.com/office/drawing/2014/main" id="{4019E733-B44B-4F79-8A2E-7085416F530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8" name="PoljeZBesedilom 567">
          <a:extLst>
            <a:ext uri="{FF2B5EF4-FFF2-40B4-BE49-F238E27FC236}">
              <a16:creationId xmlns:a16="http://schemas.microsoft.com/office/drawing/2014/main" id="{8232FF45-4163-481D-BEF4-2578BACE762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9" name="PoljeZBesedilom 568">
          <a:extLst>
            <a:ext uri="{FF2B5EF4-FFF2-40B4-BE49-F238E27FC236}">
              <a16:creationId xmlns:a16="http://schemas.microsoft.com/office/drawing/2014/main" id="{C94F3F03-1F5A-4B4A-99AB-702C8916119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0" name="PoljeZBesedilom 569">
          <a:extLst>
            <a:ext uri="{FF2B5EF4-FFF2-40B4-BE49-F238E27FC236}">
              <a16:creationId xmlns:a16="http://schemas.microsoft.com/office/drawing/2014/main" id="{84652C02-E68F-49DE-BF57-753F2F882D2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1" name="PoljeZBesedilom 570">
          <a:extLst>
            <a:ext uri="{FF2B5EF4-FFF2-40B4-BE49-F238E27FC236}">
              <a16:creationId xmlns:a16="http://schemas.microsoft.com/office/drawing/2014/main" id="{89BB4372-7CBB-4C5A-9438-EA4D7BC7AFA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2" name="PoljeZBesedilom 571">
          <a:extLst>
            <a:ext uri="{FF2B5EF4-FFF2-40B4-BE49-F238E27FC236}">
              <a16:creationId xmlns:a16="http://schemas.microsoft.com/office/drawing/2014/main" id="{2510AAA3-AB06-4802-9C2B-2AAB050608B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3" name="PoljeZBesedilom 572">
          <a:extLst>
            <a:ext uri="{FF2B5EF4-FFF2-40B4-BE49-F238E27FC236}">
              <a16:creationId xmlns:a16="http://schemas.microsoft.com/office/drawing/2014/main" id="{3C00F75A-59BB-44DE-AB65-2C547045769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4" name="PoljeZBesedilom 573">
          <a:extLst>
            <a:ext uri="{FF2B5EF4-FFF2-40B4-BE49-F238E27FC236}">
              <a16:creationId xmlns:a16="http://schemas.microsoft.com/office/drawing/2014/main" id="{0CA80779-08EE-4DDD-9E59-2C7BE5E06D6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5" name="PoljeZBesedilom 574">
          <a:extLst>
            <a:ext uri="{FF2B5EF4-FFF2-40B4-BE49-F238E27FC236}">
              <a16:creationId xmlns:a16="http://schemas.microsoft.com/office/drawing/2014/main" id="{280748F2-62A8-4FF4-B421-FCBCC4EBF4C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6" name="PoljeZBesedilom 575">
          <a:extLst>
            <a:ext uri="{FF2B5EF4-FFF2-40B4-BE49-F238E27FC236}">
              <a16:creationId xmlns:a16="http://schemas.microsoft.com/office/drawing/2014/main" id="{0F3048A2-3CCB-459D-AF34-096C458FAA7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7" name="PoljeZBesedilom 576">
          <a:extLst>
            <a:ext uri="{FF2B5EF4-FFF2-40B4-BE49-F238E27FC236}">
              <a16:creationId xmlns:a16="http://schemas.microsoft.com/office/drawing/2014/main" id="{D02A5B4A-9DF9-4D71-902A-1A9B3011088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8" name="PoljeZBesedilom 577">
          <a:extLst>
            <a:ext uri="{FF2B5EF4-FFF2-40B4-BE49-F238E27FC236}">
              <a16:creationId xmlns:a16="http://schemas.microsoft.com/office/drawing/2014/main" id="{1E7F1BB7-3189-4BA5-B3E9-4787CB62F45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9" name="PoljeZBesedilom 578">
          <a:extLst>
            <a:ext uri="{FF2B5EF4-FFF2-40B4-BE49-F238E27FC236}">
              <a16:creationId xmlns:a16="http://schemas.microsoft.com/office/drawing/2014/main" id="{9CDE21B4-74E7-4414-8706-E992FC2B97A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0" name="PoljeZBesedilom 579">
          <a:extLst>
            <a:ext uri="{FF2B5EF4-FFF2-40B4-BE49-F238E27FC236}">
              <a16:creationId xmlns:a16="http://schemas.microsoft.com/office/drawing/2014/main" id="{850CBEC6-9E31-40E8-B5CB-DCE115E8849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1" name="PoljeZBesedilom 580">
          <a:extLst>
            <a:ext uri="{FF2B5EF4-FFF2-40B4-BE49-F238E27FC236}">
              <a16:creationId xmlns:a16="http://schemas.microsoft.com/office/drawing/2014/main" id="{DBED0F68-9941-4E6B-A492-1708DDD92E1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2" name="PoljeZBesedilom 581">
          <a:extLst>
            <a:ext uri="{FF2B5EF4-FFF2-40B4-BE49-F238E27FC236}">
              <a16:creationId xmlns:a16="http://schemas.microsoft.com/office/drawing/2014/main" id="{DCF489B9-77BC-48D2-AEDD-05510B6AA36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3" name="PoljeZBesedilom 582">
          <a:extLst>
            <a:ext uri="{FF2B5EF4-FFF2-40B4-BE49-F238E27FC236}">
              <a16:creationId xmlns:a16="http://schemas.microsoft.com/office/drawing/2014/main" id="{D87EE4D8-6AD8-40D2-904F-71FA90A2D10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4" name="PoljeZBesedilom 583">
          <a:extLst>
            <a:ext uri="{FF2B5EF4-FFF2-40B4-BE49-F238E27FC236}">
              <a16:creationId xmlns:a16="http://schemas.microsoft.com/office/drawing/2014/main" id="{5B193F51-BAEC-4BF8-845B-93683F92A23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5" name="PoljeZBesedilom 584">
          <a:extLst>
            <a:ext uri="{FF2B5EF4-FFF2-40B4-BE49-F238E27FC236}">
              <a16:creationId xmlns:a16="http://schemas.microsoft.com/office/drawing/2014/main" id="{380BCF8D-9E0D-42C2-AEB4-C0F70EC9FE9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6" name="PoljeZBesedilom 585">
          <a:extLst>
            <a:ext uri="{FF2B5EF4-FFF2-40B4-BE49-F238E27FC236}">
              <a16:creationId xmlns:a16="http://schemas.microsoft.com/office/drawing/2014/main" id="{59166EE7-1E8C-47AB-BDEC-470BD6F151E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7" name="PoljeZBesedilom 586">
          <a:extLst>
            <a:ext uri="{FF2B5EF4-FFF2-40B4-BE49-F238E27FC236}">
              <a16:creationId xmlns:a16="http://schemas.microsoft.com/office/drawing/2014/main" id="{52363DEA-CD78-4759-9BEA-33FB6FBB4B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8" name="PoljeZBesedilom 587">
          <a:extLst>
            <a:ext uri="{FF2B5EF4-FFF2-40B4-BE49-F238E27FC236}">
              <a16:creationId xmlns:a16="http://schemas.microsoft.com/office/drawing/2014/main" id="{5A8628B7-DED9-4F33-8954-AB72B7868FA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9" name="PoljeZBesedilom 588">
          <a:extLst>
            <a:ext uri="{FF2B5EF4-FFF2-40B4-BE49-F238E27FC236}">
              <a16:creationId xmlns:a16="http://schemas.microsoft.com/office/drawing/2014/main" id="{518A7540-1B8A-4FAE-A858-91E77B45C47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0" name="PoljeZBesedilom 589">
          <a:extLst>
            <a:ext uri="{FF2B5EF4-FFF2-40B4-BE49-F238E27FC236}">
              <a16:creationId xmlns:a16="http://schemas.microsoft.com/office/drawing/2014/main" id="{57021F52-B018-4822-AE6B-F82546B3D55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1" name="PoljeZBesedilom 590">
          <a:extLst>
            <a:ext uri="{FF2B5EF4-FFF2-40B4-BE49-F238E27FC236}">
              <a16:creationId xmlns:a16="http://schemas.microsoft.com/office/drawing/2014/main" id="{04307B8C-39D8-4181-8BEC-11AB14FC267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2" name="PoljeZBesedilom 591">
          <a:extLst>
            <a:ext uri="{FF2B5EF4-FFF2-40B4-BE49-F238E27FC236}">
              <a16:creationId xmlns:a16="http://schemas.microsoft.com/office/drawing/2014/main" id="{F6819EDD-4692-4318-8A8C-A3609FA4FA0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3" name="PoljeZBesedilom 592">
          <a:extLst>
            <a:ext uri="{FF2B5EF4-FFF2-40B4-BE49-F238E27FC236}">
              <a16:creationId xmlns:a16="http://schemas.microsoft.com/office/drawing/2014/main" id="{8FE7E607-CBC0-4092-A30B-5F3F4BC18E9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4" name="PoljeZBesedilom 593">
          <a:extLst>
            <a:ext uri="{FF2B5EF4-FFF2-40B4-BE49-F238E27FC236}">
              <a16:creationId xmlns:a16="http://schemas.microsoft.com/office/drawing/2014/main" id="{0D1A70E7-2F0F-428B-8E3D-BBDFD3EF3EB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5" name="PoljeZBesedilom 594">
          <a:extLst>
            <a:ext uri="{FF2B5EF4-FFF2-40B4-BE49-F238E27FC236}">
              <a16:creationId xmlns:a16="http://schemas.microsoft.com/office/drawing/2014/main" id="{FD3F7BFA-56CD-4A89-ADCF-55DD4DAA91E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6" name="PoljeZBesedilom 595">
          <a:extLst>
            <a:ext uri="{FF2B5EF4-FFF2-40B4-BE49-F238E27FC236}">
              <a16:creationId xmlns:a16="http://schemas.microsoft.com/office/drawing/2014/main" id="{BFC86ED6-8E1A-4FB8-B6D9-E0577BD997B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7" name="PoljeZBesedilom 596">
          <a:extLst>
            <a:ext uri="{FF2B5EF4-FFF2-40B4-BE49-F238E27FC236}">
              <a16:creationId xmlns:a16="http://schemas.microsoft.com/office/drawing/2014/main" id="{5A4D813C-606C-480F-A836-99D124EB366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98" name="PoljeZBesedilom 597">
          <a:extLst>
            <a:ext uri="{FF2B5EF4-FFF2-40B4-BE49-F238E27FC236}">
              <a16:creationId xmlns:a16="http://schemas.microsoft.com/office/drawing/2014/main" id="{02566331-EA97-468F-9D34-0B9676714F8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99" name="PoljeZBesedilom 598">
          <a:extLst>
            <a:ext uri="{FF2B5EF4-FFF2-40B4-BE49-F238E27FC236}">
              <a16:creationId xmlns:a16="http://schemas.microsoft.com/office/drawing/2014/main" id="{E5B77336-759C-460F-B1D8-6CAC439670D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0" name="PoljeZBesedilom 599">
          <a:extLst>
            <a:ext uri="{FF2B5EF4-FFF2-40B4-BE49-F238E27FC236}">
              <a16:creationId xmlns:a16="http://schemas.microsoft.com/office/drawing/2014/main" id="{2EA51258-E7D2-4EC1-A861-F63A40F684D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1" name="PoljeZBesedilom 600">
          <a:extLst>
            <a:ext uri="{FF2B5EF4-FFF2-40B4-BE49-F238E27FC236}">
              <a16:creationId xmlns:a16="http://schemas.microsoft.com/office/drawing/2014/main" id="{B2209D5B-0805-4E79-A4BB-83E732E29ED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2" name="PoljeZBesedilom 601">
          <a:extLst>
            <a:ext uri="{FF2B5EF4-FFF2-40B4-BE49-F238E27FC236}">
              <a16:creationId xmlns:a16="http://schemas.microsoft.com/office/drawing/2014/main" id="{76437AAB-2F2F-4E4F-ADCB-23779C98C45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03" name="PoljeZBesedilom 602">
          <a:extLst>
            <a:ext uri="{FF2B5EF4-FFF2-40B4-BE49-F238E27FC236}">
              <a16:creationId xmlns:a16="http://schemas.microsoft.com/office/drawing/2014/main" id="{EA6FBE5B-B036-4E83-B20E-3ECA8862D36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04" name="PoljeZBesedilom 603">
          <a:extLst>
            <a:ext uri="{FF2B5EF4-FFF2-40B4-BE49-F238E27FC236}">
              <a16:creationId xmlns:a16="http://schemas.microsoft.com/office/drawing/2014/main" id="{595BAFE6-05B2-4791-A359-3B991827802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05" name="PoljeZBesedilom 604">
          <a:extLst>
            <a:ext uri="{FF2B5EF4-FFF2-40B4-BE49-F238E27FC236}">
              <a16:creationId xmlns:a16="http://schemas.microsoft.com/office/drawing/2014/main" id="{E9FB733A-3051-497B-9BFE-6D9539714BE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06" name="PoljeZBesedilom 605">
          <a:extLst>
            <a:ext uri="{FF2B5EF4-FFF2-40B4-BE49-F238E27FC236}">
              <a16:creationId xmlns:a16="http://schemas.microsoft.com/office/drawing/2014/main" id="{99A0050D-3A54-4D8E-929E-52EFCE0381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7" name="PoljeZBesedilom 606">
          <a:extLst>
            <a:ext uri="{FF2B5EF4-FFF2-40B4-BE49-F238E27FC236}">
              <a16:creationId xmlns:a16="http://schemas.microsoft.com/office/drawing/2014/main" id="{B055660B-D757-4501-B1D9-EF3EABA4D4F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8" name="PoljeZBesedilom 607">
          <a:extLst>
            <a:ext uri="{FF2B5EF4-FFF2-40B4-BE49-F238E27FC236}">
              <a16:creationId xmlns:a16="http://schemas.microsoft.com/office/drawing/2014/main" id="{7A34C57F-AB63-4D17-882F-5CD3B5C4ECC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9" name="PoljeZBesedilom 608">
          <a:extLst>
            <a:ext uri="{FF2B5EF4-FFF2-40B4-BE49-F238E27FC236}">
              <a16:creationId xmlns:a16="http://schemas.microsoft.com/office/drawing/2014/main" id="{4866F89B-1F31-4659-B27D-505D637744A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0" name="PoljeZBesedilom 609">
          <a:extLst>
            <a:ext uri="{FF2B5EF4-FFF2-40B4-BE49-F238E27FC236}">
              <a16:creationId xmlns:a16="http://schemas.microsoft.com/office/drawing/2014/main" id="{169E6727-0C98-4FF9-AE58-A634E24C6C8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1" name="PoljeZBesedilom 610">
          <a:extLst>
            <a:ext uri="{FF2B5EF4-FFF2-40B4-BE49-F238E27FC236}">
              <a16:creationId xmlns:a16="http://schemas.microsoft.com/office/drawing/2014/main" id="{5A87A28A-0095-4A4E-B5EB-4A6BBFAE7AA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2" name="PoljeZBesedilom 611">
          <a:extLst>
            <a:ext uri="{FF2B5EF4-FFF2-40B4-BE49-F238E27FC236}">
              <a16:creationId xmlns:a16="http://schemas.microsoft.com/office/drawing/2014/main" id="{CE77EBAF-ADF7-4B04-8CDE-2B8050B273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3" name="PoljeZBesedilom 612">
          <a:extLst>
            <a:ext uri="{FF2B5EF4-FFF2-40B4-BE49-F238E27FC236}">
              <a16:creationId xmlns:a16="http://schemas.microsoft.com/office/drawing/2014/main" id="{04C759AC-01C6-4F79-BF87-967A5CB38C6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14" name="PoljeZBesedilom 613">
          <a:extLst>
            <a:ext uri="{FF2B5EF4-FFF2-40B4-BE49-F238E27FC236}">
              <a16:creationId xmlns:a16="http://schemas.microsoft.com/office/drawing/2014/main" id="{75113423-F5B4-467F-9344-9DD0314916D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15" name="PoljeZBesedilom 614">
          <a:extLst>
            <a:ext uri="{FF2B5EF4-FFF2-40B4-BE49-F238E27FC236}">
              <a16:creationId xmlns:a16="http://schemas.microsoft.com/office/drawing/2014/main" id="{DCA112FD-DA1C-4E64-A2AC-173DE0470F2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6" name="PoljeZBesedilom 615">
          <a:extLst>
            <a:ext uri="{FF2B5EF4-FFF2-40B4-BE49-F238E27FC236}">
              <a16:creationId xmlns:a16="http://schemas.microsoft.com/office/drawing/2014/main" id="{7495BF37-6F78-4BCB-BB1E-A376EDF301E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7" name="PoljeZBesedilom 616">
          <a:extLst>
            <a:ext uri="{FF2B5EF4-FFF2-40B4-BE49-F238E27FC236}">
              <a16:creationId xmlns:a16="http://schemas.microsoft.com/office/drawing/2014/main" id="{934EA3FF-252D-4E7A-8E6A-D51C823C694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8" name="PoljeZBesedilom 617">
          <a:extLst>
            <a:ext uri="{FF2B5EF4-FFF2-40B4-BE49-F238E27FC236}">
              <a16:creationId xmlns:a16="http://schemas.microsoft.com/office/drawing/2014/main" id="{39669A5C-4DA7-49A5-AB94-1F89061353B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9" name="PoljeZBesedilom 618">
          <a:extLst>
            <a:ext uri="{FF2B5EF4-FFF2-40B4-BE49-F238E27FC236}">
              <a16:creationId xmlns:a16="http://schemas.microsoft.com/office/drawing/2014/main" id="{E62E0F65-13A8-4819-AED8-15CD179FB15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0" name="PoljeZBesedilom 619">
          <a:extLst>
            <a:ext uri="{FF2B5EF4-FFF2-40B4-BE49-F238E27FC236}">
              <a16:creationId xmlns:a16="http://schemas.microsoft.com/office/drawing/2014/main" id="{A0113928-7748-4E1D-8F51-9690D2BB024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1" name="PoljeZBesedilom 620">
          <a:extLst>
            <a:ext uri="{FF2B5EF4-FFF2-40B4-BE49-F238E27FC236}">
              <a16:creationId xmlns:a16="http://schemas.microsoft.com/office/drawing/2014/main" id="{2B11E513-E177-4C38-BA88-20B577F15E9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2" name="PoljeZBesedilom 621">
          <a:extLst>
            <a:ext uri="{FF2B5EF4-FFF2-40B4-BE49-F238E27FC236}">
              <a16:creationId xmlns:a16="http://schemas.microsoft.com/office/drawing/2014/main" id="{61CC16AA-097F-4825-B8FF-514BDAAC854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3" name="PoljeZBesedilom 622">
          <a:extLst>
            <a:ext uri="{FF2B5EF4-FFF2-40B4-BE49-F238E27FC236}">
              <a16:creationId xmlns:a16="http://schemas.microsoft.com/office/drawing/2014/main" id="{59994C85-1088-4262-BA3D-682F1C1C10C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4" name="PoljeZBesedilom 623">
          <a:extLst>
            <a:ext uri="{FF2B5EF4-FFF2-40B4-BE49-F238E27FC236}">
              <a16:creationId xmlns:a16="http://schemas.microsoft.com/office/drawing/2014/main" id="{E9D5FF65-FD82-4FC1-8C96-61C24AC7743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5" name="PoljeZBesedilom 624">
          <a:extLst>
            <a:ext uri="{FF2B5EF4-FFF2-40B4-BE49-F238E27FC236}">
              <a16:creationId xmlns:a16="http://schemas.microsoft.com/office/drawing/2014/main" id="{AEEAC9D8-9BE5-458C-9D68-A676C04D91A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6" name="PoljeZBesedilom 625">
          <a:extLst>
            <a:ext uri="{FF2B5EF4-FFF2-40B4-BE49-F238E27FC236}">
              <a16:creationId xmlns:a16="http://schemas.microsoft.com/office/drawing/2014/main" id="{BE40B9D8-DFBC-4708-B50F-822A0906C46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7" name="PoljeZBesedilom 626">
          <a:extLst>
            <a:ext uri="{FF2B5EF4-FFF2-40B4-BE49-F238E27FC236}">
              <a16:creationId xmlns:a16="http://schemas.microsoft.com/office/drawing/2014/main" id="{9440AC0E-3020-44F6-8468-21F8798C3E3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8" name="PoljeZBesedilom 627">
          <a:extLst>
            <a:ext uri="{FF2B5EF4-FFF2-40B4-BE49-F238E27FC236}">
              <a16:creationId xmlns:a16="http://schemas.microsoft.com/office/drawing/2014/main" id="{5D69841E-A75D-4936-9C07-B9D98DF0159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9" name="PoljeZBesedilom 628">
          <a:extLst>
            <a:ext uri="{FF2B5EF4-FFF2-40B4-BE49-F238E27FC236}">
              <a16:creationId xmlns:a16="http://schemas.microsoft.com/office/drawing/2014/main" id="{4EF8DD36-54CF-4071-970B-CF8DD6A1852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0" name="PoljeZBesedilom 629">
          <a:extLst>
            <a:ext uri="{FF2B5EF4-FFF2-40B4-BE49-F238E27FC236}">
              <a16:creationId xmlns:a16="http://schemas.microsoft.com/office/drawing/2014/main" id="{0E86DEBD-00F2-44FF-BA23-10499163B6F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1" name="PoljeZBesedilom 630">
          <a:extLst>
            <a:ext uri="{FF2B5EF4-FFF2-40B4-BE49-F238E27FC236}">
              <a16:creationId xmlns:a16="http://schemas.microsoft.com/office/drawing/2014/main" id="{C2D8AE9C-72F2-4814-A57E-306AE49F536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2" name="PoljeZBesedilom 631">
          <a:extLst>
            <a:ext uri="{FF2B5EF4-FFF2-40B4-BE49-F238E27FC236}">
              <a16:creationId xmlns:a16="http://schemas.microsoft.com/office/drawing/2014/main" id="{A0DD3C37-A734-478D-89A8-1C0923C6D6A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3" name="PoljeZBesedilom 632">
          <a:extLst>
            <a:ext uri="{FF2B5EF4-FFF2-40B4-BE49-F238E27FC236}">
              <a16:creationId xmlns:a16="http://schemas.microsoft.com/office/drawing/2014/main" id="{C351371E-4C17-488C-B51A-BF8A353DC0C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4" name="PoljeZBesedilom 633">
          <a:extLst>
            <a:ext uri="{FF2B5EF4-FFF2-40B4-BE49-F238E27FC236}">
              <a16:creationId xmlns:a16="http://schemas.microsoft.com/office/drawing/2014/main" id="{4CF00685-9707-4279-AF9C-06CCDE71347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5" name="PoljeZBesedilom 634">
          <a:extLst>
            <a:ext uri="{FF2B5EF4-FFF2-40B4-BE49-F238E27FC236}">
              <a16:creationId xmlns:a16="http://schemas.microsoft.com/office/drawing/2014/main" id="{605A797B-D86F-426B-A81E-A40496E163D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6" name="PoljeZBesedilom 635">
          <a:extLst>
            <a:ext uri="{FF2B5EF4-FFF2-40B4-BE49-F238E27FC236}">
              <a16:creationId xmlns:a16="http://schemas.microsoft.com/office/drawing/2014/main" id="{D3282414-1936-45D1-A8AC-E07A9C2E713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7" name="PoljeZBesedilom 636">
          <a:extLst>
            <a:ext uri="{FF2B5EF4-FFF2-40B4-BE49-F238E27FC236}">
              <a16:creationId xmlns:a16="http://schemas.microsoft.com/office/drawing/2014/main" id="{E3BF5969-4319-4842-9FEB-938A6C57CD5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8" name="PoljeZBesedilom 637">
          <a:extLst>
            <a:ext uri="{FF2B5EF4-FFF2-40B4-BE49-F238E27FC236}">
              <a16:creationId xmlns:a16="http://schemas.microsoft.com/office/drawing/2014/main" id="{E0D26D30-7B3A-4B70-87F2-07CEEA11A43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9" name="PoljeZBesedilom 638">
          <a:extLst>
            <a:ext uri="{FF2B5EF4-FFF2-40B4-BE49-F238E27FC236}">
              <a16:creationId xmlns:a16="http://schemas.microsoft.com/office/drawing/2014/main" id="{0780E3B2-A746-4B2B-A21B-09916F238EF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0" name="PoljeZBesedilom 639">
          <a:extLst>
            <a:ext uri="{FF2B5EF4-FFF2-40B4-BE49-F238E27FC236}">
              <a16:creationId xmlns:a16="http://schemas.microsoft.com/office/drawing/2014/main" id="{FA427B86-3DBB-436A-A221-C51140E2474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1" name="PoljeZBesedilom 640">
          <a:extLst>
            <a:ext uri="{FF2B5EF4-FFF2-40B4-BE49-F238E27FC236}">
              <a16:creationId xmlns:a16="http://schemas.microsoft.com/office/drawing/2014/main" id="{AC8DE5F6-B6F6-4C0C-A9D5-1C6AA8F8537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2" name="PoljeZBesedilom 641">
          <a:extLst>
            <a:ext uri="{FF2B5EF4-FFF2-40B4-BE49-F238E27FC236}">
              <a16:creationId xmlns:a16="http://schemas.microsoft.com/office/drawing/2014/main" id="{BB69D21E-5467-4A3B-ABAF-4F19D740717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3" name="PoljeZBesedilom 642">
          <a:extLst>
            <a:ext uri="{FF2B5EF4-FFF2-40B4-BE49-F238E27FC236}">
              <a16:creationId xmlns:a16="http://schemas.microsoft.com/office/drawing/2014/main" id="{022160FF-9168-4712-B43D-A262F80F40A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4" name="PoljeZBesedilom 643">
          <a:extLst>
            <a:ext uri="{FF2B5EF4-FFF2-40B4-BE49-F238E27FC236}">
              <a16:creationId xmlns:a16="http://schemas.microsoft.com/office/drawing/2014/main" id="{5F2EF9CD-7B0C-4E8B-BE5E-601B9110DE2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5" name="PoljeZBesedilom 644">
          <a:extLst>
            <a:ext uri="{FF2B5EF4-FFF2-40B4-BE49-F238E27FC236}">
              <a16:creationId xmlns:a16="http://schemas.microsoft.com/office/drawing/2014/main" id="{030ABE3F-BE29-4AD1-988E-0D2CC004D73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6" name="PoljeZBesedilom 645">
          <a:extLst>
            <a:ext uri="{FF2B5EF4-FFF2-40B4-BE49-F238E27FC236}">
              <a16:creationId xmlns:a16="http://schemas.microsoft.com/office/drawing/2014/main" id="{2E8CFF1B-105A-4740-9DEB-97A47D4B2A6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7" name="PoljeZBesedilom 646">
          <a:extLst>
            <a:ext uri="{FF2B5EF4-FFF2-40B4-BE49-F238E27FC236}">
              <a16:creationId xmlns:a16="http://schemas.microsoft.com/office/drawing/2014/main" id="{26D71CB5-E457-44B2-A0F0-02758E5970E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8" name="PoljeZBesedilom 647">
          <a:extLst>
            <a:ext uri="{FF2B5EF4-FFF2-40B4-BE49-F238E27FC236}">
              <a16:creationId xmlns:a16="http://schemas.microsoft.com/office/drawing/2014/main" id="{EFC93334-DE85-46C4-AF69-AE540AF9B0D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9" name="PoljeZBesedilom 648">
          <a:extLst>
            <a:ext uri="{FF2B5EF4-FFF2-40B4-BE49-F238E27FC236}">
              <a16:creationId xmlns:a16="http://schemas.microsoft.com/office/drawing/2014/main" id="{2CCA3793-D03F-42AD-888B-40F08FD906F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0" name="PoljeZBesedilom 649">
          <a:extLst>
            <a:ext uri="{FF2B5EF4-FFF2-40B4-BE49-F238E27FC236}">
              <a16:creationId xmlns:a16="http://schemas.microsoft.com/office/drawing/2014/main" id="{905396E9-E80E-4DC3-9343-4C64E3C671C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1" name="PoljeZBesedilom 650">
          <a:extLst>
            <a:ext uri="{FF2B5EF4-FFF2-40B4-BE49-F238E27FC236}">
              <a16:creationId xmlns:a16="http://schemas.microsoft.com/office/drawing/2014/main" id="{542FF046-3987-4242-A946-049CB6868F2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2" name="PoljeZBesedilom 651">
          <a:extLst>
            <a:ext uri="{FF2B5EF4-FFF2-40B4-BE49-F238E27FC236}">
              <a16:creationId xmlns:a16="http://schemas.microsoft.com/office/drawing/2014/main" id="{B231A991-86D6-4C50-B34C-D2B56F5C763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3" name="PoljeZBesedilom 652">
          <a:extLst>
            <a:ext uri="{FF2B5EF4-FFF2-40B4-BE49-F238E27FC236}">
              <a16:creationId xmlns:a16="http://schemas.microsoft.com/office/drawing/2014/main" id="{26FDA800-2795-4734-8410-F7C03490896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4" name="PoljeZBesedilom 653">
          <a:extLst>
            <a:ext uri="{FF2B5EF4-FFF2-40B4-BE49-F238E27FC236}">
              <a16:creationId xmlns:a16="http://schemas.microsoft.com/office/drawing/2014/main" id="{79F84DCA-49D5-4BFE-9048-25DAA90959A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5" name="PoljeZBesedilom 654">
          <a:extLst>
            <a:ext uri="{FF2B5EF4-FFF2-40B4-BE49-F238E27FC236}">
              <a16:creationId xmlns:a16="http://schemas.microsoft.com/office/drawing/2014/main" id="{616E05BB-025C-45E7-B700-19DC08840DA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6" name="PoljeZBesedilom 655">
          <a:extLst>
            <a:ext uri="{FF2B5EF4-FFF2-40B4-BE49-F238E27FC236}">
              <a16:creationId xmlns:a16="http://schemas.microsoft.com/office/drawing/2014/main" id="{D5CB1D8E-15B9-458F-95DA-1B08BB076CC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7" name="PoljeZBesedilom 656">
          <a:extLst>
            <a:ext uri="{FF2B5EF4-FFF2-40B4-BE49-F238E27FC236}">
              <a16:creationId xmlns:a16="http://schemas.microsoft.com/office/drawing/2014/main" id="{4099D308-A303-4B90-B3C6-E0ED4449455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8" name="PoljeZBesedilom 657">
          <a:extLst>
            <a:ext uri="{FF2B5EF4-FFF2-40B4-BE49-F238E27FC236}">
              <a16:creationId xmlns:a16="http://schemas.microsoft.com/office/drawing/2014/main" id="{584CB580-C325-47A3-AA59-4CB68E2C7E0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9" name="PoljeZBesedilom 658">
          <a:extLst>
            <a:ext uri="{FF2B5EF4-FFF2-40B4-BE49-F238E27FC236}">
              <a16:creationId xmlns:a16="http://schemas.microsoft.com/office/drawing/2014/main" id="{26441C28-2D04-4746-ADF2-8DD3022F8AC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0" name="PoljeZBesedilom 659">
          <a:extLst>
            <a:ext uri="{FF2B5EF4-FFF2-40B4-BE49-F238E27FC236}">
              <a16:creationId xmlns:a16="http://schemas.microsoft.com/office/drawing/2014/main" id="{5D75D4FF-FEB6-426F-8BD9-51D45F7600E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1" name="PoljeZBesedilom 660">
          <a:extLst>
            <a:ext uri="{FF2B5EF4-FFF2-40B4-BE49-F238E27FC236}">
              <a16:creationId xmlns:a16="http://schemas.microsoft.com/office/drawing/2014/main" id="{9A21CB02-5F3F-4D1C-8CDB-AAFE82A2C2F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2" name="PoljeZBesedilom 661">
          <a:extLst>
            <a:ext uri="{FF2B5EF4-FFF2-40B4-BE49-F238E27FC236}">
              <a16:creationId xmlns:a16="http://schemas.microsoft.com/office/drawing/2014/main" id="{976E83F4-BFE2-4AB6-A230-EDC6E69F111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3" name="PoljeZBesedilom 662">
          <a:extLst>
            <a:ext uri="{FF2B5EF4-FFF2-40B4-BE49-F238E27FC236}">
              <a16:creationId xmlns:a16="http://schemas.microsoft.com/office/drawing/2014/main" id="{359813A9-D4C4-41C9-AA5F-D8416B4CB88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64" name="PoljeZBesedilom 663">
          <a:extLst>
            <a:ext uri="{FF2B5EF4-FFF2-40B4-BE49-F238E27FC236}">
              <a16:creationId xmlns:a16="http://schemas.microsoft.com/office/drawing/2014/main" id="{D581A23C-A8B2-4431-B3D1-C8F6D1D4585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65" name="PoljeZBesedilom 664">
          <a:extLst>
            <a:ext uri="{FF2B5EF4-FFF2-40B4-BE49-F238E27FC236}">
              <a16:creationId xmlns:a16="http://schemas.microsoft.com/office/drawing/2014/main" id="{FDAEEFED-E859-4544-A01C-A4E3EB83D056}"/>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66" name="PoljeZBesedilom 665">
          <a:extLst>
            <a:ext uri="{FF2B5EF4-FFF2-40B4-BE49-F238E27FC236}">
              <a16:creationId xmlns:a16="http://schemas.microsoft.com/office/drawing/2014/main" id="{8E8D792C-DACA-40BC-95A0-B75765BBE77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7" name="PoljeZBesedilom 666">
          <a:extLst>
            <a:ext uri="{FF2B5EF4-FFF2-40B4-BE49-F238E27FC236}">
              <a16:creationId xmlns:a16="http://schemas.microsoft.com/office/drawing/2014/main" id="{0CE45FC6-E75A-4B15-B197-316C3A85488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8" name="PoljeZBesedilom 667">
          <a:extLst>
            <a:ext uri="{FF2B5EF4-FFF2-40B4-BE49-F238E27FC236}">
              <a16:creationId xmlns:a16="http://schemas.microsoft.com/office/drawing/2014/main" id="{F6D4EEDD-A888-4E13-A3C3-B878387F8CB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9" name="PoljeZBesedilom 668">
          <a:extLst>
            <a:ext uri="{FF2B5EF4-FFF2-40B4-BE49-F238E27FC236}">
              <a16:creationId xmlns:a16="http://schemas.microsoft.com/office/drawing/2014/main" id="{E229EBC1-00F1-4D04-BFDD-16D42540AB6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0" name="PoljeZBesedilom 669">
          <a:extLst>
            <a:ext uri="{FF2B5EF4-FFF2-40B4-BE49-F238E27FC236}">
              <a16:creationId xmlns:a16="http://schemas.microsoft.com/office/drawing/2014/main" id="{D3741145-53D7-41ED-95A5-1B1983C8426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1" name="PoljeZBesedilom 670">
          <a:extLst>
            <a:ext uri="{FF2B5EF4-FFF2-40B4-BE49-F238E27FC236}">
              <a16:creationId xmlns:a16="http://schemas.microsoft.com/office/drawing/2014/main" id="{1BEBC934-C630-4221-A3BD-CDF1E0AFE6A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2" name="PoljeZBesedilom 671">
          <a:extLst>
            <a:ext uri="{FF2B5EF4-FFF2-40B4-BE49-F238E27FC236}">
              <a16:creationId xmlns:a16="http://schemas.microsoft.com/office/drawing/2014/main" id="{9121FB79-DDCB-4177-83FB-EC9B1554B01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3" name="PoljeZBesedilom 672">
          <a:extLst>
            <a:ext uri="{FF2B5EF4-FFF2-40B4-BE49-F238E27FC236}">
              <a16:creationId xmlns:a16="http://schemas.microsoft.com/office/drawing/2014/main" id="{B94CB202-95D7-4889-AC88-3CE750F242C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4" name="PoljeZBesedilom 673">
          <a:extLst>
            <a:ext uri="{FF2B5EF4-FFF2-40B4-BE49-F238E27FC236}">
              <a16:creationId xmlns:a16="http://schemas.microsoft.com/office/drawing/2014/main" id="{78833A2D-28F2-4EBA-8E11-A0B66F031E7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5" name="PoljeZBesedilom 674">
          <a:extLst>
            <a:ext uri="{FF2B5EF4-FFF2-40B4-BE49-F238E27FC236}">
              <a16:creationId xmlns:a16="http://schemas.microsoft.com/office/drawing/2014/main" id="{F27F5A8A-6493-43E3-9FA4-B10B52F2C14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6" name="PoljeZBesedilom 675">
          <a:extLst>
            <a:ext uri="{FF2B5EF4-FFF2-40B4-BE49-F238E27FC236}">
              <a16:creationId xmlns:a16="http://schemas.microsoft.com/office/drawing/2014/main" id="{47BFC7F2-BF80-4223-9601-7D7BC05AAB4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77" name="PoljeZBesedilom 676">
          <a:extLst>
            <a:ext uri="{FF2B5EF4-FFF2-40B4-BE49-F238E27FC236}">
              <a16:creationId xmlns:a16="http://schemas.microsoft.com/office/drawing/2014/main" id="{B223F182-1B48-4926-BF35-D08C450C858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8" name="PoljeZBesedilom 677">
          <a:extLst>
            <a:ext uri="{FF2B5EF4-FFF2-40B4-BE49-F238E27FC236}">
              <a16:creationId xmlns:a16="http://schemas.microsoft.com/office/drawing/2014/main" id="{61BC2642-3398-4B78-85A2-4E6579E9FFD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9" name="PoljeZBesedilom 678">
          <a:extLst>
            <a:ext uri="{FF2B5EF4-FFF2-40B4-BE49-F238E27FC236}">
              <a16:creationId xmlns:a16="http://schemas.microsoft.com/office/drawing/2014/main" id="{C8C45BE3-40BC-4E22-B718-40337B8A3D7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0" name="PoljeZBesedilom 679">
          <a:extLst>
            <a:ext uri="{FF2B5EF4-FFF2-40B4-BE49-F238E27FC236}">
              <a16:creationId xmlns:a16="http://schemas.microsoft.com/office/drawing/2014/main" id="{D220250A-7856-408E-B0A4-F670898F5D4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1" name="PoljeZBesedilom 680">
          <a:extLst>
            <a:ext uri="{FF2B5EF4-FFF2-40B4-BE49-F238E27FC236}">
              <a16:creationId xmlns:a16="http://schemas.microsoft.com/office/drawing/2014/main" id="{249E3883-13D5-4234-973D-8223212DBA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2" name="PoljeZBesedilom 681">
          <a:extLst>
            <a:ext uri="{FF2B5EF4-FFF2-40B4-BE49-F238E27FC236}">
              <a16:creationId xmlns:a16="http://schemas.microsoft.com/office/drawing/2014/main" id="{9ACBBC42-150B-4B2B-8B31-3E2C9F30D1F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3" name="PoljeZBesedilom 682">
          <a:extLst>
            <a:ext uri="{FF2B5EF4-FFF2-40B4-BE49-F238E27FC236}">
              <a16:creationId xmlns:a16="http://schemas.microsoft.com/office/drawing/2014/main" id="{BB4B6D63-11E1-4299-B173-B280BEEAAA0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4" name="PoljeZBesedilom 683">
          <a:extLst>
            <a:ext uri="{FF2B5EF4-FFF2-40B4-BE49-F238E27FC236}">
              <a16:creationId xmlns:a16="http://schemas.microsoft.com/office/drawing/2014/main" id="{1C8BBE7E-1EE2-4E08-8EF3-8EC3C28C795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5" name="PoljeZBesedilom 684">
          <a:extLst>
            <a:ext uri="{FF2B5EF4-FFF2-40B4-BE49-F238E27FC236}">
              <a16:creationId xmlns:a16="http://schemas.microsoft.com/office/drawing/2014/main" id="{FAE1F8BD-FCD6-4B92-BD3E-6F6309653B6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6" name="PoljeZBesedilom 685">
          <a:extLst>
            <a:ext uri="{FF2B5EF4-FFF2-40B4-BE49-F238E27FC236}">
              <a16:creationId xmlns:a16="http://schemas.microsoft.com/office/drawing/2014/main" id="{31B53CCC-6F00-43DF-99DA-8FA90B8874D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7" name="PoljeZBesedilom 686">
          <a:extLst>
            <a:ext uri="{FF2B5EF4-FFF2-40B4-BE49-F238E27FC236}">
              <a16:creationId xmlns:a16="http://schemas.microsoft.com/office/drawing/2014/main" id="{596F222F-6C97-4000-BADA-B4F95B0C602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88" name="PoljeZBesedilom 687">
          <a:extLst>
            <a:ext uri="{FF2B5EF4-FFF2-40B4-BE49-F238E27FC236}">
              <a16:creationId xmlns:a16="http://schemas.microsoft.com/office/drawing/2014/main" id="{1741670C-C81A-4A78-8623-49956D1066D9}"/>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89" name="PoljeZBesedilom 688">
          <a:extLst>
            <a:ext uri="{FF2B5EF4-FFF2-40B4-BE49-F238E27FC236}">
              <a16:creationId xmlns:a16="http://schemas.microsoft.com/office/drawing/2014/main" id="{B48934AA-DB91-407D-939A-2D13E5A8505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0" name="PoljeZBesedilom 689">
          <a:extLst>
            <a:ext uri="{FF2B5EF4-FFF2-40B4-BE49-F238E27FC236}">
              <a16:creationId xmlns:a16="http://schemas.microsoft.com/office/drawing/2014/main" id="{D92D5053-B592-43F5-9FB5-0AFB97FF533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1" name="PoljeZBesedilom 690">
          <a:extLst>
            <a:ext uri="{FF2B5EF4-FFF2-40B4-BE49-F238E27FC236}">
              <a16:creationId xmlns:a16="http://schemas.microsoft.com/office/drawing/2014/main" id="{C925635D-5E69-4BEB-8A73-635DEC41E77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2" name="PoljeZBesedilom 691">
          <a:extLst>
            <a:ext uri="{FF2B5EF4-FFF2-40B4-BE49-F238E27FC236}">
              <a16:creationId xmlns:a16="http://schemas.microsoft.com/office/drawing/2014/main" id="{A257496D-0B36-40F0-9735-F4E70D49D5D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3" name="PoljeZBesedilom 692">
          <a:extLst>
            <a:ext uri="{FF2B5EF4-FFF2-40B4-BE49-F238E27FC236}">
              <a16:creationId xmlns:a16="http://schemas.microsoft.com/office/drawing/2014/main" id="{4AE4B816-C3BE-479E-B96E-AA18402E045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4" name="PoljeZBesedilom 693">
          <a:extLst>
            <a:ext uri="{FF2B5EF4-FFF2-40B4-BE49-F238E27FC236}">
              <a16:creationId xmlns:a16="http://schemas.microsoft.com/office/drawing/2014/main" id="{B3D9E89F-1D02-4ECF-8E3A-CEA81EB6889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5" name="PoljeZBesedilom 694">
          <a:extLst>
            <a:ext uri="{FF2B5EF4-FFF2-40B4-BE49-F238E27FC236}">
              <a16:creationId xmlns:a16="http://schemas.microsoft.com/office/drawing/2014/main" id="{87665828-1E09-4554-A3D5-F3FC52FFC90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6" name="PoljeZBesedilom 695">
          <a:extLst>
            <a:ext uri="{FF2B5EF4-FFF2-40B4-BE49-F238E27FC236}">
              <a16:creationId xmlns:a16="http://schemas.microsoft.com/office/drawing/2014/main" id="{43F36755-96D9-43B4-B573-C25C45F5D0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7" name="PoljeZBesedilom 696">
          <a:extLst>
            <a:ext uri="{FF2B5EF4-FFF2-40B4-BE49-F238E27FC236}">
              <a16:creationId xmlns:a16="http://schemas.microsoft.com/office/drawing/2014/main" id="{91E8A953-4A62-4016-B099-41E65148666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8" name="PoljeZBesedilom 697">
          <a:extLst>
            <a:ext uri="{FF2B5EF4-FFF2-40B4-BE49-F238E27FC236}">
              <a16:creationId xmlns:a16="http://schemas.microsoft.com/office/drawing/2014/main" id="{4B77CF6B-85FC-4041-BAC3-A87F538B207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9" name="PoljeZBesedilom 698">
          <a:extLst>
            <a:ext uri="{FF2B5EF4-FFF2-40B4-BE49-F238E27FC236}">
              <a16:creationId xmlns:a16="http://schemas.microsoft.com/office/drawing/2014/main" id="{52941F63-9853-4602-96FE-3BBA665ECAA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0" name="PoljeZBesedilom 699">
          <a:extLst>
            <a:ext uri="{FF2B5EF4-FFF2-40B4-BE49-F238E27FC236}">
              <a16:creationId xmlns:a16="http://schemas.microsoft.com/office/drawing/2014/main" id="{6288CE4D-AE70-4636-B37E-72BE5E40E86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1" name="PoljeZBesedilom 700">
          <a:extLst>
            <a:ext uri="{FF2B5EF4-FFF2-40B4-BE49-F238E27FC236}">
              <a16:creationId xmlns:a16="http://schemas.microsoft.com/office/drawing/2014/main" id="{00F79997-874B-448C-B1BA-C35E240A84D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2" name="PoljeZBesedilom 701">
          <a:extLst>
            <a:ext uri="{FF2B5EF4-FFF2-40B4-BE49-F238E27FC236}">
              <a16:creationId xmlns:a16="http://schemas.microsoft.com/office/drawing/2014/main" id="{28BF66C6-C1A4-4945-989B-AA5BB650850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3" name="PoljeZBesedilom 702">
          <a:extLst>
            <a:ext uri="{FF2B5EF4-FFF2-40B4-BE49-F238E27FC236}">
              <a16:creationId xmlns:a16="http://schemas.microsoft.com/office/drawing/2014/main" id="{0BDE1B57-E0A6-45BB-9362-DA6AE958D42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4" name="PoljeZBesedilom 703">
          <a:extLst>
            <a:ext uri="{FF2B5EF4-FFF2-40B4-BE49-F238E27FC236}">
              <a16:creationId xmlns:a16="http://schemas.microsoft.com/office/drawing/2014/main" id="{59BFD8A5-D3F5-420C-A98F-AD613DA88CD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5" name="PoljeZBesedilom 704">
          <a:extLst>
            <a:ext uri="{FF2B5EF4-FFF2-40B4-BE49-F238E27FC236}">
              <a16:creationId xmlns:a16="http://schemas.microsoft.com/office/drawing/2014/main" id="{DB32476D-34AC-4613-A397-FC3BC170193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6" name="PoljeZBesedilom 705">
          <a:extLst>
            <a:ext uri="{FF2B5EF4-FFF2-40B4-BE49-F238E27FC236}">
              <a16:creationId xmlns:a16="http://schemas.microsoft.com/office/drawing/2014/main" id="{49EC7F7B-C27F-4B91-965C-889D8065B89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7" name="PoljeZBesedilom 706">
          <a:extLst>
            <a:ext uri="{FF2B5EF4-FFF2-40B4-BE49-F238E27FC236}">
              <a16:creationId xmlns:a16="http://schemas.microsoft.com/office/drawing/2014/main" id="{23F2C901-AC4E-4888-A233-60A32172F32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8" name="PoljeZBesedilom 707">
          <a:extLst>
            <a:ext uri="{FF2B5EF4-FFF2-40B4-BE49-F238E27FC236}">
              <a16:creationId xmlns:a16="http://schemas.microsoft.com/office/drawing/2014/main" id="{3B1B512E-7E53-46D5-9CFA-0780F4A1137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9" name="PoljeZBesedilom 708">
          <a:extLst>
            <a:ext uri="{FF2B5EF4-FFF2-40B4-BE49-F238E27FC236}">
              <a16:creationId xmlns:a16="http://schemas.microsoft.com/office/drawing/2014/main" id="{47B46F75-8D41-43C9-9B71-7C45B46AF71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0" name="PoljeZBesedilom 709">
          <a:extLst>
            <a:ext uri="{FF2B5EF4-FFF2-40B4-BE49-F238E27FC236}">
              <a16:creationId xmlns:a16="http://schemas.microsoft.com/office/drawing/2014/main" id="{75555AE7-D855-4F81-AF49-BDF2DE51FB5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1" name="PoljeZBesedilom 710">
          <a:extLst>
            <a:ext uri="{FF2B5EF4-FFF2-40B4-BE49-F238E27FC236}">
              <a16:creationId xmlns:a16="http://schemas.microsoft.com/office/drawing/2014/main" id="{53215D5C-F449-4D36-829C-3160FDCF829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2" name="PoljeZBesedilom 711">
          <a:extLst>
            <a:ext uri="{FF2B5EF4-FFF2-40B4-BE49-F238E27FC236}">
              <a16:creationId xmlns:a16="http://schemas.microsoft.com/office/drawing/2014/main" id="{41E01D3E-EAB1-414B-A361-91E5DD964CA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3" name="PoljeZBesedilom 712">
          <a:extLst>
            <a:ext uri="{FF2B5EF4-FFF2-40B4-BE49-F238E27FC236}">
              <a16:creationId xmlns:a16="http://schemas.microsoft.com/office/drawing/2014/main" id="{2AB8E090-8740-4165-B9FC-8A6B6A1040B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4" name="PoljeZBesedilom 713">
          <a:extLst>
            <a:ext uri="{FF2B5EF4-FFF2-40B4-BE49-F238E27FC236}">
              <a16:creationId xmlns:a16="http://schemas.microsoft.com/office/drawing/2014/main" id="{6A37225C-6C93-4F36-AEC7-D5DE2D77F07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5" name="PoljeZBesedilom 714">
          <a:extLst>
            <a:ext uri="{FF2B5EF4-FFF2-40B4-BE49-F238E27FC236}">
              <a16:creationId xmlns:a16="http://schemas.microsoft.com/office/drawing/2014/main" id="{8A6F1802-EFF7-47A6-B457-88764E11138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6" name="PoljeZBesedilom 715">
          <a:extLst>
            <a:ext uri="{FF2B5EF4-FFF2-40B4-BE49-F238E27FC236}">
              <a16:creationId xmlns:a16="http://schemas.microsoft.com/office/drawing/2014/main" id="{7E92D8AD-25AA-48BD-BC3F-C94F722FAA9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7" name="PoljeZBesedilom 716">
          <a:extLst>
            <a:ext uri="{FF2B5EF4-FFF2-40B4-BE49-F238E27FC236}">
              <a16:creationId xmlns:a16="http://schemas.microsoft.com/office/drawing/2014/main" id="{E0439F1C-EC96-429E-B7CE-AF3B9D3D547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8" name="PoljeZBesedilom 717">
          <a:extLst>
            <a:ext uri="{FF2B5EF4-FFF2-40B4-BE49-F238E27FC236}">
              <a16:creationId xmlns:a16="http://schemas.microsoft.com/office/drawing/2014/main" id="{07D834B5-E156-4793-9F44-6AD62F916BA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9" name="PoljeZBesedilom 718">
          <a:extLst>
            <a:ext uri="{FF2B5EF4-FFF2-40B4-BE49-F238E27FC236}">
              <a16:creationId xmlns:a16="http://schemas.microsoft.com/office/drawing/2014/main" id="{D89C7EE1-E333-48C2-9074-04580B275A2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0" name="PoljeZBesedilom 719">
          <a:extLst>
            <a:ext uri="{FF2B5EF4-FFF2-40B4-BE49-F238E27FC236}">
              <a16:creationId xmlns:a16="http://schemas.microsoft.com/office/drawing/2014/main" id="{26C52F68-10E5-4C23-BA2B-705ABF7393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1" name="PoljeZBesedilom 720">
          <a:extLst>
            <a:ext uri="{FF2B5EF4-FFF2-40B4-BE49-F238E27FC236}">
              <a16:creationId xmlns:a16="http://schemas.microsoft.com/office/drawing/2014/main" id="{2F1EC651-4BCD-48F2-937E-885E0351843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2" name="PoljeZBesedilom 721">
          <a:extLst>
            <a:ext uri="{FF2B5EF4-FFF2-40B4-BE49-F238E27FC236}">
              <a16:creationId xmlns:a16="http://schemas.microsoft.com/office/drawing/2014/main" id="{F70EF58B-C89B-48FB-A14B-F0D09A636BC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3" name="PoljeZBesedilom 722">
          <a:extLst>
            <a:ext uri="{FF2B5EF4-FFF2-40B4-BE49-F238E27FC236}">
              <a16:creationId xmlns:a16="http://schemas.microsoft.com/office/drawing/2014/main" id="{13BFF5E2-899F-4451-8D76-82428C4B68E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4" name="PoljeZBesedilom 723">
          <a:extLst>
            <a:ext uri="{FF2B5EF4-FFF2-40B4-BE49-F238E27FC236}">
              <a16:creationId xmlns:a16="http://schemas.microsoft.com/office/drawing/2014/main" id="{B677117E-BAC7-419D-AC4B-60ABD2C16D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5" name="PoljeZBesedilom 724">
          <a:extLst>
            <a:ext uri="{FF2B5EF4-FFF2-40B4-BE49-F238E27FC236}">
              <a16:creationId xmlns:a16="http://schemas.microsoft.com/office/drawing/2014/main" id="{4DDBEED5-5459-451E-810A-CE52608FD4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6" name="PoljeZBesedilom 725">
          <a:extLst>
            <a:ext uri="{FF2B5EF4-FFF2-40B4-BE49-F238E27FC236}">
              <a16:creationId xmlns:a16="http://schemas.microsoft.com/office/drawing/2014/main" id="{31DD28FA-5F73-40DE-8018-0EDDBC6B85B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7" name="PoljeZBesedilom 726">
          <a:extLst>
            <a:ext uri="{FF2B5EF4-FFF2-40B4-BE49-F238E27FC236}">
              <a16:creationId xmlns:a16="http://schemas.microsoft.com/office/drawing/2014/main" id="{99228884-A41C-4EF5-8D28-7FA6A674AE8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8" name="PoljeZBesedilom 727">
          <a:extLst>
            <a:ext uri="{FF2B5EF4-FFF2-40B4-BE49-F238E27FC236}">
              <a16:creationId xmlns:a16="http://schemas.microsoft.com/office/drawing/2014/main" id="{7523C869-0ED4-4330-8819-BBDA2E3FAE2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9" name="PoljeZBesedilom 728">
          <a:extLst>
            <a:ext uri="{FF2B5EF4-FFF2-40B4-BE49-F238E27FC236}">
              <a16:creationId xmlns:a16="http://schemas.microsoft.com/office/drawing/2014/main" id="{D429B399-9D09-4BAF-A0DF-791680F656B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0" name="PoljeZBesedilom 729">
          <a:extLst>
            <a:ext uri="{FF2B5EF4-FFF2-40B4-BE49-F238E27FC236}">
              <a16:creationId xmlns:a16="http://schemas.microsoft.com/office/drawing/2014/main" id="{F103E865-CDFF-4A37-8B3E-F9C56D0411F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1" name="PoljeZBesedilom 730">
          <a:extLst>
            <a:ext uri="{FF2B5EF4-FFF2-40B4-BE49-F238E27FC236}">
              <a16:creationId xmlns:a16="http://schemas.microsoft.com/office/drawing/2014/main" id="{4D8AD072-6C59-4820-ABDA-6A97904A0B1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2" name="PoljeZBesedilom 731">
          <a:extLst>
            <a:ext uri="{FF2B5EF4-FFF2-40B4-BE49-F238E27FC236}">
              <a16:creationId xmlns:a16="http://schemas.microsoft.com/office/drawing/2014/main" id="{3C6FC3BA-7991-443E-8AE0-9B52BE9C683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3" name="PoljeZBesedilom 732">
          <a:extLst>
            <a:ext uri="{FF2B5EF4-FFF2-40B4-BE49-F238E27FC236}">
              <a16:creationId xmlns:a16="http://schemas.microsoft.com/office/drawing/2014/main" id="{02D9B3CC-A5E8-4CF8-B68C-EBEC65024E4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4" name="PoljeZBesedilom 733">
          <a:extLst>
            <a:ext uri="{FF2B5EF4-FFF2-40B4-BE49-F238E27FC236}">
              <a16:creationId xmlns:a16="http://schemas.microsoft.com/office/drawing/2014/main" id="{D76B0A3D-60CD-46A5-9255-4872DC0F2D8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5" name="PoljeZBesedilom 734">
          <a:extLst>
            <a:ext uri="{FF2B5EF4-FFF2-40B4-BE49-F238E27FC236}">
              <a16:creationId xmlns:a16="http://schemas.microsoft.com/office/drawing/2014/main" id="{6BB85020-6D91-49BF-9F99-56CC27B2FB4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6" name="PoljeZBesedilom 735">
          <a:extLst>
            <a:ext uri="{FF2B5EF4-FFF2-40B4-BE49-F238E27FC236}">
              <a16:creationId xmlns:a16="http://schemas.microsoft.com/office/drawing/2014/main" id="{6A2590E0-6CD3-4C93-BEC3-BD25481FFC9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7" name="PoljeZBesedilom 736">
          <a:extLst>
            <a:ext uri="{FF2B5EF4-FFF2-40B4-BE49-F238E27FC236}">
              <a16:creationId xmlns:a16="http://schemas.microsoft.com/office/drawing/2014/main" id="{12407128-7A07-4336-ADDC-0D83CE15BA4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8" name="PoljeZBesedilom 737">
          <a:extLst>
            <a:ext uri="{FF2B5EF4-FFF2-40B4-BE49-F238E27FC236}">
              <a16:creationId xmlns:a16="http://schemas.microsoft.com/office/drawing/2014/main" id="{60B3394A-B030-4D64-8484-51A299D789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9" name="PoljeZBesedilom 738">
          <a:extLst>
            <a:ext uri="{FF2B5EF4-FFF2-40B4-BE49-F238E27FC236}">
              <a16:creationId xmlns:a16="http://schemas.microsoft.com/office/drawing/2014/main" id="{33BA57F5-9427-4194-9A8F-5DCED576471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0" name="PoljeZBesedilom 739">
          <a:extLst>
            <a:ext uri="{FF2B5EF4-FFF2-40B4-BE49-F238E27FC236}">
              <a16:creationId xmlns:a16="http://schemas.microsoft.com/office/drawing/2014/main" id="{95B4206E-EB37-49CD-86B3-BB713BCE289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1" name="PoljeZBesedilom 740">
          <a:extLst>
            <a:ext uri="{FF2B5EF4-FFF2-40B4-BE49-F238E27FC236}">
              <a16:creationId xmlns:a16="http://schemas.microsoft.com/office/drawing/2014/main" id="{E5A4368E-6255-4C26-9AC9-E343DF3C20E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2" name="PoljeZBesedilom 741">
          <a:extLst>
            <a:ext uri="{FF2B5EF4-FFF2-40B4-BE49-F238E27FC236}">
              <a16:creationId xmlns:a16="http://schemas.microsoft.com/office/drawing/2014/main" id="{059E107C-B38E-4BB4-8218-43A7ED94F2E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3" name="PoljeZBesedilom 742">
          <a:extLst>
            <a:ext uri="{FF2B5EF4-FFF2-40B4-BE49-F238E27FC236}">
              <a16:creationId xmlns:a16="http://schemas.microsoft.com/office/drawing/2014/main" id="{3AC8A155-8934-451E-9E41-9E9BA56D8AA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4" name="PoljeZBesedilom 743">
          <a:extLst>
            <a:ext uri="{FF2B5EF4-FFF2-40B4-BE49-F238E27FC236}">
              <a16:creationId xmlns:a16="http://schemas.microsoft.com/office/drawing/2014/main" id="{E91C9392-BB86-43EB-A2E6-E263D575416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5" name="PoljeZBesedilom 744">
          <a:extLst>
            <a:ext uri="{FF2B5EF4-FFF2-40B4-BE49-F238E27FC236}">
              <a16:creationId xmlns:a16="http://schemas.microsoft.com/office/drawing/2014/main" id="{50EA15B7-D0B6-46AE-8CD2-8A2423A0564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6" name="PoljeZBesedilom 745">
          <a:extLst>
            <a:ext uri="{FF2B5EF4-FFF2-40B4-BE49-F238E27FC236}">
              <a16:creationId xmlns:a16="http://schemas.microsoft.com/office/drawing/2014/main" id="{57AA83D5-43DD-49A9-A031-38C50BDABAC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7" name="PoljeZBesedilom 746">
          <a:extLst>
            <a:ext uri="{FF2B5EF4-FFF2-40B4-BE49-F238E27FC236}">
              <a16:creationId xmlns:a16="http://schemas.microsoft.com/office/drawing/2014/main" id="{C0E23568-0257-4D70-9550-51623868945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8" name="PoljeZBesedilom 747">
          <a:extLst>
            <a:ext uri="{FF2B5EF4-FFF2-40B4-BE49-F238E27FC236}">
              <a16:creationId xmlns:a16="http://schemas.microsoft.com/office/drawing/2014/main" id="{F991E48A-C1B2-4107-BAE0-2C56003CDB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9" name="PoljeZBesedilom 748">
          <a:extLst>
            <a:ext uri="{FF2B5EF4-FFF2-40B4-BE49-F238E27FC236}">
              <a16:creationId xmlns:a16="http://schemas.microsoft.com/office/drawing/2014/main" id="{DEFE67C9-8482-4C81-B552-0FC219AC64E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0" name="PoljeZBesedilom 749">
          <a:extLst>
            <a:ext uri="{FF2B5EF4-FFF2-40B4-BE49-F238E27FC236}">
              <a16:creationId xmlns:a16="http://schemas.microsoft.com/office/drawing/2014/main" id="{76215199-18EE-4384-9ACE-168378005FE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1" name="PoljeZBesedilom 750">
          <a:extLst>
            <a:ext uri="{FF2B5EF4-FFF2-40B4-BE49-F238E27FC236}">
              <a16:creationId xmlns:a16="http://schemas.microsoft.com/office/drawing/2014/main" id="{92E8408D-319D-455E-80CA-414B1EC25D0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2" name="PoljeZBesedilom 751">
          <a:extLst>
            <a:ext uri="{FF2B5EF4-FFF2-40B4-BE49-F238E27FC236}">
              <a16:creationId xmlns:a16="http://schemas.microsoft.com/office/drawing/2014/main" id="{AD71EE30-DED5-4477-AFE8-D907A87B5FA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3" name="PoljeZBesedilom 752">
          <a:extLst>
            <a:ext uri="{FF2B5EF4-FFF2-40B4-BE49-F238E27FC236}">
              <a16:creationId xmlns:a16="http://schemas.microsoft.com/office/drawing/2014/main" id="{C56B1002-FBE8-40FD-A4EA-35EFDD7F3DC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4" name="PoljeZBesedilom 753">
          <a:extLst>
            <a:ext uri="{FF2B5EF4-FFF2-40B4-BE49-F238E27FC236}">
              <a16:creationId xmlns:a16="http://schemas.microsoft.com/office/drawing/2014/main" id="{25ED9A50-4AEB-43B1-9676-4831D41EB2E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5" name="PoljeZBesedilom 754">
          <a:extLst>
            <a:ext uri="{FF2B5EF4-FFF2-40B4-BE49-F238E27FC236}">
              <a16:creationId xmlns:a16="http://schemas.microsoft.com/office/drawing/2014/main" id="{8727D91C-4209-4F43-AE5B-2FD7EE1D382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6" name="PoljeZBesedilom 755">
          <a:extLst>
            <a:ext uri="{FF2B5EF4-FFF2-40B4-BE49-F238E27FC236}">
              <a16:creationId xmlns:a16="http://schemas.microsoft.com/office/drawing/2014/main" id="{85FE182E-5BED-437E-B3A1-CF3CDD972E6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7" name="PoljeZBesedilom 756">
          <a:extLst>
            <a:ext uri="{FF2B5EF4-FFF2-40B4-BE49-F238E27FC236}">
              <a16:creationId xmlns:a16="http://schemas.microsoft.com/office/drawing/2014/main" id="{21BD2F54-B76E-49ED-B914-215F80FB773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8" name="PoljeZBesedilom 757">
          <a:extLst>
            <a:ext uri="{FF2B5EF4-FFF2-40B4-BE49-F238E27FC236}">
              <a16:creationId xmlns:a16="http://schemas.microsoft.com/office/drawing/2014/main" id="{6E86471D-59EA-412F-8AE7-5AB66FB377A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9" name="PoljeZBesedilom 758">
          <a:extLst>
            <a:ext uri="{FF2B5EF4-FFF2-40B4-BE49-F238E27FC236}">
              <a16:creationId xmlns:a16="http://schemas.microsoft.com/office/drawing/2014/main" id="{DDD5DD4C-A0B2-4C03-B4CC-EDE72F49658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0" name="PoljeZBesedilom 759">
          <a:extLst>
            <a:ext uri="{FF2B5EF4-FFF2-40B4-BE49-F238E27FC236}">
              <a16:creationId xmlns:a16="http://schemas.microsoft.com/office/drawing/2014/main" id="{E0D791E0-4303-41C0-87A4-FBF0D76101D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761" name="PoljeZBesedilom 760">
          <a:extLst>
            <a:ext uri="{FF2B5EF4-FFF2-40B4-BE49-F238E27FC236}">
              <a16:creationId xmlns:a16="http://schemas.microsoft.com/office/drawing/2014/main" id="{9FFE64D7-2C31-4741-B03F-639021BB38F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762" name="PoljeZBesedilom 761">
          <a:extLst>
            <a:ext uri="{FF2B5EF4-FFF2-40B4-BE49-F238E27FC236}">
              <a16:creationId xmlns:a16="http://schemas.microsoft.com/office/drawing/2014/main" id="{1A54CE08-3568-4962-B0C9-2188F91D0E8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763" name="PoljeZBesedilom 762">
          <a:extLst>
            <a:ext uri="{FF2B5EF4-FFF2-40B4-BE49-F238E27FC236}">
              <a16:creationId xmlns:a16="http://schemas.microsoft.com/office/drawing/2014/main" id="{C5F01E44-A904-4533-AA5A-55D642F1CC8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4" name="PoljeZBesedilom 763">
          <a:extLst>
            <a:ext uri="{FF2B5EF4-FFF2-40B4-BE49-F238E27FC236}">
              <a16:creationId xmlns:a16="http://schemas.microsoft.com/office/drawing/2014/main" id="{5D5D114F-F90D-434C-9B86-41F35B42399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5" name="PoljeZBesedilom 764">
          <a:extLst>
            <a:ext uri="{FF2B5EF4-FFF2-40B4-BE49-F238E27FC236}">
              <a16:creationId xmlns:a16="http://schemas.microsoft.com/office/drawing/2014/main" id="{D4BEF304-6B3A-487C-8916-FA49A5C0A78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6" name="PoljeZBesedilom 765">
          <a:extLst>
            <a:ext uri="{FF2B5EF4-FFF2-40B4-BE49-F238E27FC236}">
              <a16:creationId xmlns:a16="http://schemas.microsoft.com/office/drawing/2014/main" id="{28EE4FD8-8433-4F3A-91DE-93B8C7310DB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7" name="PoljeZBesedilom 766">
          <a:extLst>
            <a:ext uri="{FF2B5EF4-FFF2-40B4-BE49-F238E27FC236}">
              <a16:creationId xmlns:a16="http://schemas.microsoft.com/office/drawing/2014/main" id="{0B7E67A9-A971-491B-9CE0-7BCCAA9EBD7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8" name="PoljeZBesedilom 767">
          <a:extLst>
            <a:ext uri="{FF2B5EF4-FFF2-40B4-BE49-F238E27FC236}">
              <a16:creationId xmlns:a16="http://schemas.microsoft.com/office/drawing/2014/main" id="{2B37A303-D107-4A35-8AFC-A201A7C4455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9" name="PoljeZBesedilom 768">
          <a:extLst>
            <a:ext uri="{FF2B5EF4-FFF2-40B4-BE49-F238E27FC236}">
              <a16:creationId xmlns:a16="http://schemas.microsoft.com/office/drawing/2014/main" id="{B901A464-0CD7-4CB7-AF19-29A375D998A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0" name="PoljeZBesedilom 769">
          <a:extLst>
            <a:ext uri="{FF2B5EF4-FFF2-40B4-BE49-F238E27FC236}">
              <a16:creationId xmlns:a16="http://schemas.microsoft.com/office/drawing/2014/main" id="{7ACB1FF1-49FB-4D5A-A46B-3DA649C76A0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1" name="PoljeZBesedilom 770">
          <a:extLst>
            <a:ext uri="{FF2B5EF4-FFF2-40B4-BE49-F238E27FC236}">
              <a16:creationId xmlns:a16="http://schemas.microsoft.com/office/drawing/2014/main" id="{FDBEBF8B-56D1-4E57-9F9B-A3C6750D819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2" name="PoljeZBesedilom 771">
          <a:extLst>
            <a:ext uri="{FF2B5EF4-FFF2-40B4-BE49-F238E27FC236}">
              <a16:creationId xmlns:a16="http://schemas.microsoft.com/office/drawing/2014/main" id="{5E2F8194-8B84-4C80-B5DF-AEFADE79860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3" name="PoljeZBesedilom 772">
          <a:extLst>
            <a:ext uri="{FF2B5EF4-FFF2-40B4-BE49-F238E27FC236}">
              <a16:creationId xmlns:a16="http://schemas.microsoft.com/office/drawing/2014/main" id="{0BF49DCA-29D9-4E09-A694-269CBE89351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4" name="PoljeZBesedilom 773">
          <a:extLst>
            <a:ext uri="{FF2B5EF4-FFF2-40B4-BE49-F238E27FC236}">
              <a16:creationId xmlns:a16="http://schemas.microsoft.com/office/drawing/2014/main" id="{2087D224-0867-4AD2-BE0F-FD317DA691F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5" name="PoljeZBesedilom 774">
          <a:extLst>
            <a:ext uri="{FF2B5EF4-FFF2-40B4-BE49-F238E27FC236}">
              <a16:creationId xmlns:a16="http://schemas.microsoft.com/office/drawing/2014/main" id="{3AF24351-69B0-4EC3-B4A5-7C3F653EFC0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6" name="PoljeZBesedilom 775">
          <a:extLst>
            <a:ext uri="{FF2B5EF4-FFF2-40B4-BE49-F238E27FC236}">
              <a16:creationId xmlns:a16="http://schemas.microsoft.com/office/drawing/2014/main" id="{2EA15B36-47B1-41DC-8B3C-1E90309FCD4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7" name="PoljeZBesedilom 776">
          <a:extLst>
            <a:ext uri="{FF2B5EF4-FFF2-40B4-BE49-F238E27FC236}">
              <a16:creationId xmlns:a16="http://schemas.microsoft.com/office/drawing/2014/main" id="{D4C515AC-50AF-4BBF-8255-46733AEF2A6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8" name="PoljeZBesedilom 777">
          <a:extLst>
            <a:ext uri="{FF2B5EF4-FFF2-40B4-BE49-F238E27FC236}">
              <a16:creationId xmlns:a16="http://schemas.microsoft.com/office/drawing/2014/main" id="{C3B0A8D1-D370-4C08-92FC-2EC6C4117DD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9" name="PoljeZBesedilom 778">
          <a:extLst>
            <a:ext uri="{FF2B5EF4-FFF2-40B4-BE49-F238E27FC236}">
              <a16:creationId xmlns:a16="http://schemas.microsoft.com/office/drawing/2014/main" id="{5A81DB4C-2EBA-4C9D-B012-6B88CE9FFC7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0" name="PoljeZBesedilom 779">
          <a:extLst>
            <a:ext uri="{FF2B5EF4-FFF2-40B4-BE49-F238E27FC236}">
              <a16:creationId xmlns:a16="http://schemas.microsoft.com/office/drawing/2014/main" id="{CA6841F5-D2BC-4AB7-9B36-7887E82A5B2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1" name="PoljeZBesedilom 780">
          <a:extLst>
            <a:ext uri="{FF2B5EF4-FFF2-40B4-BE49-F238E27FC236}">
              <a16:creationId xmlns:a16="http://schemas.microsoft.com/office/drawing/2014/main" id="{402414A7-75F2-4298-8B0B-65E23D86B00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2" name="PoljeZBesedilom 781">
          <a:extLst>
            <a:ext uri="{FF2B5EF4-FFF2-40B4-BE49-F238E27FC236}">
              <a16:creationId xmlns:a16="http://schemas.microsoft.com/office/drawing/2014/main" id="{FA3BAB6B-8478-4CD7-9C27-7DBF10E9DA8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3" name="PoljeZBesedilom 782">
          <a:extLst>
            <a:ext uri="{FF2B5EF4-FFF2-40B4-BE49-F238E27FC236}">
              <a16:creationId xmlns:a16="http://schemas.microsoft.com/office/drawing/2014/main" id="{2F846E03-A87C-4775-BBE0-9220D236E72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4" name="PoljeZBesedilom 783">
          <a:extLst>
            <a:ext uri="{FF2B5EF4-FFF2-40B4-BE49-F238E27FC236}">
              <a16:creationId xmlns:a16="http://schemas.microsoft.com/office/drawing/2014/main" id="{9D27AF31-0843-419A-99B3-FB31E8BA619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5" name="PoljeZBesedilom 784">
          <a:extLst>
            <a:ext uri="{FF2B5EF4-FFF2-40B4-BE49-F238E27FC236}">
              <a16:creationId xmlns:a16="http://schemas.microsoft.com/office/drawing/2014/main" id="{EEBD030B-6304-48D0-8FB3-5F47FB61FA7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6" name="PoljeZBesedilom 785">
          <a:extLst>
            <a:ext uri="{FF2B5EF4-FFF2-40B4-BE49-F238E27FC236}">
              <a16:creationId xmlns:a16="http://schemas.microsoft.com/office/drawing/2014/main" id="{067600DE-5B24-4A6D-82D1-9FDFE5C2CAF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7" name="PoljeZBesedilom 786">
          <a:extLst>
            <a:ext uri="{FF2B5EF4-FFF2-40B4-BE49-F238E27FC236}">
              <a16:creationId xmlns:a16="http://schemas.microsoft.com/office/drawing/2014/main" id="{C9E93CE1-AFB3-4CA3-ACE9-E22FCA6FE27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788" name="PoljeZBesedilom 787">
          <a:extLst>
            <a:ext uri="{FF2B5EF4-FFF2-40B4-BE49-F238E27FC236}">
              <a16:creationId xmlns:a16="http://schemas.microsoft.com/office/drawing/2014/main" id="{494977D8-C957-46FD-BE80-7241582F0C8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789" name="PoljeZBesedilom 788">
          <a:extLst>
            <a:ext uri="{FF2B5EF4-FFF2-40B4-BE49-F238E27FC236}">
              <a16:creationId xmlns:a16="http://schemas.microsoft.com/office/drawing/2014/main" id="{FB50735A-6575-4945-A778-09B47DB40E4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0" name="PoljeZBesedilom 789">
          <a:extLst>
            <a:ext uri="{FF2B5EF4-FFF2-40B4-BE49-F238E27FC236}">
              <a16:creationId xmlns:a16="http://schemas.microsoft.com/office/drawing/2014/main" id="{E475282C-694F-455E-82D2-A4D322EF0CF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1" name="PoljeZBesedilom 790">
          <a:extLst>
            <a:ext uri="{FF2B5EF4-FFF2-40B4-BE49-F238E27FC236}">
              <a16:creationId xmlns:a16="http://schemas.microsoft.com/office/drawing/2014/main" id="{A5A2A629-2490-4018-844F-9925D619BCB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2" name="PoljeZBesedilom 791">
          <a:extLst>
            <a:ext uri="{FF2B5EF4-FFF2-40B4-BE49-F238E27FC236}">
              <a16:creationId xmlns:a16="http://schemas.microsoft.com/office/drawing/2014/main" id="{1C0DFE0A-6942-4D8A-9291-52558E8EC00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3" name="PoljeZBesedilom 792">
          <a:extLst>
            <a:ext uri="{FF2B5EF4-FFF2-40B4-BE49-F238E27FC236}">
              <a16:creationId xmlns:a16="http://schemas.microsoft.com/office/drawing/2014/main" id="{9A946C3C-E475-4538-9B71-AA29AF61B4E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4" name="PoljeZBesedilom 793">
          <a:extLst>
            <a:ext uri="{FF2B5EF4-FFF2-40B4-BE49-F238E27FC236}">
              <a16:creationId xmlns:a16="http://schemas.microsoft.com/office/drawing/2014/main" id="{A16C60BA-4581-4C61-BF76-E6C1101336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5" name="PoljeZBesedilom 794">
          <a:extLst>
            <a:ext uri="{FF2B5EF4-FFF2-40B4-BE49-F238E27FC236}">
              <a16:creationId xmlns:a16="http://schemas.microsoft.com/office/drawing/2014/main" id="{752AF1EE-192E-4350-9708-307EBEAF74C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6" name="PoljeZBesedilom 795">
          <a:extLst>
            <a:ext uri="{FF2B5EF4-FFF2-40B4-BE49-F238E27FC236}">
              <a16:creationId xmlns:a16="http://schemas.microsoft.com/office/drawing/2014/main" id="{0A8B4FDB-2FC0-4CB2-92E7-B20D5966F65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7" name="PoljeZBesedilom 796">
          <a:extLst>
            <a:ext uri="{FF2B5EF4-FFF2-40B4-BE49-F238E27FC236}">
              <a16:creationId xmlns:a16="http://schemas.microsoft.com/office/drawing/2014/main" id="{75DC3DA3-BFCC-4B73-8D1E-810EA99F7DE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8" name="PoljeZBesedilom 797">
          <a:extLst>
            <a:ext uri="{FF2B5EF4-FFF2-40B4-BE49-F238E27FC236}">
              <a16:creationId xmlns:a16="http://schemas.microsoft.com/office/drawing/2014/main" id="{0DC0438F-637C-4068-9680-E2B70B4CF3B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9" name="PoljeZBesedilom 798">
          <a:extLst>
            <a:ext uri="{FF2B5EF4-FFF2-40B4-BE49-F238E27FC236}">
              <a16:creationId xmlns:a16="http://schemas.microsoft.com/office/drawing/2014/main" id="{E0111470-631E-45F2-B30B-0BB2C975EC2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0" name="PoljeZBesedilom 799">
          <a:extLst>
            <a:ext uri="{FF2B5EF4-FFF2-40B4-BE49-F238E27FC236}">
              <a16:creationId xmlns:a16="http://schemas.microsoft.com/office/drawing/2014/main" id="{E2CE9D0B-1240-4493-9EDB-EF3F3CEA7B8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1" name="PoljeZBesedilom 800">
          <a:extLst>
            <a:ext uri="{FF2B5EF4-FFF2-40B4-BE49-F238E27FC236}">
              <a16:creationId xmlns:a16="http://schemas.microsoft.com/office/drawing/2014/main" id="{062EC529-D47D-4EA0-BAE0-228C1378340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2" name="PoljeZBesedilom 801">
          <a:extLst>
            <a:ext uri="{FF2B5EF4-FFF2-40B4-BE49-F238E27FC236}">
              <a16:creationId xmlns:a16="http://schemas.microsoft.com/office/drawing/2014/main" id="{75BDE5E1-FD15-4C5D-9956-C0E3C502D8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3" name="PoljeZBesedilom 802">
          <a:extLst>
            <a:ext uri="{FF2B5EF4-FFF2-40B4-BE49-F238E27FC236}">
              <a16:creationId xmlns:a16="http://schemas.microsoft.com/office/drawing/2014/main" id="{B6138838-06BF-488A-9205-A53DB0CAA83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4" name="PoljeZBesedilom 803">
          <a:extLst>
            <a:ext uri="{FF2B5EF4-FFF2-40B4-BE49-F238E27FC236}">
              <a16:creationId xmlns:a16="http://schemas.microsoft.com/office/drawing/2014/main" id="{11A6149C-4357-40C5-A4B2-0B941E1AB12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5" name="PoljeZBesedilom 804">
          <a:extLst>
            <a:ext uri="{FF2B5EF4-FFF2-40B4-BE49-F238E27FC236}">
              <a16:creationId xmlns:a16="http://schemas.microsoft.com/office/drawing/2014/main" id="{E794554F-A124-42E4-9C7C-71DA99DFE3D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6" name="PoljeZBesedilom 805">
          <a:extLst>
            <a:ext uri="{FF2B5EF4-FFF2-40B4-BE49-F238E27FC236}">
              <a16:creationId xmlns:a16="http://schemas.microsoft.com/office/drawing/2014/main" id="{DD1D537C-A3BF-4156-B721-67B1F4C8638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7" name="PoljeZBesedilom 806">
          <a:extLst>
            <a:ext uri="{FF2B5EF4-FFF2-40B4-BE49-F238E27FC236}">
              <a16:creationId xmlns:a16="http://schemas.microsoft.com/office/drawing/2014/main" id="{9C9F010A-C8F7-490F-9012-98EA2B4777D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8" name="PoljeZBesedilom 807">
          <a:extLst>
            <a:ext uri="{FF2B5EF4-FFF2-40B4-BE49-F238E27FC236}">
              <a16:creationId xmlns:a16="http://schemas.microsoft.com/office/drawing/2014/main" id="{778AC2D2-9660-46ED-B529-1C2ADACE797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9" name="PoljeZBesedilom 808">
          <a:extLst>
            <a:ext uri="{FF2B5EF4-FFF2-40B4-BE49-F238E27FC236}">
              <a16:creationId xmlns:a16="http://schemas.microsoft.com/office/drawing/2014/main" id="{88B82209-95DE-47C4-92BC-39D4FCF3A0D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0" name="PoljeZBesedilom 809">
          <a:extLst>
            <a:ext uri="{FF2B5EF4-FFF2-40B4-BE49-F238E27FC236}">
              <a16:creationId xmlns:a16="http://schemas.microsoft.com/office/drawing/2014/main" id="{01EFCE71-01C2-4EEA-8503-BE6197B6056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1" name="PoljeZBesedilom 810">
          <a:extLst>
            <a:ext uri="{FF2B5EF4-FFF2-40B4-BE49-F238E27FC236}">
              <a16:creationId xmlns:a16="http://schemas.microsoft.com/office/drawing/2014/main" id="{2B76D021-E60A-4B42-934E-BDB69E6E824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2" name="PoljeZBesedilom 811">
          <a:extLst>
            <a:ext uri="{FF2B5EF4-FFF2-40B4-BE49-F238E27FC236}">
              <a16:creationId xmlns:a16="http://schemas.microsoft.com/office/drawing/2014/main" id="{19BAA3C2-41C4-47F1-8996-4B0C33979FD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3" name="PoljeZBesedilom 812">
          <a:extLst>
            <a:ext uri="{FF2B5EF4-FFF2-40B4-BE49-F238E27FC236}">
              <a16:creationId xmlns:a16="http://schemas.microsoft.com/office/drawing/2014/main" id="{601D1758-BE71-47B4-980D-1B424C83210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4" name="PoljeZBesedilom 813">
          <a:extLst>
            <a:ext uri="{FF2B5EF4-FFF2-40B4-BE49-F238E27FC236}">
              <a16:creationId xmlns:a16="http://schemas.microsoft.com/office/drawing/2014/main" id="{1DEAF68A-2B00-445B-93BB-5787D0DCBC1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5" name="PoljeZBesedilom 814">
          <a:extLst>
            <a:ext uri="{FF2B5EF4-FFF2-40B4-BE49-F238E27FC236}">
              <a16:creationId xmlns:a16="http://schemas.microsoft.com/office/drawing/2014/main" id="{4E2F7E20-EEE9-4F14-B1C6-69E92A874AC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6" name="PoljeZBesedilom 815">
          <a:extLst>
            <a:ext uri="{FF2B5EF4-FFF2-40B4-BE49-F238E27FC236}">
              <a16:creationId xmlns:a16="http://schemas.microsoft.com/office/drawing/2014/main" id="{46559E1A-FF7D-4A4C-91A4-3B9A4A789C8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7" name="PoljeZBesedilom 816">
          <a:extLst>
            <a:ext uri="{FF2B5EF4-FFF2-40B4-BE49-F238E27FC236}">
              <a16:creationId xmlns:a16="http://schemas.microsoft.com/office/drawing/2014/main" id="{438B167A-E5BE-47A5-B4AA-AEC193CAD94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8" name="PoljeZBesedilom 817">
          <a:extLst>
            <a:ext uri="{FF2B5EF4-FFF2-40B4-BE49-F238E27FC236}">
              <a16:creationId xmlns:a16="http://schemas.microsoft.com/office/drawing/2014/main" id="{D508A0B0-665E-49D1-9B97-8D5A45BB116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9" name="PoljeZBesedilom 818">
          <a:extLst>
            <a:ext uri="{FF2B5EF4-FFF2-40B4-BE49-F238E27FC236}">
              <a16:creationId xmlns:a16="http://schemas.microsoft.com/office/drawing/2014/main" id="{2B23430F-7092-40B4-8FBA-262120E205F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0" name="PoljeZBesedilom 819">
          <a:extLst>
            <a:ext uri="{FF2B5EF4-FFF2-40B4-BE49-F238E27FC236}">
              <a16:creationId xmlns:a16="http://schemas.microsoft.com/office/drawing/2014/main" id="{D3566890-8DC9-43D3-9908-9FF607CA34B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1" name="PoljeZBesedilom 820">
          <a:extLst>
            <a:ext uri="{FF2B5EF4-FFF2-40B4-BE49-F238E27FC236}">
              <a16:creationId xmlns:a16="http://schemas.microsoft.com/office/drawing/2014/main" id="{F6B4BE00-F307-4DE0-BC0D-B2317E010B5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2" name="PoljeZBesedilom 821">
          <a:extLst>
            <a:ext uri="{FF2B5EF4-FFF2-40B4-BE49-F238E27FC236}">
              <a16:creationId xmlns:a16="http://schemas.microsoft.com/office/drawing/2014/main" id="{6B24C56B-79EF-402B-BDAD-17CF1A99A0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3" name="PoljeZBesedilom 822">
          <a:extLst>
            <a:ext uri="{FF2B5EF4-FFF2-40B4-BE49-F238E27FC236}">
              <a16:creationId xmlns:a16="http://schemas.microsoft.com/office/drawing/2014/main" id="{35E4E426-1EDC-479D-8AEF-AD8FB3C2A73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4" name="PoljeZBesedilom 823">
          <a:extLst>
            <a:ext uri="{FF2B5EF4-FFF2-40B4-BE49-F238E27FC236}">
              <a16:creationId xmlns:a16="http://schemas.microsoft.com/office/drawing/2014/main" id="{9D3EF905-1AFB-42A4-9325-29D9EB7020C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5" name="PoljeZBesedilom 824">
          <a:extLst>
            <a:ext uri="{FF2B5EF4-FFF2-40B4-BE49-F238E27FC236}">
              <a16:creationId xmlns:a16="http://schemas.microsoft.com/office/drawing/2014/main" id="{510BB823-AF0F-4D0C-85D6-01D086C8CA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6" name="PoljeZBesedilom 825">
          <a:extLst>
            <a:ext uri="{FF2B5EF4-FFF2-40B4-BE49-F238E27FC236}">
              <a16:creationId xmlns:a16="http://schemas.microsoft.com/office/drawing/2014/main" id="{A243D0B2-8D72-45F9-9A4C-728ED64366F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7" name="PoljeZBesedilom 826">
          <a:extLst>
            <a:ext uri="{FF2B5EF4-FFF2-40B4-BE49-F238E27FC236}">
              <a16:creationId xmlns:a16="http://schemas.microsoft.com/office/drawing/2014/main" id="{284CB8DF-ADF7-4EA0-9D01-06BEAF8CD75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8" name="PoljeZBesedilom 827">
          <a:extLst>
            <a:ext uri="{FF2B5EF4-FFF2-40B4-BE49-F238E27FC236}">
              <a16:creationId xmlns:a16="http://schemas.microsoft.com/office/drawing/2014/main" id="{048A7783-2316-42B9-9FE7-0F96ACEDA92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9" name="PoljeZBesedilom 828">
          <a:extLst>
            <a:ext uri="{FF2B5EF4-FFF2-40B4-BE49-F238E27FC236}">
              <a16:creationId xmlns:a16="http://schemas.microsoft.com/office/drawing/2014/main" id="{D8C8F86A-4791-497D-90CC-ED940EBFC58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0" name="PoljeZBesedilom 829">
          <a:extLst>
            <a:ext uri="{FF2B5EF4-FFF2-40B4-BE49-F238E27FC236}">
              <a16:creationId xmlns:a16="http://schemas.microsoft.com/office/drawing/2014/main" id="{8C74172D-D96B-4CDB-A462-6CAEF66C70A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1" name="PoljeZBesedilom 830">
          <a:extLst>
            <a:ext uri="{FF2B5EF4-FFF2-40B4-BE49-F238E27FC236}">
              <a16:creationId xmlns:a16="http://schemas.microsoft.com/office/drawing/2014/main" id="{D2294683-7900-49FE-B1CC-3C90556CF7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2" name="PoljeZBesedilom 831">
          <a:extLst>
            <a:ext uri="{FF2B5EF4-FFF2-40B4-BE49-F238E27FC236}">
              <a16:creationId xmlns:a16="http://schemas.microsoft.com/office/drawing/2014/main" id="{29BD2118-5B87-4AFE-8843-E4863759C09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3" name="PoljeZBesedilom 832">
          <a:extLst>
            <a:ext uri="{FF2B5EF4-FFF2-40B4-BE49-F238E27FC236}">
              <a16:creationId xmlns:a16="http://schemas.microsoft.com/office/drawing/2014/main" id="{49970702-F24C-44F7-A817-149A51C96FF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4" name="PoljeZBesedilom 833">
          <a:extLst>
            <a:ext uri="{FF2B5EF4-FFF2-40B4-BE49-F238E27FC236}">
              <a16:creationId xmlns:a16="http://schemas.microsoft.com/office/drawing/2014/main" id="{A4CFE2B9-0465-4514-9BA3-0F74D3289C4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5" name="PoljeZBesedilom 834">
          <a:extLst>
            <a:ext uri="{FF2B5EF4-FFF2-40B4-BE49-F238E27FC236}">
              <a16:creationId xmlns:a16="http://schemas.microsoft.com/office/drawing/2014/main" id="{9346D786-EB55-4118-B976-B050C3653AA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6" name="PoljeZBesedilom 835">
          <a:extLst>
            <a:ext uri="{FF2B5EF4-FFF2-40B4-BE49-F238E27FC236}">
              <a16:creationId xmlns:a16="http://schemas.microsoft.com/office/drawing/2014/main" id="{31AA92D3-D1FE-4938-A861-831707B2DB4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7" name="PoljeZBesedilom 836">
          <a:extLst>
            <a:ext uri="{FF2B5EF4-FFF2-40B4-BE49-F238E27FC236}">
              <a16:creationId xmlns:a16="http://schemas.microsoft.com/office/drawing/2014/main" id="{2BAF54DC-F791-4645-A482-2E0E5DE9F53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38" name="PoljeZBesedilom 837">
          <a:extLst>
            <a:ext uri="{FF2B5EF4-FFF2-40B4-BE49-F238E27FC236}">
              <a16:creationId xmlns:a16="http://schemas.microsoft.com/office/drawing/2014/main" id="{3B199493-5346-4B85-A503-2FA333BDBDB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39" name="PoljeZBesedilom 838">
          <a:extLst>
            <a:ext uri="{FF2B5EF4-FFF2-40B4-BE49-F238E27FC236}">
              <a16:creationId xmlns:a16="http://schemas.microsoft.com/office/drawing/2014/main" id="{9C286E44-1060-4C57-80F2-909D7F3C63D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0" name="PoljeZBesedilom 839">
          <a:extLst>
            <a:ext uri="{FF2B5EF4-FFF2-40B4-BE49-F238E27FC236}">
              <a16:creationId xmlns:a16="http://schemas.microsoft.com/office/drawing/2014/main" id="{3D906332-D847-4AA7-89D3-9F45A1FAD15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1" name="PoljeZBesedilom 840">
          <a:extLst>
            <a:ext uri="{FF2B5EF4-FFF2-40B4-BE49-F238E27FC236}">
              <a16:creationId xmlns:a16="http://schemas.microsoft.com/office/drawing/2014/main" id="{1C48C9ED-EDF1-4912-86A5-1CE93723064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2" name="PoljeZBesedilom 841">
          <a:extLst>
            <a:ext uri="{FF2B5EF4-FFF2-40B4-BE49-F238E27FC236}">
              <a16:creationId xmlns:a16="http://schemas.microsoft.com/office/drawing/2014/main" id="{F1BC8586-D832-49F4-9DE8-E3B1A27897C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43" name="PoljeZBesedilom 842">
          <a:extLst>
            <a:ext uri="{FF2B5EF4-FFF2-40B4-BE49-F238E27FC236}">
              <a16:creationId xmlns:a16="http://schemas.microsoft.com/office/drawing/2014/main" id="{1B58B867-2087-413D-97F6-C3E9549EF86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44" name="PoljeZBesedilom 843">
          <a:extLst>
            <a:ext uri="{FF2B5EF4-FFF2-40B4-BE49-F238E27FC236}">
              <a16:creationId xmlns:a16="http://schemas.microsoft.com/office/drawing/2014/main" id="{50DAE3C0-E23D-4042-A23E-E54D8FFE102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45" name="PoljeZBesedilom 844">
          <a:extLst>
            <a:ext uri="{FF2B5EF4-FFF2-40B4-BE49-F238E27FC236}">
              <a16:creationId xmlns:a16="http://schemas.microsoft.com/office/drawing/2014/main" id="{5EFBDBBB-C0D6-40EC-805D-3884F13BFCC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46" name="PoljeZBesedilom 845">
          <a:extLst>
            <a:ext uri="{FF2B5EF4-FFF2-40B4-BE49-F238E27FC236}">
              <a16:creationId xmlns:a16="http://schemas.microsoft.com/office/drawing/2014/main" id="{3940044D-929B-467A-A537-630058A2A2B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7" name="PoljeZBesedilom 846">
          <a:extLst>
            <a:ext uri="{FF2B5EF4-FFF2-40B4-BE49-F238E27FC236}">
              <a16:creationId xmlns:a16="http://schemas.microsoft.com/office/drawing/2014/main" id="{53C63CD0-A374-4D00-A4C1-0782737C8C0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8" name="PoljeZBesedilom 847">
          <a:extLst>
            <a:ext uri="{FF2B5EF4-FFF2-40B4-BE49-F238E27FC236}">
              <a16:creationId xmlns:a16="http://schemas.microsoft.com/office/drawing/2014/main" id="{0BF800CD-E0BC-4371-ABE0-F288FCDFDD49}"/>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9" name="PoljeZBesedilom 848">
          <a:extLst>
            <a:ext uri="{FF2B5EF4-FFF2-40B4-BE49-F238E27FC236}">
              <a16:creationId xmlns:a16="http://schemas.microsoft.com/office/drawing/2014/main" id="{8BB31319-DFE3-4C79-AB40-253AED5283F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0" name="PoljeZBesedilom 849">
          <a:extLst>
            <a:ext uri="{FF2B5EF4-FFF2-40B4-BE49-F238E27FC236}">
              <a16:creationId xmlns:a16="http://schemas.microsoft.com/office/drawing/2014/main" id="{8AF60F79-7106-4697-9A73-015E8ECD17A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1" name="PoljeZBesedilom 850">
          <a:extLst>
            <a:ext uri="{FF2B5EF4-FFF2-40B4-BE49-F238E27FC236}">
              <a16:creationId xmlns:a16="http://schemas.microsoft.com/office/drawing/2014/main" id="{D58CB413-F0EA-4F97-9394-99E8CAFD0B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2" name="PoljeZBesedilom 851">
          <a:extLst>
            <a:ext uri="{FF2B5EF4-FFF2-40B4-BE49-F238E27FC236}">
              <a16:creationId xmlns:a16="http://schemas.microsoft.com/office/drawing/2014/main" id="{7A04D48F-CE3D-4DD9-8ACF-76EB8E12BF5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3" name="PoljeZBesedilom 852">
          <a:extLst>
            <a:ext uri="{FF2B5EF4-FFF2-40B4-BE49-F238E27FC236}">
              <a16:creationId xmlns:a16="http://schemas.microsoft.com/office/drawing/2014/main" id="{70362E5A-EE1A-4C30-9813-97414A74793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4" name="PoljeZBesedilom 853">
          <a:extLst>
            <a:ext uri="{FF2B5EF4-FFF2-40B4-BE49-F238E27FC236}">
              <a16:creationId xmlns:a16="http://schemas.microsoft.com/office/drawing/2014/main" id="{E9CEF1C9-59FB-4750-9704-B09D489229B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5" name="PoljeZBesedilom 854">
          <a:extLst>
            <a:ext uri="{FF2B5EF4-FFF2-40B4-BE49-F238E27FC236}">
              <a16:creationId xmlns:a16="http://schemas.microsoft.com/office/drawing/2014/main" id="{DD0EF76B-F533-4EEB-96B7-201ADA5D7E9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6" name="PoljeZBesedilom 855">
          <a:extLst>
            <a:ext uri="{FF2B5EF4-FFF2-40B4-BE49-F238E27FC236}">
              <a16:creationId xmlns:a16="http://schemas.microsoft.com/office/drawing/2014/main" id="{5815E357-44B1-44C9-952D-407E1B82DB4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7" name="PoljeZBesedilom 856">
          <a:extLst>
            <a:ext uri="{FF2B5EF4-FFF2-40B4-BE49-F238E27FC236}">
              <a16:creationId xmlns:a16="http://schemas.microsoft.com/office/drawing/2014/main" id="{B6ABFCCA-A1C6-4894-A555-B45B3D032F3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8" name="PoljeZBesedilom 857">
          <a:extLst>
            <a:ext uri="{FF2B5EF4-FFF2-40B4-BE49-F238E27FC236}">
              <a16:creationId xmlns:a16="http://schemas.microsoft.com/office/drawing/2014/main" id="{80BBA4AF-D419-4FBC-B9DC-BB6BB990AC3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9" name="PoljeZBesedilom 858">
          <a:extLst>
            <a:ext uri="{FF2B5EF4-FFF2-40B4-BE49-F238E27FC236}">
              <a16:creationId xmlns:a16="http://schemas.microsoft.com/office/drawing/2014/main" id="{46D099BE-1AA7-4DB9-8172-75E0F835EFF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0" name="PoljeZBesedilom 859">
          <a:extLst>
            <a:ext uri="{FF2B5EF4-FFF2-40B4-BE49-F238E27FC236}">
              <a16:creationId xmlns:a16="http://schemas.microsoft.com/office/drawing/2014/main" id="{8B4DB290-25CD-4704-A0D3-3E33FBA3ADF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1" name="PoljeZBesedilom 860">
          <a:extLst>
            <a:ext uri="{FF2B5EF4-FFF2-40B4-BE49-F238E27FC236}">
              <a16:creationId xmlns:a16="http://schemas.microsoft.com/office/drawing/2014/main" id="{A2261A5B-4501-405F-9D99-E196DEACE8B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2" name="PoljeZBesedilom 861">
          <a:extLst>
            <a:ext uri="{FF2B5EF4-FFF2-40B4-BE49-F238E27FC236}">
              <a16:creationId xmlns:a16="http://schemas.microsoft.com/office/drawing/2014/main" id="{BE7BCA92-89F9-4615-8625-15F1CD75C6C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3" name="PoljeZBesedilom 862">
          <a:extLst>
            <a:ext uri="{FF2B5EF4-FFF2-40B4-BE49-F238E27FC236}">
              <a16:creationId xmlns:a16="http://schemas.microsoft.com/office/drawing/2014/main" id="{C6158A48-92D9-4F42-96C6-0E3FCAB9B4C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4" name="PoljeZBesedilom 863">
          <a:extLst>
            <a:ext uri="{FF2B5EF4-FFF2-40B4-BE49-F238E27FC236}">
              <a16:creationId xmlns:a16="http://schemas.microsoft.com/office/drawing/2014/main" id="{8481572F-69AC-439E-88D8-78485250C10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5" name="PoljeZBesedilom 864">
          <a:extLst>
            <a:ext uri="{FF2B5EF4-FFF2-40B4-BE49-F238E27FC236}">
              <a16:creationId xmlns:a16="http://schemas.microsoft.com/office/drawing/2014/main" id="{00082E3D-D7EC-4878-8D9E-7CB5F41BD0F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66" name="PoljeZBesedilom 865">
          <a:extLst>
            <a:ext uri="{FF2B5EF4-FFF2-40B4-BE49-F238E27FC236}">
              <a16:creationId xmlns:a16="http://schemas.microsoft.com/office/drawing/2014/main" id="{D07B7DCE-E01C-4FF5-9385-9CD80E5DB9E9}"/>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7" name="PoljeZBesedilom 866">
          <a:extLst>
            <a:ext uri="{FF2B5EF4-FFF2-40B4-BE49-F238E27FC236}">
              <a16:creationId xmlns:a16="http://schemas.microsoft.com/office/drawing/2014/main" id="{523ED3EE-E75E-40B9-B678-E89B7B9CA69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8" name="PoljeZBesedilom 867">
          <a:extLst>
            <a:ext uri="{FF2B5EF4-FFF2-40B4-BE49-F238E27FC236}">
              <a16:creationId xmlns:a16="http://schemas.microsoft.com/office/drawing/2014/main" id="{895F99A7-BCBD-448A-B7ED-BC98A4552B4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9" name="PoljeZBesedilom 868">
          <a:extLst>
            <a:ext uri="{FF2B5EF4-FFF2-40B4-BE49-F238E27FC236}">
              <a16:creationId xmlns:a16="http://schemas.microsoft.com/office/drawing/2014/main" id="{B6EE3416-FECD-4BD4-857D-9487873B6C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0" name="PoljeZBesedilom 869">
          <a:extLst>
            <a:ext uri="{FF2B5EF4-FFF2-40B4-BE49-F238E27FC236}">
              <a16:creationId xmlns:a16="http://schemas.microsoft.com/office/drawing/2014/main" id="{D59E3C59-44D0-41EB-8209-D614550852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1" name="PoljeZBesedilom 870">
          <a:extLst>
            <a:ext uri="{FF2B5EF4-FFF2-40B4-BE49-F238E27FC236}">
              <a16:creationId xmlns:a16="http://schemas.microsoft.com/office/drawing/2014/main" id="{C0C902A5-2334-42E3-A0EE-7616BE4EE8D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2" name="PoljeZBesedilom 871">
          <a:extLst>
            <a:ext uri="{FF2B5EF4-FFF2-40B4-BE49-F238E27FC236}">
              <a16:creationId xmlns:a16="http://schemas.microsoft.com/office/drawing/2014/main" id="{46C1A55D-D598-4D3A-932F-84B09B0701E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3" name="PoljeZBesedilom 872">
          <a:extLst>
            <a:ext uri="{FF2B5EF4-FFF2-40B4-BE49-F238E27FC236}">
              <a16:creationId xmlns:a16="http://schemas.microsoft.com/office/drawing/2014/main" id="{0CB01486-62EB-444E-B7C4-A754C5722FE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4" name="PoljeZBesedilom 873">
          <a:extLst>
            <a:ext uri="{FF2B5EF4-FFF2-40B4-BE49-F238E27FC236}">
              <a16:creationId xmlns:a16="http://schemas.microsoft.com/office/drawing/2014/main" id="{4A5B9EDA-BEE9-4E47-9226-ACA301E8511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5" name="PoljeZBesedilom 874">
          <a:extLst>
            <a:ext uri="{FF2B5EF4-FFF2-40B4-BE49-F238E27FC236}">
              <a16:creationId xmlns:a16="http://schemas.microsoft.com/office/drawing/2014/main" id="{5A0FC5FE-4413-482B-B31A-472FC0372D8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6" name="PoljeZBesedilom 875">
          <a:extLst>
            <a:ext uri="{FF2B5EF4-FFF2-40B4-BE49-F238E27FC236}">
              <a16:creationId xmlns:a16="http://schemas.microsoft.com/office/drawing/2014/main" id="{118DAD18-1AC4-41A7-A1B0-EBC5DC5B2AA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77" name="PoljeZBesedilom 876">
          <a:extLst>
            <a:ext uri="{FF2B5EF4-FFF2-40B4-BE49-F238E27FC236}">
              <a16:creationId xmlns:a16="http://schemas.microsoft.com/office/drawing/2014/main" id="{11807037-5E11-453B-BF05-DB76090A2DA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78" name="PoljeZBesedilom 877">
          <a:extLst>
            <a:ext uri="{FF2B5EF4-FFF2-40B4-BE49-F238E27FC236}">
              <a16:creationId xmlns:a16="http://schemas.microsoft.com/office/drawing/2014/main" id="{7AC3161A-B711-4578-9578-0B6F6213FEC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9" name="PoljeZBesedilom 878">
          <a:extLst>
            <a:ext uri="{FF2B5EF4-FFF2-40B4-BE49-F238E27FC236}">
              <a16:creationId xmlns:a16="http://schemas.microsoft.com/office/drawing/2014/main" id="{DEE5912E-C53F-4081-B437-F33CAE42BA2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0" name="PoljeZBesedilom 879">
          <a:extLst>
            <a:ext uri="{FF2B5EF4-FFF2-40B4-BE49-F238E27FC236}">
              <a16:creationId xmlns:a16="http://schemas.microsoft.com/office/drawing/2014/main" id="{6A8A5565-AF5E-4415-82C4-EAD04D25B10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1" name="PoljeZBesedilom 880">
          <a:extLst>
            <a:ext uri="{FF2B5EF4-FFF2-40B4-BE49-F238E27FC236}">
              <a16:creationId xmlns:a16="http://schemas.microsoft.com/office/drawing/2014/main" id="{C7AA01AF-4F28-4BC3-9C6F-39266B11299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2" name="PoljeZBesedilom 881">
          <a:extLst>
            <a:ext uri="{FF2B5EF4-FFF2-40B4-BE49-F238E27FC236}">
              <a16:creationId xmlns:a16="http://schemas.microsoft.com/office/drawing/2014/main" id="{F6EDEECA-F9D8-4F2F-B0CD-CCF3E82DFC7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3" name="PoljeZBesedilom 882">
          <a:extLst>
            <a:ext uri="{FF2B5EF4-FFF2-40B4-BE49-F238E27FC236}">
              <a16:creationId xmlns:a16="http://schemas.microsoft.com/office/drawing/2014/main" id="{4791EDD2-B243-4D2B-A4E5-0148C89268D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4" name="PoljeZBesedilom 883">
          <a:extLst>
            <a:ext uri="{FF2B5EF4-FFF2-40B4-BE49-F238E27FC236}">
              <a16:creationId xmlns:a16="http://schemas.microsoft.com/office/drawing/2014/main" id="{377363AA-C17E-4B7B-9B23-79451737991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5" name="PoljeZBesedilom 884">
          <a:extLst>
            <a:ext uri="{FF2B5EF4-FFF2-40B4-BE49-F238E27FC236}">
              <a16:creationId xmlns:a16="http://schemas.microsoft.com/office/drawing/2014/main" id="{442DEDDE-74C9-491D-AE2F-5232D47A669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6" name="PoljeZBesedilom 885">
          <a:extLst>
            <a:ext uri="{FF2B5EF4-FFF2-40B4-BE49-F238E27FC236}">
              <a16:creationId xmlns:a16="http://schemas.microsoft.com/office/drawing/2014/main" id="{FF985032-FE56-45DC-9D72-CFD2F80FBC3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7" name="PoljeZBesedilom 886">
          <a:extLst>
            <a:ext uri="{FF2B5EF4-FFF2-40B4-BE49-F238E27FC236}">
              <a16:creationId xmlns:a16="http://schemas.microsoft.com/office/drawing/2014/main" id="{78B963D0-3136-4FFC-999F-1F0E90FBC31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8" name="PoljeZBesedilom 887">
          <a:extLst>
            <a:ext uri="{FF2B5EF4-FFF2-40B4-BE49-F238E27FC236}">
              <a16:creationId xmlns:a16="http://schemas.microsoft.com/office/drawing/2014/main" id="{74033064-1EBC-4AA0-8906-A965988139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9" name="PoljeZBesedilom 888">
          <a:extLst>
            <a:ext uri="{FF2B5EF4-FFF2-40B4-BE49-F238E27FC236}">
              <a16:creationId xmlns:a16="http://schemas.microsoft.com/office/drawing/2014/main" id="{97539774-C307-4E90-A0C1-1A9C6BB214F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0" name="PoljeZBesedilom 889">
          <a:extLst>
            <a:ext uri="{FF2B5EF4-FFF2-40B4-BE49-F238E27FC236}">
              <a16:creationId xmlns:a16="http://schemas.microsoft.com/office/drawing/2014/main" id="{63080B2E-0482-44D4-8DEC-A83191E3019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1" name="PoljeZBesedilom 890">
          <a:extLst>
            <a:ext uri="{FF2B5EF4-FFF2-40B4-BE49-F238E27FC236}">
              <a16:creationId xmlns:a16="http://schemas.microsoft.com/office/drawing/2014/main" id="{075B5C3E-B18C-4DDD-A361-F25E00D3B02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2" name="PoljeZBesedilom 891">
          <a:extLst>
            <a:ext uri="{FF2B5EF4-FFF2-40B4-BE49-F238E27FC236}">
              <a16:creationId xmlns:a16="http://schemas.microsoft.com/office/drawing/2014/main" id="{9F01064E-60A2-4AAA-9A30-9633C5FA1D1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3" name="PoljeZBesedilom 892">
          <a:extLst>
            <a:ext uri="{FF2B5EF4-FFF2-40B4-BE49-F238E27FC236}">
              <a16:creationId xmlns:a16="http://schemas.microsoft.com/office/drawing/2014/main" id="{4159E784-9A86-4779-B2F5-54BD46EF815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4" name="PoljeZBesedilom 893">
          <a:extLst>
            <a:ext uri="{FF2B5EF4-FFF2-40B4-BE49-F238E27FC236}">
              <a16:creationId xmlns:a16="http://schemas.microsoft.com/office/drawing/2014/main" id="{48E09342-7132-4FED-BCEF-A675DB4663B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5" name="PoljeZBesedilom 894">
          <a:extLst>
            <a:ext uri="{FF2B5EF4-FFF2-40B4-BE49-F238E27FC236}">
              <a16:creationId xmlns:a16="http://schemas.microsoft.com/office/drawing/2014/main" id="{FF716EFA-DACC-49AB-8F9A-5F9390C2F1D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6" name="PoljeZBesedilom 895">
          <a:extLst>
            <a:ext uri="{FF2B5EF4-FFF2-40B4-BE49-F238E27FC236}">
              <a16:creationId xmlns:a16="http://schemas.microsoft.com/office/drawing/2014/main" id="{CF7EA458-2D91-456F-9A13-F8594891740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7" name="PoljeZBesedilom 896">
          <a:extLst>
            <a:ext uri="{FF2B5EF4-FFF2-40B4-BE49-F238E27FC236}">
              <a16:creationId xmlns:a16="http://schemas.microsoft.com/office/drawing/2014/main" id="{4A282658-4ACA-40DD-A34E-A53FC6A43C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8" name="PoljeZBesedilom 897">
          <a:extLst>
            <a:ext uri="{FF2B5EF4-FFF2-40B4-BE49-F238E27FC236}">
              <a16:creationId xmlns:a16="http://schemas.microsoft.com/office/drawing/2014/main" id="{A2971B95-2EEE-45E6-840A-B0BD92AE976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9" name="PoljeZBesedilom 898">
          <a:extLst>
            <a:ext uri="{FF2B5EF4-FFF2-40B4-BE49-F238E27FC236}">
              <a16:creationId xmlns:a16="http://schemas.microsoft.com/office/drawing/2014/main" id="{D5D4C569-2EBE-4E79-8E2C-BBE2F5C1A61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0" name="PoljeZBesedilom 899">
          <a:extLst>
            <a:ext uri="{FF2B5EF4-FFF2-40B4-BE49-F238E27FC236}">
              <a16:creationId xmlns:a16="http://schemas.microsoft.com/office/drawing/2014/main" id="{7169FE1D-92BF-41C7-B2DC-0ED0E966556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1" name="PoljeZBesedilom 900">
          <a:extLst>
            <a:ext uri="{FF2B5EF4-FFF2-40B4-BE49-F238E27FC236}">
              <a16:creationId xmlns:a16="http://schemas.microsoft.com/office/drawing/2014/main" id="{A7D914D7-0AF0-4061-A90F-2BF54D5C723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2" name="PoljeZBesedilom 901">
          <a:extLst>
            <a:ext uri="{FF2B5EF4-FFF2-40B4-BE49-F238E27FC236}">
              <a16:creationId xmlns:a16="http://schemas.microsoft.com/office/drawing/2014/main" id="{75FCF605-F1BB-4E1A-B767-F320FE1037D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3" name="PoljeZBesedilom 902">
          <a:extLst>
            <a:ext uri="{FF2B5EF4-FFF2-40B4-BE49-F238E27FC236}">
              <a16:creationId xmlns:a16="http://schemas.microsoft.com/office/drawing/2014/main" id="{958DDEA9-8D1B-4F96-86B1-9F952505729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4" name="PoljeZBesedilom 903">
          <a:extLst>
            <a:ext uri="{FF2B5EF4-FFF2-40B4-BE49-F238E27FC236}">
              <a16:creationId xmlns:a16="http://schemas.microsoft.com/office/drawing/2014/main" id="{B2A35031-C867-4D82-BCFD-36642B58AA2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5" name="PoljeZBesedilom 904">
          <a:extLst>
            <a:ext uri="{FF2B5EF4-FFF2-40B4-BE49-F238E27FC236}">
              <a16:creationId xmlns:a16="http://schemas.microsoft.com/office/drawing/2014/main" id="{9B33FC0B-0B9D-4C3A-A095-986FE7B7734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6" name="PoljeZBesedilom 905">
          <a:extLst>
            <a:ext uri="{FF2B5EF4-FFF2-40B4-BE49-F238E27FC236}">
              <a16:creationId xmlns:a16="http://schemas.microsoft.com/office/drawing/2014/main" id="{7E9FA6A2-3EC3-4884-B05C-AE0DE2880C5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7" name="PoljeZBesedilom 906">
          <a:extLst>
            <a:ext uri="{FF2B5EF4-FFF2-40B4-BE49-F238E27FC236}">
              <a16:creationId xmlns:a16="http://schemas.microsoft.com/office/drawing/2014/main" id="{B5818DDF-E198-4D3E-83D1-2B8AB98972A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8" name="PoljeZBesedilom 907">
          <a:extLst>
            <a:ext uri="{FF2B5EF4-FFF2-40B4-BE49-F238E27FC236}">
              <a16:creationId xmlns:a16="http://schemas.microsoft.com/office/drawing/2014/main" id="{1779C4D5-6108-4470-A588-59C5770635C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9" name="PoljeZBesedilom 908">
          <a:extLst>
            <a:ext uri="{FF2B5EF4-FFF2-40B4-BE49-F238E27FC236}">
              <a16:creationId xmlns:a16="http://schemas.microsoft.com/office/drawing/2014/main" id="{04C4438F-C8A9-4CBA-BD27-2B7CB4E80F7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0" name="PoljeZBesedilom 909">
          <a:extLst>
            <a:ext uri="{FF2B5EF4-FFF2-40B4-BE49-F238E27FC236}">
              <a16:creationId xmlns:a16="http://schemas.microsoft.com/office/drawing/2014/main" id="{90788409-CF82-4260-BFA4-A3E60EF3BF5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1" name="PoljeZBesedilom 910">
          <a:extLst>
            <a:ext uri="{FF2B5EF4-FFF2-40B4-BE49-F238E27FC236}">
              <a16:creationId xmlns:a16="http://schemas.microsoft.com/office/drawing/2014/main" id="{CBF833C7-1C71-4816-8840-63A12222361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2" name="PoljeZBesedilom 911">
          <a:extLst>
            <a:ext uri="{FF2B5EF4-FFF2-40B4-BE49-F238E27FC236}">
              <a16:creationId xmlns:a16="http://schemas.microsoft.com/office/drawing/2014/main" id="{63CBD8CF-1890-4405-9E90-2B4D3D411DF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3" name="PoljeZBesedilom 912">
          <a:extLst>
            <a:ext uri="{FF2B5EF4-FFF2-40B4-BE49-F238E27FC236}">
              <a16:creationId xmlns:a16="http://schemas.microsoft.com/office/drawing/2014/main" id="{7075E6A5-7C36-430E-B9C1-19FC0C893C3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4" name="PoljeZBesedilom 913">
          <a:extLst>
            <a:ext uri="{FF2B5EF4-FFF2-40B4-BE49-F238E27FC236}">
              <a16:creationId xmlns:a16="http://schemas.microsoft.com/office/drawing/2014/main" id="{55C3B92D-2A2A-4629-B926-2AC8F763E9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5" name="PoljeZBesedilom 914">
          <a:extLst>
            <a:ext uri="{FF2B5EF4-FFF2-40B4-BE49-F238E27FC236}">
              <a16:creationId xmlns:a16="http://schemas.microsoft.com/office/drawing/2014/main" id="{7138D636-DF45-4488-B3FB-1613E74BC03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6" name="PoljeZBesedilom 915">
          <a:extLst>
            <a:ext uri="{FF2B5EF4-FFF2-40B4-BE49-F238E27FC236}">
              <a16:creationId xmlns:a16="http://schemas.microsoft.com/office/drawing/2014/main" id="{DB240FE7-C99E-4B9A-B27A-3EBD3666590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7" name="PoljeZBesedilom 916">
          <a:extLst>
            <a:ext uri="{FF2B5EF4-FFF2-40B4-BE49-F238E27FC236}">
              <a16:creationId xmlns:a16="http://schemas.microsoft.com/office/drawing/2014/main" id="{77035A48-6791-4662-B6F2-6EF695E2A77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8" name="PoljeZBesedilom 917">
          <a:extLst>
            <a:ext uri="{FF2B5EF4-FFF2-40B4-BE49-F238E27FC236}">
              <a16:creationId xmlns:a16="http://schemas.microsoft.com/office/drawing/2014/main" id="{12E99622-C00C-4D27-9F6C-E8EF1E935FB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9" name="PoljeZBesedilom 918">
          <a:extLst>
            <a:ext uri="{FF2B5EF4-FFF2-40B4-BE49-F238E27FC236}">
              <a16:creationId xmlns:a16="http://schemas.microsoft.com/office/drawing/2014/main" id="{A61E06F3-CD2C-421A-8E20-07E1108CBB2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0" name="PoljeZBesedilom 919">
          <a:extLst>
            <a:ext uri="{FF2B5EF4-FFF2-40B4-BE49-F238E27FC236}">
              <a16:creationId xmlns:a16="http://schemas.microsoft.com/office/drawing/2014/main" id="{9C241F9D-35E8-42F1-900B-967E0D4DCE0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1" name="PoljeZBesedilom 920">
          <a:extLst>
            <a:ext uri="{FF2B5EF4-FFF2-40B4-BE49-F238E27FC236}">
              <a16:creationId xmlns:a16="http://schemas.microsoft.com/office/drawing/2014/main" id="{E344569D-8E7E-4C3E-ABC7-077B390CE5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2" name="PoljeZBesedilom 921">
          <a:extLst>
            <a:ext uri="{FF2B5EF4-FFF2-40B4-BE49-F238E27FC236}">
              <a16:creationId xmlns:a16="http://schemas.microsoft.com/office/drawing/2014/main" id="{106AC743-284D-41AB-8775-52F966F45B5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3" name="PoljeZBesedilom 922">
          <a:extLst>
            <a:ext uri="{FF2B5EF4-FFF2-40B4-BE49-F238E27FC236}">
              <a16:creationId xmlns:a16="http://schemas.microsoft.com/office/drawing/2014/main" id="{BA33478A-5049-4F2F-A2DE-16A367DAC3B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4" name="PoljeZBesedilom 923">
          <a:extLst>
            <a:ext uri="{FF2B5EF4-FFF2-40B4-BE49-F238E27FC236}">
              <a16:creationId xmlns:a16="http://schemas.microsoft.com/office/drawing/2014/main" id="{15C877C7-6599-4159-A7F3-96FB9588BA6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5" name="PoljeZBesedilom 924">
          <a:extLst>
            <a:ext uri="{FF2B5EF4-FFF2-40B4-BE49-F238E27FC236}">
              <a16:creationId xmlns:a16="http://schemas.microsoft.com/office/drawing/2014/main" id="{D4AA3429-FF31-4513-8E8C-19EFB0DA259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6" name="PoljeZBesedilom 925">
          <a:extLst>
            <a:ext uri="{FF2B5EF4-FFF2-40B4-BE49-F238E27FC236}">
              <a16:creationId xmlns:a16="http://schemas.microsoft.com/office/drawing/2014/main" id="{FDFDB7DD-A422-4AA6-874A-7D48964AEEC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7" name="PoljeZBesedilom 926">
          <a:extLst>
            <a:ext uri="{FF2B5EF4-FFF2-40B4-BE49-F238E27FC236}">
              <a16:creationId xmlns:a16="http://schemas.microsoft.com/office/drawing/2014/main" id="{3DE1B4DD-C228-44C2-9607-A083C53A86C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8" name="PoljeZBesedilom 927">
          <a:extLst>
            <a:ext uri="{FF2B5EF4-FFF2-40B4-BE49-F238E27FC236}">
              <a16:creationId xmlns:a16="http://schemas.microsoft.com/office/drawing/2014/main" id="{877F3BE6-CD4D-4B11-B361-AFE91A3F8D6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9" name="PoljeZBesedilom 928">
          <a:extLst>
            <a:ext uri="{FF2B5EF4-FFF2-40B4-BE49-F238E27FC236}">
              <a16:creationId xmlns:a16="http://schemas.microsoft.com/office/drawing/2014/main" id="{C4C99D74-884B-410E-BC27-9EA253EA0D8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0" name="PoljeZBesedilom 929">
          <a:extLst>
            <a:ext uri="{FF2B5EF4-FFF2-40B4-BE49-F238E27FC236}">
              <a16:creationId xmlns:a16="http://schemas.microsoft.com/office/drawing/2014/main" id="{2C76EE39-1DA9-40C9-95D7-4DACF3FEF32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1" name="PoljeZBesedilom 930">
          <a:extLst>
            <a:ext uri="{FF2B5EF4-FFF2-40B4-BE49-F238E27FC236}">
              <a16:creationId xmlns:a16="http://schemas.microsoft.com/office/drawing/2014/main" id="{FF758D74-E8C1-40FF-84C8-972D65F703B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2" name="PoljeZBesedilom 931">
          <a:extLst>
            <a:ext uri="{FF2B5EF4-FFF2-40B4-BE49-F238E27FC236}">
              <a16:creationId xmlns:a16="http://schemas.microsoft.com/office/drawing/2014/main" id="{9E63D3DD-59C4-4761-882F-29D0CD52535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3" name="PoljeZBesedilom 932">
          <a:extLst>
            <a:ext uri="{FF2B5EF4-FFF2-40B4-BE49-F238E27FC236}">
              <a16:creationId xmlns:a16="http://schemas.microsoft.com/office/drawing/2014/main" id="{54D1C08C-001F-4A8C-B36F-45B4578CBF8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4" name="PoljeZBesedilom 933">
          <a:extLst>
            <a:ext uri="{FF2B5EF4-FFF2-40B4-BE49-F238E27FC236}">
              <a16:creationId xmlns:a16="http://schemas.microsoft.com/office/drawing/2014/main" id="{145AC8DD-C745-4F9C-A94C-02E3EC7E688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5" name="PoljeZBesedilom 934">
          <a:extLst>
            <a:ext uri="{FF2B5EF4-FFF2-40B4-BE49-F238E27FC236}">
              <a16:creationId xmlns:a16="http://schemas.microsoft.com/office/drawing/2014/main" id="{EB62AA83-F90B-45CE-83DC-BB3601B363C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6" name="PoljeZBesedilom 935">
          <a:extLst>
            <a:ext uri="{FF2B5EF4-FFF2-40B4-BE49-F238E27FC236}">
              <a16:creationId xmlns:a16="http://schemas.microsoft.com/office/drawing/2014/main" id="{0C675072-9798-407B-A4C0-0EE5CFA382E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7" name="PoljeZBesedilom 936">
          <a:extLst>
            <a:ext uri="{FF2B5EF4-FFF2-40B4-BE49-F238E27FC236}">
              <a16:creationId xmlns:a16="http://schemas.microsoft.com/office/drawing/2014/main" id="{1B4B2B1B-A396-4FDC-90C3-829131CC31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8" name="PoljeZBesedilom 937">
          <a:extLst>
            <a:ext uri="{FF2B5EF4-FFF2-40B4-BE49-F238E27FC236}">
              <a16:creationId xmlns:a16="http://schemas.microsoft.com/office/drawing/2014/main" id="{EB068AE9-402C-478F-BBD5-8864B363FAB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9" name="PoljeZBesedilom 938">
          <a:extLst>
            <a:ext uri="{FF2B5EF4-FFF2-40B4-BE49-F238E27FC236}">
              <a16:creationId xmlns:a16="http://schemas.microsoft.com/office/drawing/2014/main" id="{2B442504-8273-4B92-A6E9-8820663EA35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0" name="PoljeZBesedilom 939">
          <a:extLst>
            <a:ext uri="{FF2B5EF4-FFF2-40B4-BE49-F238E27FC236}">
              <a16:creationId xmlns:a16="http://schemas.microsoft.com/office/drawing/2014/main" id="{0109309F-5C75-4ED9-8690-E9BA8BAD66A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1" name="PoljeZBesedilom 940">
          <a:extLst>
            <a:ext uri="{FF2B5EF4-FFF2-40B4-BE49-F238E27FC236}">
              <a16:creationId xmlns:a16="http://schemas.microsoft.com/office/drawing/2014/main" id="{2DDD14A8-E17A-4040-8055-74AD81D943E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2" name="PoljeZBesedilom 941">
          <a:extLst>
            <a:ext uri="{FF2B5EF4-FFF2-40B4-BE49-F238E27FC236}">
              <a16:creationId xmlns:a16="http://schemas.microsoft.com/office/drawing/2014/main" id="{2CA3F125-058E-4B32-9878-13A30B74F13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3" name="PoljeZBesedilom 942">
          <a:extLst>
            <a:ext uri="{FF2B5EF4-FFF2-40B4-BE49-F238E27FC236}">
              <a16:creationId xmlns:a16="http://schemas.microsoft.com/office/drawing/2014/main" id="{8A9E3E0F-CF4E-4E37-A7B2-74537BB5E7D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4" name="PoljeZBesedilom 943">
          <a:extLst>
            <a:ext uri="{FF2B5EF4-FFF2-40B4-BE49-F238E27FC236}">
              <a16:creationId xmlns:a16="http://schemas.microsoft.com/office/drawing/2014/main" id="{6CC6032A-3080-41DA-ABA6-435B8E27BF5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5" name="PoljeZBesedilom 944">
          <a:extLst>
            <a:ext uri="{FF2B5EF4-FFF2-40B4-BE49-F238E27FC236}">
              <a16:creationId xmlns:a16="http://schemas.microsoft.com/office/drawing/2014/main" id="{457B678A-4F36-4B4B-BA6B-40FE19E09DA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6" name="PoljeZBesedilom 945">
          <a:extLst>
            <a:ext uri="{FF2B5EF4-FFF2-40B4-BE49-F238E27FC236}">
              <a16:creationId xmlns:a16="http://schemas.microsoft.com/office/drawing/2014/main" id="{B786D9E2-2958-4F11-A8C7-256D4E458C3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7" name="PoljeZBesedilom 946">
          <a:extLst>
            <a:ext uri="{FF2B5EF4-FFF2-40B4-BE49-F238E27FC236}">
              <a16:creationId xmlns:a16="http://schemas.microsoft.com/office/drawing/2014/main" id="{58F1F6F3-9C55-4425-AA92-0C49743E66B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8" name="PoljeZBesedilom 947">
          <a:extLst>
            <a:ext uri="{FF2B5EF4-FFF2-40B4-BE49-F238E27FC236}">
              <a16:creationId xmlns:a16="http://schemas.microsoft.com/office/drawing/2014/main" id="{BBEB533F-BDFB-4C29-AF1B-FBF49FC2B18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9" name="PoljeZBesedilom 948">
          <a:extLst>
            <a:ext uri="{FF2B5EF4-FFF2-40B4-BE49-F238E27FC236}">
              <a16:creationId xmlns:a16="http://schemas.microsoft.com/office/drawing/2014/main" id="{113A6578-3667-4E3E-BF2B-78AABB0481D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50" name="PoljeZBesedilom 949">
          <a:extLst>
            <a:ext uri="{FF2B5EF4-FFF2-40B4-BE49-F238E27FC236}">
              <a16:creationId xmlns:a16="http://schemas.microsoft.com/office/drawing/2014/main" id="{B6D40832-92F7-4FC4-8F51-D6DFFEACE50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51" name="PoljeZBesedilom 950">
          <a:extLst>
            <a:ext uri="{FF2B5EF4-FFF2-40B4-BE49-F238E27FC236}">
              <a16:creationId xmlns:a16="http://schemas.microsoft.com/office/drawing/2014/main" id="{95833A7E-2A5A-4C02-8489-B582915FF6C6}"/>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52" name="PoljeZBesedilom 951">
          <a:extLst>
            <a:ext uri="{FF2B5EF4-FFF2-40B4-BE49-F238E27FC236}">
              <a16:creationId xmlns:a16="http://schemas.microsoft.com/office/drawing/2014/main" id="{D2FD6ECC-8081-4C54-B967-21B6BF8A817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3" name="PoljeZBesedilom 952">
          <a:extLst>
            <a:ext uri="{FF2B5EF4-FFF2-40B4-BE49-F238E27FC236}">
              <a16:creationId xmlns:a16="http://schemas.microsoft.com/office/drawing/2014/main" id="{BFC5DE7E-B1B0-475D-9F15-51B2ABEAC8B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4" name="PoljeZBesedilom 953">
          <a:extLst>
            <a:ext uri="{FF2B5EF4-FFF2-40B4-BE49-F238E27FC236}">
              <a16:creationId xmlns:a16="http://schemas.microsoft.com/office/drawing/2014/main" id="{03ED63AA-6A3E-4347-9198-D79CBD7024F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5" name="PoljeZBesedilom 954">
          <a:extLst>
            <a:ext uri="{FF2B5EF4-FFF2-40B4-BE49-F238E27FC236}">
              <a16:creationId xmlns:a16="http://schemas.microsoft.com/office/drawing/2014/main" id="{82006EFF-F2F4-447B-901A-A4F32AD0A60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6" name="PoljeZBesedilom 955">
          <a:extLst>
            <a:ext uri="{FF2B5EF4-FFF2-40B4-BE49-F238E27FC236}">
              <a16:creationId xmlns:a16="http://schemas.microsoft.com/office/drawing/2014/main" id="{B69221CE-4877-4DBF-8504-432A9CBE106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7" name="PoljeZBesedilom 956">
          <a:extLst>
            <a:ext uri="{FF2B5EF4-FFF2-40B4-BE49-F238E27FC236}">
              <a16:creationId xmlns:a16="http://schemas.microsoft.com/office/drawing/2014/main" id="{83C17133-1D21-48C1-BD2F-18CB2BFF44A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8" name="PoljeZBesedilom 957">
          <a:extLst>
            <a:ext uri="{FF2B5EF4-FFF2-40B4-BE49-F238E27FC236}">
              <a16:creationId xmlns:a16="http://schemas.microsoft.com/office/drawing/2014/main" id="{29F539EE-97DE-4B80-8C26-BCE1A2BFF65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9" name="PoljeZBesedilom 958">
          <a:extLst>
            <a:ext uri="{FF2B5EF4-FFF2-40B4-BE49-F238E27FC236}">
              <a16:creationId xmlns:a16="http://schemas.microsoft.com/office/drawing/2014/main" id="{FD51ACB4-1C1B-4BF0-A7D5-9E51D06C6E7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0" name="PoljeZBesedilom 959">
          <a:extLst>
            <a:ext uri="{FF2B5EF4-FFF2-40B4-BE49-F238E27FC236}">
              <a16:creationId xmlns:a16="http://schemas.microsoft.com/office/drawing/2014/main" id="{272901A8-5F50-4A16-A9C0-CF0385D4EC5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1" name="PoljeZBesedilom 960">
          <a:extLst>
            <a:ext uri="{FF2B5EF4-FFF2-40B4-BE49-F238E27FC236}">
              <a16:creationId xmlns:a16="http://schemas.microsoft.com/office/drawing/2014/main" id="{D5467EAA-4FC1-4FD8-A9A0-8C07C146D7E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2" name="PoljeZBesedilom 961">
          <a:extLst>
            <a:ext uri="{FF2B5EF4-FFF2-40B4-BE49-F238E27FC236}">
              <a16:creationId xmlns:a16="http://schemas.microsoft.com/office/drawing/2014/main" id="{F4F8CFC8-38E9-4BF2-BFDE-43924B6B4C6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3" name="PoljeZBesedilom 962">
          <a:extLst>
            <a:ext uri="{FF2B5EF4-FFF2-40B4-BE49-F238E27FC236}">
              <a16:creationId xmlns:a16="http://schemas.microsoft.com/office/drawing/2014/main" id="{25615CF2-37BB-4311-A349-16E73551F29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4" name="PoljeZBesedilom 963">
          <a:extLst>
            <a:ext uri="{FF2B5EF4-FFF2-40B4-BE49-F238E27FC236}">
              <a16:creationId xmlns:a16="http://schemas.microsoft.com/office/drawing/2014/main" id="{76FC4C22-F428-49DF-82A5-3166293D7FB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5" name="PoljeZBesedilom 964">
          <a:extLst>
            <a:ext uri="{FF2B5EF4-FFF2-40B4-BE49-F238E27FC236}">
              <a16:creationId xmlns:a16="http://schemas.microsoft.com/office/drawing/2014/main" id="{724F41AF-4E6E-49C3-80E9-69CF9CE45C7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6" name="PoljeZBesedilom 965">
          <a:extLst>
            <a:ext uri="{FF2B5EF4-FFF2-40B4-BE49-F238E27FC236}">
              <a16:creationId xmlns:a16="http://schemas.microsoft.com/office/drawing/2014/main" id="{A35D12B9-7FD0-4376-9477-48BFE6941D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7" name="PoljeZBesedilom 966">
          <a:extLst>
            <a:ext uri="{FF2B5EF4-FFF2-40B4-BE49-F238E27FC236}">
              <a16:creationId xmlns:a16="http://schemas.microsoft.com/office/drawing/2014/main" id="{630C7D04-123F-462B-BAB0-7095E787013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8" name="PoljeZBesedilom 967">
          <a:extLst>
            <a:ext uri="{FF2B5EF4-FFF2-40B4-BE49-F238E27FC236}">
              <a16:creationId xmlns:a16="http://schemas.microsoft.com/office/drawing/2014/main" id="{EDC1744A-E123-4C87-8523-5B5A66EF638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9" name="PoljeZBesedilom 968">
          <a:extLst>
            <a:ext uri="{FF2B5EF4-FFF2-40B4-BE49-F238E27FC236}">
              <a16:creationId xmlns:a16="http://schemas.microsoft.com/office/drawing/2014/main" id="{4AED5B00-E8D1-4118-A9B5-593D8417AF1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0" name="PoljeZBesedilom 969">
          <a:extLst>
            <a:ext uri="{FF2B5EF4-FFF2-40B4-BE49-F238E27FC236}">
              <a16:creationId xmlns:a16="http://schemas.microsoft.com/office/drawing/2014/main" id="{B5B758B1-90F4-43BD-9CCC-A76156B3849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1" name="PoljeZBesedilom 970">
          <a:extLst>
            <a:ext uri="{FF2B5EF4-FFF2-40B4-BE49-F238E27FC236}">
              <a16:creationId xmlns:a16="http://schemas.microsoft.com/office/drawing/2014/main" id="{F87AE3B8-F338-4AAB-AB3F-212033911B4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2" name="PoljeZBesedilom 971">
          <a:extLst>
            <a:ext uri="{FF2B5EF4-FFF2-40B4-BE49-F238E27FC236}">
              <a16:creationId xmlns:a16="http://schemas.microsoft.com/office/drawing/2014/main" id="{9D31429D-42A6-4627-A609-90627A04BDD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3" name="PoljeZBesedilom 972">
          <a:extLst>
            <a:ext uri="{FF2B5EF4-FFF2-40B4-BE49-F238E27FC236}">
              <a16:creationId xmlns:a16="http://schemas.microsoft.com/office/drawing/2014/main" id="{58C4E647-FC41-4453-A5BF-703AB2C3421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4" name="PoljeZBesedilom 973">
          <a:extLst>
            <a:ext uri="{FF2B5EF4-FFF2-40B4-BE49-F238E27FC236}">
              <a16:creationId xmlns:a16="http://schemas.microsoft.com/office/drawing/2014/main" id="{FC70E393-D291-471B-99A7-A43961FC9CE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5" name="PoljeZBesedilom 974">
          <a:extLst>
            <a:ext uri="{FF2B5EF4-FFF2-40B4-BE49-F238E27FC236}">
              <a16:creationId xmlns:a16="http://schemas.microsoft.com/office/drawing/2014/main" id="{F0649A8D-96CF-4B08-B61D-E7AD2CBC6EE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6" name="PoljeZBesedilom 975">
          <a:extLst>
            <a:ext uri="{FF2B5EF4-FFF2-40B4-BE49-F238E27FC236}">
              <a16:creationId xmlns:a16="http://schemas.microsoft.com/office/drawing/2014/main" id="{99B97661-00CE-4AB6-B422-13C4285594D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77" name="PoljeZBesedilom 976">
          <a:extLst>
            <a:ext uri="{FF2B5EF4-FFF2-40B4-BE49-F238E27FC236}">
              <a16:creationId xmlns:a16="http://schemas.microsoft.com/office/drawing/2014/main" id="{F18AA212-F7BE-40C7-A622-2861DE8466A0}"/>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78" name="PoljeZBesedilom 977">
          <a:extLst>
            <a:ext uri="{FF2B5EF4-FFF2-40B4-BE49-F238E27FC236}">
              <a16:creationId xmlns:a16="http://schemas.microsoft.com/office/drawing/2014/main" id="{A798CB06-6637-452D-8D88-0A9231AE73B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9" name="PoljeZBesedilom 978">
          <a:extLst>
            <a:ext uri="{FF2B5EF4-FFF2-40B4-BE49-F238E27FC236}">
              <a16:creationId xmlns:a16="http://schemas.microsoft.com/office/drawing/2014/main" id="{FEBEE1F3-460A-4441-9638-D19A636702F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0" name="PoljeZBesedilom 979">
          <a:extLst>
            <a:ext uri="{FF2B5EF4-FFF2-40B4-BE49-F238E27FC236}">
              <a16:creationId xmlns:a16="http://schemas.microsoft.com/office/drawing/2014/main" id="{582FE4E1-5F55-4FD6-A954-10EB449B8B6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1" name="PoljeZBesedilom 980">
          <a:extLst>
            <a:ext uri="{FF2B5EF4-FFF2-40B4-BE49-F238E27FC236}">
              <a16:creationId xmlns:a16="http://schemas.microsoft.com/office/drawing/2014/main" id="{825264FD-61F0-4D98-8781-8B49BB3F45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2" name="PoljeZBesedilom 981">
          <a:extLst>
            <a:ext uri="{FF2B5EF4-FFF2-40B4-BE49-F238E27FC236}">
              <a16:creationId xmlns:a16="http://schemas.microsoft.com/office/drawing/2014/main" id="{48B2711C-C8B4-4AD6-BB78-AA5A9660EA3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3" name="PoljeZBesedilom 982">
          <a:extLst>
            <a:ext uri="{FF2B5EF4-FFF2-40B4-BE49-F238E27FC236}">
              <a16:creationId xmlns:a16="http://schemas.microsoft.com/office/drawing/2014/main" id="{6FFDF8DA-B349-47F9-B2F7-DF42B4BE22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4" name="PoljeZBesedilom 983">
          <a:extLst>
            <a:ext uri="{FF2B5EF4-FFF2-40B4-BE49-F238E27FC236}">
              <a16:creationId xmlns:a16="http://schemas.microsoft.com/office/drawing/2014/main" id="{E0738D77-EBBC-4861-A7F8-19D1C0C26C9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5" name="PoljeZBesedilom 984">
          <a:extLst>
            <a:ext uri="{FF2B5EF4-FFF2-40B4-BE49-F238E27FC236}">
              <a16:creationId xmlns:a16="http://schemas.microsoft.com/office/drawing/2014/main" id="{92047F1C-42C1-469B-A407-766841E5B3B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6" name="PoljeZBesedilom 985">
          <a:extLst>
            <a:ext uri="{FF2B5EF4-FFF2-40B4-BE49-F238E27FC236}">
              <a16:creationId xmlns:a16="http://schemas.microsoft.com/office/drawing/2014/main" id="{A0281F87-7C1F-479C-8F9D-9B08E433E1F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7" name="PoljeZBesedilom 986">
          <a:extLst>
            <a:ext uri="{FF2B5EF4-FFF2-40B4-BE49-F238E27FC236}">
              <a16:creationId xmlns:a16="http://schemas.microsoft.com/office/drawing/2014/main" id="{18259383-0675-4D6A-BE2D-DD158A74276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8" name="PoljeZBesedilom 987">
          <a:extLst>
            <a:ext uri="{FF2B5EF4-FFF2-40B4-BE49-F238E27FC236}">
              <a16:creationId xmlns:a16="http://schemas.microsoft.com/office/drawing/2014/main" id="{EE666958-8358-4651-A630-2564B6160E0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9" name="PoljeZBesedilom 988">
          <a:extLst>
            <a:ext uri="{FF2B5EF4-FFF2-40B4-BE49-F238E27FC236}">
              <a16:creationId xmlns:a16="http://schemas.microsoft.com/office/drawing/2014/main" id="{660688AD-C0CF-40AE-99FB-FBC53B8A25E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0" name="PoljeZBesedilom 989">
          <a:extLst>
            <a:ext uri="{FF2B5EF4-FFF2-40B4-BE49-F238E27FC236}">
              <a16:creationId xmlns:a16="http://schemas.microsoft.com/office/drawing/2014/main" id="{EA3078F8-2C08-489E-B5CF-15F757C576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1" name="PoljeZBesedilom 990">
          <a:extLst>
            <a:ext uri="{FF2B5EF4-FFF2-40B4-BE49-F238E27FC236}">
              <a16:creationId xmlns:a16="http://schemas.microsoft.com/office/drawing/2014/main" id="{2F45A5F6-1093-45BB-AFFD-99863899B0D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2" name="PoljeZBesedilom 991">
          <a:extLst>
            <a:ext uri="{FF2B5EF4-FFF2-40B4-BE49-F238E27FC236}">
              <a16:creationId xmlns:a16="http://schemas.microsoft.com/office/drawing/2014/main" id="{87F2149A-A600-4850-903F-DAE66F9FB09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3" name="PoljeZBesedilom 992">
          <a:extLst>
            <a:ext uri="{FF2B5EF4-FFF2-40B4-BE49-F238E27FC236}">
              <a16:creationId xmlns:a16="http://schemas.microsoft.com/office/drawing/2014/main" id="{9E8F9E86-22B4-400F-99D7-E287CF86250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4" name="PoljeZBesedilom 993">
          <a:extLst>
            <a:ext uri="{FF2B5EF4-FFF2-40B4-BE49-F238E27FC236}">
              <a16:creationId xmlns:a16="http://schemas.microsoft.com/office/drawing/2014/main" id="{CEF70C79-C7D1-4D35-8D38-A5952A192F1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5" name="PoljeZBesedilom 994">
          <a:extLst>
            <a:ext uri="{FF2B5EF4-FFF2-40B4-BE49-F238E27FC236}">
              <a16:creationId xmlns:a16="http://schemas.microsoft.com/office/drawing/2014/main" id="{7229C2B3-18B9-4C48-8F63-173A2B352D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6" name="PoljeZBesedilom 995">
          <a:extLst>
            <a:ext uri="{FF2B5EF4-FFF2-40B4-BE49-F238E27FC236}">
              <a16:creationId xmlns:a16="http://schemas.microsoft.com/office/drawing/2014/main" id="{6C5B2445-237F-4BEC-8F29-60F46D20698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7" name="PoljeZBesedilom 996">
          <a:extLst>
            <a:ext uri="{FF2B5EF4-FFF2-40B4-BE49-F238E27FC236}">
              <a16:creationId xmlns:a16="http://schemas.microsoft.com/office/drawing/2014/main" id="{2095823C-80E1-482B-8E9F-CB74698C741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8" name="PoljeZBesedilom 997">
          <a:extLst>
            <a:ext uri="{FF2B5EF4-FFF2-40B4-BE49-F238E27FC236}">
              <a16:creationId xmlns:a16="http://schemas.microsoft.com/office/drawing/2014/main" id="{11E61F1F-E8B2-4D2E-927D-474F7289926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9" name="PoljeZBesedilom 998">
          <a:extLst>
            <a:ext uri="{FF2B5EF4-FFF2-40B4-BE49-F238E27FC236}">
              <a16:creationId xmlns:a16="http://schemas.microsoft.com/office/drawing/2014/main" id="{2A2844CF-9FD5-4114-A900-D3C9EC78AD0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0" name="PoljeZBesedilom 999">
          <a:extLst>
            <a:ext uri="{FF2B5EF4-FFF2-40B4-BE49-F238E27FC236}">
              <a16:creationId xmlns:a16="http://schemas.microsoft.com/office/drawing/2014/main" id="{D3A023CF-F041-4118-A007-CBF65C3FA6E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1" name="PoljeZBesedilom 1000">
          <a:extLst>
            <a:ext uri="{FF2B5EF4-FFF2-40B4-BE49-F238E27FC236}">
              <a16:creationId xmlns:a16="http://schemas.microsoft.com/office/drawing/2014/main" id="{998D34F7-E0E7-402C-9B14-CDC05CCFE58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2" name="PoljeZBesedilom 1001">
          <a:extLst>
            <a:ext uri="{FF2B5EF4-FFF2-40B4-BE49-F238E27FC236}">
              <a16:creationId xmlns:a16="http://schemas.microsoft.com/office/drawing/2014/main" id="{F67A9D15-0DDE-4F59-86A3-92B7ABE9E9A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3" name="PoljeZBesedilom 1002">
          <a:extLst>
            <a:ext uri="{FF2B5EF4-FFF2-40B4-BE49-F238E27FC236}">
              <a16:creationId xmlns:a16="http://schemas.microsoft.com/office/drawing/2014/main" id="{A5E49020-4178-4DB8-BD3B-269189AB086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4" name="PoljeZBesedilom 1003">
          <a:extLst>
            <a:ext uri="{FF2B5EF4-FFF2-40B4-BE49-F238E27FC236}">
              <a16:creationId xmlns:a16="http://schemas.microsoft.com/office/drawing/2014/main" id="{84CCC65C-8E27-4BB3-902F-7AA85FA2A60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5" name="PoljeZBesedilom 1004">
          <a:extLst>
            <a:ext uri="{FF2B5EF4-FFF2-40B4-BE49-F238E27FC236}">
              <a16:creationId xmlns:a16="http://schemas.microsoft.com/office/drawing/2014/main" id="{274E2605-5C9D-4213-BFA3-454AE0D1EA8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6" name="PoljeZBesedilom 1005">
          <a:extLst>
            <a:ext uri="{FF2B5EF4-FFF2-40B4-BE49-F238E27FC236}">
              <a16:creationId xmlns:a16="http://schemas.microsoft.com/office/drawing/2014/main" id="{5D8EBB44-A997-4C69-ACD1-4E4522AD47B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7" name="PoljeZBesedilom 1006">
          <a:extLst>
            <a:ext uri="{FF2B5EF4-FFF2-40B4-BE49-F238E27FC236}">
              <a16:creationId xmlns:a16="http://schemas.microsoft.com/office/drawing/2014/main" id="{B3D5902A-6414-49AC-ACD7-B8F16707168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8" name="PoljeZBesedilom 1007">
          <a:extLst>
            <a:ext uri="{FF2B5EF4-FFF2-40B4-BE49-F238E27FC236}">
              <a16:creationId xmlns:a16="http://schemas.microsoft.com/office/drawing/2014/main" id="{E1D74945-4E4E-4201-9762-370B085BC4C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9" name="PoljeZBesedilom 1008">
          <a:extLst>
            <a:ext uri="{FF2B5EF4-FFF2-40B4-BE49-F238E27FC236}">
              <a16:creationId xmlns:a16="http://schemas.microsoft.com/office/drawing/2014/main" id="{FDCB1D84-1A38-433C-A95C-C6F96F5A43C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0" name="PoljeZBesedilom 1009">
          <a:extLst>
            <a:ext uri="{FF2B5EF4-FFF2-40B4-BE49-F238E27FC236}">
              <a16:creationId xmlns:a16="http://schemas.microsoft.com/office/drawing/2014/main" id="{B0D95E7F-D2EC-4C99-8D96-95578976276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1" name="PoljeZBesedilom 1010">
          <a:extLst>
            <a:ext uri="{FF2B5EF4-FFF2-40B4-BE49-F238E27FC236}">
              <a16:creationId xmlns:a16="http://schemas.microsoft.com/office/drawing/2014/main" id="{C00DB574-2C02-4F6C-9923-8F7991626D8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2" name="PoljeZBesedilom 1011">
          <a:extLst>
            <a:ext uri="{FF2B5EF4-FFF2-40B4-BE49-F238E27FC236}">
              <a16:creationId xmlns:a16="http://schemas.microsoft.com/office/drawing/2014/main" id="{F272A47F-BF62-4117-A603-3B3D7A66A36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3" name="PoljeZBesedilom 1012">
          <a:extLst>
            <a:ext uri="{FF2B5EF4-FFF2-40B4-BE49-F238E27FC236}">
              <a16:creationId xmlns:a16="http://schemas.microsoft.com/office/drawing/2014/main" id="{85BBFFE5-471F-437F-9FD6-9803CA7B162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4" name="PoljeZBesedilom 1013">
          <a:extLst>
            <a:ext uri="{FF2B5EF4-FFF2-40B4-BE49-F238E27FC236}">
              <a16:creationId xmlns:a16="http://schemas.microsoft.com/office/drawing/2014/main" id="{518A229D-C71A-444C-B220-443224A774F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5" name="PoljeZBesedilom 1014">
          <a:extLst>
            <a:ext uri="{FF2B5EF4-FFF2-40B4-BE49-F238E27FC236}">
              <a16:creationId xmlns:a16="http://schemas.microsoft.com/office/drawing/2014/main" id="{DAA39047-49EB-405F-9052-2AB8C0A6498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6" name="PoljeZBesedilom 1015">
          <a:extLst>
            <a:ext uri="{FF2B5EF4-FFF2-40B4-BE49-F238E27FC236}">
              <a16:creationId xmlns:a16="http://schemas.microsoft.com/office/drawing/2014/main" id="{CD87EBF1-3F4A-4BFB-8C60-6981BAC5B41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7" name="PoljeZBesedilom 1016">
          <a:extLst>
            <a:ext uri="{FF2B5EF4-FFF2-40B4-BE49-F238E27FC236}">
              <a16:creationId xmlns:a16="http://schemas.microsoft.com/office/drawing/2014/main" id="{46A2D9D7-642D-400C-A243-DE62E088BC7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8" name="PoljeZBesedilom 1017">
          <a:extLst>
            <a:ext uri="{FF2B5EF4-FFF2-40B4-BE49-F238E27FC236}">
              <a16:creationId xmlns:a16="http://schemas.microsoft.com/office/drawing/2014/main" id="{D3D1E79C-720E-4042-9B18-84C8850291E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9" name="PoljeZBesedilom 1018">
          <a:extLst>
            <a:ext uri="{FF2B5EF4-FFF2-40B4-BE49-F238E27FC236}">
              <a16:creationId xmlns:a16="http://schemas.microsoft.com/office/drawing/2014/main" id="{9231BEC8-8F43-4F86-9F90-95C5856EC68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0" name="PoljeZBesedilom 1019">
          <a:extLst>
            <a:ext uri="{FF2B5EF4-FFF2-40B4-BE49-F238E27FC236}">
              <a16:creationId xmlns:a16="http://schemas.microsoft.com/office/drawing/2014/main" id="{93FC24E0-8A2D-49CD-8EAD-B90F0E6CFF3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1" name="PoljeZBesedilom 1020">
          <a:extLst>
            <a:ext uri="{FF2B5EF4-FFF2-40B4-BE49-F238E27FC236}">
              <a16:creationId xmlns:a16="http://schemas.microsoft.com/office/drawing/2014/main" id="{927B0734-B057-4942-8EB5-44E586FD3BD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2" name="PoljeZBesedilom 1021">
          <a:extLst>
            <a:ext uri="{FF2B5EF4-FFF2-40B4-BE49-F238E27FC236}">
              <a16:creationId xmlns:a16="http://schemas.microsoft.com/office/drawing/2014/main" id="{1620139B-0E98-43A8-8060-C99FFED27E0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3" name="PoljeZBesedilom 1022">
          <a:extLst>
            <a:ext uri="{FF2B5EF4-FFF2-40B4-BE49-F238E27FC236}">
              <a16:creationId xmlns:a16="http://schemas.microsoft.com/office/drawing/2014/main" id="{431F989F-681F-4595-9F75-5FCC3CE71D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4" name="PoljeZBesedilom 1023">
          <a:extLst>
            <a:ext uri="{FF2B5EF4-FFF2-40B4-BE49-F238E27FC236}">
              <a16:creationId xmlns:a16="http://schemas.microsoft.com/office/drawing/2014/main" id="{3615EEA5-0008-4440-BDDB-D693F9B1809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5" name="PoljeZBesedilom 1024">
          <a:extLst>
            <a:ext uri="{FF2B5EF4-FFF2-40B4-BE49-F238E27FC236}">
              <a16:creationId xmlns:a16="http://schemas.microsoft.com/office/drawing/2014/main" id="{A6A5557D-8689-46D8-8809-3B052FC91E4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6" name="PoljeZBesedilom 1025">
          <a:extLst>
            <a:ext uri="{FF2B5EF4-FFF2-40B4-BE49-F238E27FC236}">
              <a16:creationId xmlns:a16="http://schemas.microsoft.com/office/drawing/2014/main" id="{7B2BF61B-68F1-4E72-95B1-658A9811875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27" name="PoljeZBesedilom 1026">
          <a:extLst>
            <a:ext uri="{FF2B5EF4-FFF2-40B4-BE49-F238E27FC236}">
              <a16:creationId xmlns:a16="http://schemas.microsoft.com/office/drawing/2014/main" id="{6C690DBB-630D-4468-9485-167189A3C77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28" name="PoljeZBesedilom 1027">
          <a:extLst>
            <a:ext uri="{FF2B5EF4-FFF2-40B4-BE49-F238E27FC236}">
              <a16:creationId xmlns:a16="http://schemas.microsoft.com/office/drawing/2014/main" id="{70426E86-3D56-407D-BB40-882339C11B5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29" name="PoljeZBesedilom 1028">
          <a:extLst>
            <a:ext uri="{FF2B5EF4-FFF2-40B4-BE49-F238E27FC236}">
              <a16:creationId xmlns:a16="http://schemas.microsoft.com/office/drawing/2014/main" id="{005A93AE-95AA-4E0E-9FF4-1DA8FE8EF74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30" name="PoljeZBesedilom 1029">
          <a:extLst>
            <a:ext uri="{FF2B5EF4-FFF2-40B4-BE49-F238E27FC236}">
              <a16:creationId xmlns:a16="http://schemas.microsoft.com/office/drawing/2014/main" id="{BA929466-E49D-4DCF-B851-02D2C6442C9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31" name="PoljeZBesedilom 1030">
          <a:extLst>
            <a:ext uri="{FF2B5EF4-FFF2-40B4-BE49-F238E27FC236}">
              <a16:creationId xmlns:a16="http://schemas.microsoft.com/office/drawing/2014/main" id="{873F3982-07D9-4394-ABE5-85657F14FBA6}"/>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2" name="PoljeZBesedilom 1031">
          <a:extLst>
            <a:ext uri="{FF2B5EF4-FFF2-40B4-BE49-F238E27FC236}">
              <a16:creationId xmlns:a16="http://schemas.microsoft.com/office/drawing/2014/main" id="{E346CEB7-D8AA-484D-8BF4-8A0E9843F22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3" name="PoljeZBesedilom 1032">
          <a:extLst>
            <a:ext uri="{FF2B5EF4-FFF2-40B4-BE49-F238E27FC236}">
              <a16:creationId xmlns:a16="http://schemas.microsoft.com/office/drawing/2014/main" id="{A4E2872A-4100-4175-A4E3-B27100FCA55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4" name="PoljeZBesedilom 1033">
          <a:extLst>
            <a:ext uri="{FF2B5EF4-FFF2-40B4-BE49-F238E27FC236}">
              <a16:creationId xmlns:a16="http://schemas.microsoft.com/office/drawing/2014/main" id="{7AA28A56-B516-4085-802F-35DF811B52C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5" name="PoljeZBesedilom 1034">
          <a:extLst>
            <a:ext uri="{FF2B5EF4-FFF2-40B4-BE49-F238E27FC236}">
              <a16:creationId xmlns:a16="http://schemas.microsoft.com/office/drawing/2014/main" id="{D0B35DA0-8AFA-4A5C-9311-9CFA8B7925D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36" name="PoljeZBesedilom 1035">
          <a:extLst>
            <a:ext uri="{FF2B5EF4-FFF2-40B4-BE49-F238E27FC236}">
              <a16:creationId xmlns:a16="http://schemas.microsoft.com/office/drawing/2014/main" id="{B6DE6223-8D4A-49D0-BA98-045D2EE10C4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37" name="PoljeZBesedilom 1036">
          <a:extLst>
            <a:ext uri="{FF2B5EF4-FFF2-40B4-BE49-F238E27FC236}">
              <a16:creationId xmlns:a16="http://schemas.microsoft.com/office/drawing/2014/main" id="{999A06BE-25FA-4686-8908-0EC5DE025959}"/>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38" name="PoljeZBesedilom 1037">
          <a:extLst>
            <a:ext uri="{FF2B5EF4-FFF2-40B4-BE49-F238E27FC236}">
              <a16:creationId xmlns:a16="http://schemas.microsoft.com/office/drawing/2014/main" id="{22DBFBBC-14BC-425C-8C3D-3DBB6CB6E5B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9" name="PoljeZBesedilom 1038">
          <a:extLst>
            <a:ext uri="{FF2B5EF4-FFF2-40B4-BE49-F238E27FC236}">
              <a16:creationId xmlns:a16="http://schemas.microsoft.com/office/drawing/2014/main" id="{302B1098-3B5B-4542-AF28-80DA0EE57B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0" name="PoljeZBesedilom 1039">
          <a:extLst>
            <a:ext uri="{FF2B5EF4-FFF2-40B4-BE49-F238E27FC236}">
              <a16:creationId xmlns:a16="http://schemas.microsoft.com/office/drawing/2014/main" id="{4EC3F8BE-5AA8-4694-A1B3-58B2696D4C3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1" name="PoljeZBesedilom 1040">
          <a:extLst>
            <a:ext uri="{FF2B5EF4-FFF2-40B4-BE49-F238E27FC236}">
              <a16:creationId xmlns:a16="http://schemas.microsoft.com/office/drawing/2014/main" id="{917E939F-FEB6-4F01-90B1-2492C5206EA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2" name="PoljeZBesedilom 1041">
          <a:extLst>
            <a:ext uri="{FF2B5EF4-FFF2-40B4-BE49-F238E27FC236}">
              <a16:creationId xmlns:a16="http://schemas.microsoft.com/office/drawing/2014/main" id="{82FF1EB1-45FC-4653-9510-AF52202E9F8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43" name="PoljeZBesedilom 1042">
          <a:extLst>
            <a:ext uri="{FF2B5EF4-FFF2-40B4-BE49-F238E27FC236}">
              <a16:creationId xmlns:a16="http://schemas.microsoft.com/office/drawing/2014/main" id="{11E33CB3-661F-4193-8EEB-9290055D7C7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44" name="PoljeZBesedilom 1043">
          <a:extLst>
            <a:ext uri="{FF2B5EF4-FFF2-40B4-BE49-F238E27FC236}">
              <a16:creationId xmlns:a16="http://schemas.microsoft.com/office/drawing/2014/main" id="{249BD2AF-03DC-49E4-A7E8-3ECB58DE757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5" name="PoljeZBesedilom 1044">
          <a:extLst>
            <a:ext uri="{FF2B5EF4-FFF2-40B4-BE49-F238E27FC236}">
              <a16:creationId xmlns:a16="http://schemas.microsoft.com/office/drawing/2014/main" id="{0AE45AB3-92A5-414E-8447-914BA34482D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6" name="PoljeZBesedilom 1045">
          <a:extLst>
            <a:ext uri="{FF2B5EF4-FFF2-40B4-BE49-F238E27FC236}">
              <a16:creationId xmlns:a16="http://schemas.microsoft.com/office/drawing/2014/main" id="{F0412C66-BA71-4572-B759-5F09C9BEA86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7" name="PoljeZBesedilom 1046">
          <a:extLst>
            <a:ext uri="{FF2B5EF4-FFF2-40B4-BE49-F238E27FC236}">
              <a16:creationId xmlns:a16="http://schemas.microsoft.com/office/drawing/2014/main" id="{FCBDD49A-7C89-435E-8770-ACF6ADF795A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8" name="PoljeZBesedilom 1047">
          <a:extLst>
            <a:ext uri="{FF2B5EF4-FFF2-40B4-BE49-F238E27FC236}">
              <a16:creationId xmlns:a16="http://schemas.microsoft.com/office/drawing/2014/main" id="{8C7A59DB-E635-49E2-A03A-7EA890C8A70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9" name="PoljeZBesedilom 1048">
          <a:extLst>
            <a:ext uri="{FF2B5EF4-FFF2-40B4-BE49-F238E27FC236}">
              <a16:creationId xmlns:a16="http://schemas.microsoft.com/office/drawing/2014/main" id="{E0094F0C-F92E-47C1-B855-9138FF9F2B4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0" name="PoljeZBesedilom 1049">
          <a:extLst>
            <a:ext uri="{FF2B5EF4-FFF2-40B4-BE49-F238E27FC236}">
              <a16:creationId xmlns:a16="http://schemas.microsoft.com/office/drawing/2014/main" id="{366BE5CE-9FBC-472F-B627-1DCDAE2ED3B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1" name="PoljeZBesedilom 1050">
          <a:extLst>
            <a:ext uri="{FF2B5EF4-FFF2-40B4-BE49-F238E27FC236}">
              <a16:creationId xmlns:a16="http://schemas.microsoft.com/office/drawing/2014/main" id="{8677031A-D4E1-49FA-B34F-5C5519AD34F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2" name="PoljeZBesedilom 1051">
          <a:extLst>
            <a:ext uri="{FF2B5EF4-FFF2-40B4-BE49-F238E27FC236}">
              <a16:creationId xmlns:a16="http://schemas.microsoft.com/office/drawing/2014/main" id="{40B111A3-BAC1-4D3A-BD74-B9AF105F642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3" name="PoljeZBesedilom 1052">
          <a:extLst>
            <a:ext uri="{FF2B5EF4-FFF2-40B4-BE49-F238E27FC236}">
              <a16:creationId xmlns:a16="http://schemas.microsoft.com/office/drawing/2014/main" id="{EEBC1BE3-A722-465C-9CF0-F2361678DF4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4" name="PoljeZBesedilom 1053">
          <a:extLst>
            <a:ext uri="{FF2B5EF4-FFF2-40B4-BE49-F238E27FC236}">
              <a16:creationId xmlns:a16="http://schemas.microsoft.com/office/drawing/2014/main" id="{A5D86D1A-DED6-4127-99CC-CE5667CA194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5" name="PoljeZBesedilom 1054">
          <a:extLst>
            <a:ext uri="{FF2B5EF4-FFF2-40B4-BE49-F238E27FC236}">
              <a16:creationId xmlns:a16="http://schemas.microsoft.com/office/drawing/2014/main" id="{4482D053-B6EC-468C-AE86-294AF1C05F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6" name="PoljeZBesedilom 1055">
          <a:extLst>
            <a:ext uri="{FF2B5EF4-FFF2-40B4-BE49-F238E27FC236}">
              <a16:creationId xmlns:a16="http://schemas.microsoft.com/office/drawing/2014/main" id="{4E2215D5-289F-4779-A0E4-AD485AAA23D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7" name="PoljeZBesedilom 1056">
          <a:extLst>
            <a:ext uri="{FF2B5EF4-FFF2-40B4-BE49-F238E27FC236}">
              <a16:creationId xmlns:a16="http://schemas.microsoft.com/office/drawing/2014/main" id="{A6D8A339-E4BD-47D0-B14C-F472CDAF5C3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8" name="PoljeZBesedilom 1057">
          <a:extLst>
            <a:ext uri="{FF2B5EF4-FFF2-40B4-BE49-F238E27FC236}">
              <a16:creationId xmlns:a16="http://schemas.microsoft.com/office/drawing/2014/main" id="{105D954F-82FF-46C6-ACEB-B448E38771B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9" name="PoljeZBesedilom 1058">
          <a:extLst>
            <a:ext uri="{FF2B5EF4-FFF2-40B4-BE49-F238E27FC236}">
              <a16:creationId xmlns:a16="http://schemas.microsoft.com/office/drawing/2014/main" id="{07C82651-AF46-498D-89AC-5AC222BF2C7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0" name="PoljeZBesedilom 1059">
          <a:extLst>
            <a:ext uri="{FF2B5EF4-FFF2-40B4-BE49-F238E27FC236}">
              <a16:creationId xmlns:a16="http://schemas.microsoft.com/office/drawing/2014/main" id="{621AA3AB-79B7-4018-83EB-377F66D8CCE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1" name="PoljeZBesedilom 1060">
          <a:extLst>
            <a:ext uri="{FF2B5EF4-FFF2-40B4-BE49-F238E27FC236}">
              <a16:creationId xmlns:a16="http://schemas.microsoft.com/office/drawing/2014/main" id="{A422287D-8A0E-41BE-8A76-5FC9718ADF5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2" name="PoljeZBesedilom 1061">
          <a:extLst>
            <a:ext uri="{FF2B5EF4-FFF2-40B4-BE49-F238E27FC236}">
              <a16:creationId xmlns:a16="http://schemas.microsoft.com/office/drawing/2014/main" id="{83B278B7-2DB0-4F0C-AABF-63F87348EED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3" name="PoljeZBesedilom 1062">
          <a:extLst>
            <a:ext uri="{FF2B5EF4-FFF2-40B4-BE49-F238E27FC236}">
              <a16:creationId xmlns:a16="http://schemas.microsoft.com/office/drawing/2014/main" id="{F85204EC-B2C8-48D3-8778-239BBD7C3A7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4" name="PoljeZBesedilom 1063">
          <a:extLst>
            <a:ext uri="{FF2B5EF4-FFF2-40B4-BE49-F238E27FC236}">
              <a16:creationId xmlns:a16="http://schemas.microsoft.com/office/drawing/2014/main" id="{ABAA0724-53F3-4887-8F5B-F3C3C95D39B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5" name="PoljeZBesedilom 1064">
          <a:extLst>
            <a:ext uri="{FF2B5EF4-FFF2-40B4-BE49-F238E27FC236}">
              <a16:creationId xmlns:a16="http://schemas.microsoft.com/office/drawing/2014/main" id="{0B08AF47-B6C6-4495-8514-DA24ABB16C4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6" name="PoljeZBesedilom 1065">
          <a:extLst>
            <a:ext uri="{FF2B5EF4-FFF2-40B4-BE49-F238E27FC236}">
              <a16:creationId xmlns:a16="http://schemas.microsoft.com/office/drawing/2014/main" id="{BE34FE03-E17F-4FCF-B1BF-945B01E1E3B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7" name="PoljeZBesedilom 1066">
          <a:extLst>
            <a:ext uri="{FF2B5EF4-FFF2-40B4-BE49-F238E27FC236}">
              <a16:creationId xmlns:a16="http://schemas.microsoft.com/office/drawing/2014/main" id="{17ABAFAD-8543-4082-A889-35BA9485F27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8" name="PoljeZBesedilom 1067">
          <a:extLst>
            <a:ext uri="{FF2B5EF4-FFF2-40B4-BE49-F238E27FC236}">
              <a16:creationId xmlns:a16="http://schemas.microsoft.com/office/drawing/2014/main" id="{0A2392CC-1096-4590-A2D7-002C2D92465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9" name="PoljeZBesedilom 1068">
          <a:extLst>
            <a:ext uri="{FF2B5EF4-FFF2-40B4-BE49-F238E27FC236}">
              <a16:creationId xmlns:a16="http://schemas.microsoft.com/office/drawing/2014/main" id="{F375E7AC-4C2E-475F-97E6-8877FA41C57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0" name="PoljeZBesedilom 1069">
          <a:extLst>
            <a:ext uri="{FF2B5EF4-FFF2-40B4-BE49-F238E27FC236}">
              <a16:creationId xmlns:a16="http://schemas.microsoft.com/office/drawing/2014/main" id="{6E534098-8745-4B66-A2CE-196C3DBBFFF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1" name="PoljeZBesedilom 1070">
          <a:extLst>
            <a:ext uri="{FF2B5EF4-FFF2-40B4-BE49-F238E27FC236}">
              <a16:creationId xmlns:a16="http://schemas.microsoft.com/office/drawing/2014/main" id="{20F2A6C3-4D30-4D6A-8CD4-3D600A72720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2" name="PoljeZBesedilom 1071">
          <a:extLst>
            <a:ext uri="{FF2B5EF4-FFF2-40B4-BE49-F238E27FC236}">
              <a16:creationId xmlns:a16="http://schemas.microsoft.com/office/drawing/2014/main" id="{0C0C3B42-E4DD-4623-978F-9B1A11A62CB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3" name="PoljeZBesedilom 1072">
          <a:extLst>
            <a:ext uri="{FF2B5EF4-FFF2-40B4-BE49-F238E27FC236}">
              <a16:creationId xmlns:a16="http://schemas.microsoft.com/office/drawing/2014/main" id="{9719A718-837D-4094-9C3A-B2AF2790DA8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4" name="PoljeZBesedilom 1073">
          <a:extLst>
            <a:ext uri="{FF2B5EF4-FFF2-40B4-BE49-F238E27FC236}">
              <a16:creationId xmlns:a16="http://schemas.microsoft.com/office/drawing/2014/main" id="{6512760E-734B-47DE-A0F4-255D205BBA2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5" name="PoljeZBesedilom 1074">
          <a:extLst>
            <a:ext uri="{FF2B5EF4-FFF2-40B4-BE49-F238E27FC236}">
              <a16:creationId xmlns:a16="http://schemas.microsoft.com/office/drawing/2014/main" id="{EA989B60-6B1C-47A6-8542-3444497C816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6" name="PoljeZBesedilom 1075">
          <a:extLst>
            <a:ext uri="{FF2B5EF4-FFF2-40B4-BE49-F238E27FC236}">
              <a16:creationId xmlns:a16="http://schemas.microsoft.com/office/drawing/2014/main" id="{D0DDA506-A8C2-4B37-BCC8-BA4CBD0F230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7" name="PoljeZBesedilom 1076">
          <a:extLst>
            <a:ext uri="{FF2B5EF4-FFF2-40B4-BE49-F238E27FC236}">
              <a16:creationId xmlns:a16="http://schemas.microsoft.com/office/drawing/2014/main" id="{840FCB0F-B971-4E8C-9308-3254BEBF596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8" name="PoljeZBesedilom 1077">
          <a:extLst>
            <a:ext uri="{FF2B5EF4-FFF2-40B4-BE49-F238E27FC236}">
              <a16:creationId xmlns:a16="http://schemas.microsoft.com/office/drawing/2014/main" id="{89CA2E89-9B96-4166-8902-141615DCCAA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9" name="PoljeZBesedilom 1078">
          <a:extLst>
            <a:ext uri="{FF2B5EF4-FFF2-40B4-BE49-F238E27FC236}">
              <a16:creationId xmlns:a16="http://schemas.microsoft.com/office/drawing/2014/main" id="{6B91201E-D1E9-4501-AA8F-1F0AB5062FB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0" name="PoljeZBesedilom 1079">
          <a:extLst>
            <a:ext uri="{FF2B5EF4-FFF2-40B4-BE49-F238E27FC236}">
              <a16:creationId xmlns:a16="http://schemas.microsoft.com/office/drawing/2014/main" id="{82851A81-64FF-4079-8D9D-292E1621A70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1" name="PoljeZBesedilom 1080">
          <a:extLst>
            <a:ext uri="{FF2B5EF4-FFF2-40B4-BE49-F238E27FC236}">
              <a16:creationId xmlns:a16="http://schemas.microsoft.com/office/drawing/2014/main" id="{A3B62B84-43C6-487B-AC5B-993F8532B06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2" name="PoljeZBesedilom 1081">
          <a:extLst>
            <a:ext uri="{FF2B5EF4-FFF2-40B4-BE49-F238E27FC236}">
              <a16:creationId xmlns:a16="http://schemas.microsoft.com/office/drawing/2014/main" id="{076BEF50-33C8-41B8-9191-0233C720517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3" name="PoljeZBesedilom 1082">
          <a:extLst>
            <a:ext uri="{FF2B5EF4-FFF2-40B4-BE49-F238E27FC236}">
              <a16:creationId xmlns:a16="http://schemas.microsoft.com/office/drawing/2014/main" id="{003F9ABC-9A7B-484F-A60E-1A090F9327E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4" name="PoljeZBesedilom 1083">
          <a:extLst>
            <a:ext uri="{FF2B5EF4-FFF2-40B4-BE49-F238E27FC236}">
              <a16:creationId xmlns:a16="http://schemas.microsoft.com/office/drawing/2014/main" id="{E737F296-1247-4FA0-9F07-F410092AB73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5" name="PoljeZBesedilom 1084">
          <a:extLst>
            <a:ext uri="{FF2B5EF4-FFF2-40B4-BE49-F238E27FC236}">
              <a16:creationId xmlns:a16="http://schemas.microsoft.com/office/drawing/2014/main" id="{6602243E-CD81-46AE-95BF-E84792B3788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6" name="PoljeZBesedilom 1085">
          <a:extLst>
            <a:ext uri="{FF2B5EF4-FFF2-40B4-BE49-F238E27FC236}">
              <a16:creationId xmlns:a16="http://schemas.microsoft.com/office/drawing/2014/main" id="{656C603F-E617-4FC5-BC76-DEEB9838734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7" name="PoljeZBesedilom 1086">
          <a:extLst>
            <a:ext uri="{FF2B5EF4-FFF2-40B4-BE49-F238E27FC236}">
              <a16:creationId xmlns:a16="http://schemas.microsoft.com/office/drawing/2014/main" id="{C1572E73-69DE-4F70-8C09-E2C074F7F0D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8" name="PoljeZBesedilom 1087">
          <a:extLst>
            <a:ext uri="{FF2B5EF4-FFF2-40B4-BE49-F238E27FC236}">
              <a16:creationId xmlns:a16="http://schemas.microsoft.com/office/drawing/2014/main" id="{9AB95918-4BD3-4CC2-9193-340930C99DA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9" name="PoljeZBesedilom 1088">
          <a:extLst>
            <a:ext uri="{FF2B5EF4-FFF2-40B4-BE49-F238E27FC236}">
              <a16:creationId xmlns:a16="http://schemas.microsoft.com/office/drawing/2014/main" id="{D625FC2E-2096-48F2-9F85-70313DB4A39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0" name="PoljeZBesedilom 1089">
          <a:extLst>
            <a:ext uri="{FF2B5EF4-FFF2-40B4-BE49-F238E27FC236}">
              <a16:creationId xmlns:a16="http://schemas.microsoft.com/office/drawing/2014/main" id="{5594F00F-B969-4ED4-84A8-1A82CAAC642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1" name="PoljeZBesedilom 1090">
          <a:extLst>
            <a:ext uri="{FF2B5EF4-FFF2-40B4-BE49-F238E27FC236}">
              <a16:creationId xmlns:a16="http://schemas.microsoft.com/office/drawing/2014/main" id="{6683A045-D6C3-4979-BBCA-26CE373FAC3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2" name="PoljeZBesedilom 1091">
          <a:extLst>
            <a:ext uri="{FF2B5EF4-FFF2-40B4-BE49-F238E27FC236}">
              <a16:creationId xmlns:a16="http://schemas.microsoft.com/office/drawing/2014/main" id="{1EDD46DA-B515-4832-B34C-ADC22767AED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93" name="PoljeZBesedilom 1092">
          <a:extLst>
            <a:ext uri="{FF2B5EF4-FFF2-40B4-BE49-F238E27FC236}">
              <a16:creationId xmlns:a16="http://schemas.microsoft.com/office/drawing/2014/main" id="{B65CAE46-B5F6-4C0B-82DB-0080EB82D51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94" name="PoljeZBesedilom 1093">
          <a:extLst>
            <a:ext uri="{FF2B5EF4-FFF2-40B4-BE49-F238E27FC236}">
              <a16:creationId xmlns:a16="http://schemas.microsoft.com/office/drawing/2014/main" id="{AD87CE19-71EF-4B57-9DB1-764D73E7083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95" name="PoljeZBesedilom 1094">
          <a:extLst>
            <a:ext uri="{FF2B5EF4-FFF2-40B4-BE49-F238E27FC236}">
              <a16:creationId xmlns:a16="http://schemas.microsoft.com/office/drawing/2014/main" id="{B80EEA15-4F1A-4909-9063-8CDEDAC43459}"/>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6" name="PoljeZBesedilom 1095">
          <a:extLst>
            <a:ext uri="{FF2B5EF4-FFF2-40B4-BE49-F238E27FC236}">
              <a16:creationId xmlns:a16="http://schemas.microsoft.com/office/drawing/2014/main" id="{CE7EAAA3-BDD3-4A50-8D36-CD47F3ADFE4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7" name="PoljeZBesedilom 1096">
          <a:extLst>
            <a:ext uri="{FF2B5EF4-FFF2-40B4-BE49-F238E27FC236}">
              <a16:creationId xmlns:a16="http://schemas.microsoft.com/office/drawing/2014/main" id="{2F40D94F-A225-4EBB-A0BB-B1C8F2971D8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8" name="PoljeZBesedilom 1097">
          <a:extLst>
            <a:ext uri="{FF2B5EF4-FFF2-40B4-BE49-F238E27FC236}">
              <a16:creationId xmlns:a16="http://schemas.microsoft.com/office/drawing/2014/main" id="{8DCE1D96-CDF3-486A-B639-9A14FD5567E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9" name="PoljeZBesedilom 1098">
          <a:extLst>
            <a:ext uri="{FF2B5EF4-FFF2-40B4-BE49-F238E27FC236}">
              <a16:creationId xmlns:a16="http://schemas.microsoft.com/office/drawing/2014/main" id="{95C8E55F-4396-468A-ABAA-F472F012016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0" name="PoljeZBesedilom 1099">
          <a:extLst>
            <a:ext uri="{FF2B5EF4-FFF2-40B4-BE49-F238E27FC236}">
              <a16:creationId xmlns:a16="http://schemas.microsoft.com/office/drawing/2014/main" id="{C7717C7D-DD72-41A9-B4F8-04020D80B91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1" name="PoljeZBesedilom 1100">
          <a:extLst>
            <a:ext uri="{FF2B5EF4-FFF2-40B4-BE49-F238E27FC236}">
              <a16:creationId xmlns:a16="http://schemas.microsoft.com/office/drawing/2014/main" id="{B36747CE-CD61-4D1A-BE02-3A1F1558A05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2" name="PoljeZBesedilom 1101">
          <a:extLst>
            <a:ext uri="{FF2B5EF4-FFF2-40B4-BE49-F238E27FC236}">
              <a16:creationId xmlns:a16="http://schemas.microsoft.com/office/drawing/2014/main" id="{05F6CEEF-B834-4D47-A3CE-9234E17A549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3" name="PoljeZBesedilom 1102">
          <a:extLst>
            <a:ext uri="{FF2B5EF4-FFF2-40B4-BE49-F238E27FC236}">
              <a16:creationId xmlns:a16="http://schemas.microsoft.com/office/drawing/2014/main" id="{39282938-559E-4E1F-B112-D44F491C9CF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4" name="PoljeZBesedilom 1103">
          <a:extLst>
            <a:ext uri="{FF2B5EF4-FFF2-40B4-BE49-F238E27FC236}">
              <a16:creationId xmlns:a16="http://schemas.microsoft.com/office/drawing/2014/main" id="{36C695FC-16F1-42CB-857E-A9E4A66BFAC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5" name="PoljeZBesedilom 1104">
          <a:extLst>
            <a:ext uri="{FF2B5EF4-FFF2-40B4-BE49-F238E27FC236}">
              <a16:creationId xmlns:a16="http://schemas.microsoft.com/office/drawing/2014/main" id="{471A41C9-1E16-448F-A6F3-3864433238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06" name="PoljeZBesedilom 1105">
          <a:extLst>
            <a:ext uri="{FF2B5EF4-FFF2-40B4-BE49-F238E27FC236}">
              <a16:creationId xmlns:a16="http://schemas.microsoft.com/office/drawing/2014/main" id="{7B7C0982-F5D8-4B87-959E-96378BA1BF49}"/>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7" name="PoljeZBesedilom 1106">
          <a:extLst>
            <a:ext uri="{FF2B5EF4-FFF2-40B4-BE49-F238E27FC236}">
              <a16:creationId xmlns:a16="http://schemas.microsoft.com/office/drawing/2014/main" id="{496C549F-1A47-4F78-941D-767C833CFD2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8" name="PoljeZBesedilom 1107">
          <a:extLst>
            <a:ext uri="{FF2B5EF4-FFF2-40B4-BE49-F238E27FC236}">
              <a16:creationId xmlns:a16="http://schemas.microsoft.com/office/drawing/2014/main" id="{08C7FB43-8840-42A6-855D-DD9F809BA53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9" name="PoljeZBesedilom 1108">
          <a:extLst>
            <a:ext uri="{FF2B5EF4-FFF2-40B4-BE49-F238E27FC236}">
              <a16:creationId xmlns:a16="http://schemas.microsoft.com/office/drawing/2014/main" id="{BCD7D525-95FA-4081-AD8D-3FAAA2C8913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0" name="PoljeZBesedilom 1109">
          <a:extLst>
            <a:ext uri="{FF2B5EF4-FFF2-40B4-BE49-F238E27FC236}">
              <a16:creationId xmlns:a16="http://schemas.microsoft.com/office/drawing/2014/main" id="{DA12738D-6B79-48AB-9B92-710FE4CF672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1" name="PoljeZBesedilom 1110">
          <a:extLst>
            <a:ext uri="{FF2B5EF4-FFF2-40B4-BE49-F238E27FC236}">
              <a16:creationId xmlns:a16="http://schemas.microsoft.com/office/drawing/2014/main" id="{828E074B-F55E-43F0-ADE4-79D0F3945D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2" name="PoljeZBesedilom 1111">
          <a:extLst>
            <a:ext uri="{FF2B5EF4-FFF2-40B4-BE49-F238E27FC236}">
              <a16:creationId xmlns:a16="http://schemas.microsoft.com/office/drawing/2014/main" id="{32D1D555-94D7-4FED-A99F-844B33BE88D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3" name="PoljeZBesedilom 1112">
          <a:extLst>
            <a:ext uri="{FF2B5EF4-FFF2-40B4-BE49-F238E27FC236}">
              <a16:creationId xmlns:a16="http://schemas.microsoft.com/office/drawing/2014/main" id="{2C47B53E-C890-4C2C-8A4B-01D7B1BC5A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4" name="PoljeZBesedilom 1113">
          <a:extLst>
            <a:ext uri="{FF2B5EF4-FFF2-40B4-BE49-F238E27FC236}">
              <a16:creationId xmlns:a16="http://schemas.microsoft.com/office/drawing/2014/main" id="{22DBB2AA-1B37-489E-9FE0-CB9D8E94CF8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5" name="PoljeZBesedilom 1114">
          <a:extLst>
            <a:ext uri="{FF2B5EF4-FFF2-40B4-BE49-F238E27FC236}">
              <a16:creationId xmlns:a16="http://schemas.microsoft.com/office/drawing/2014/main" id="{4BAEC8B7-41C6-43EE-B203-22F77F94D0E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6" name="PoljeZBesedilom 1115">
          <a:extLst>
            <a:ext uri="{FF2B5EF4-FFF2-40B4-BE49-F238E27FC236}">
              <a16:creationId xmlns:a16="http://schemas.microsoft.com/office/drawing/2014/main" id="{68549D0F-DC4F-4604-91F5-C72146EDC7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17" name="PoljeZBesedilom 1116">
          <a:extLst>
            <a:ext uri="{FF2B5EF4-FFF2-40B4-BE49-F238E27FC236}">
              <a16:creationId xmlns:a16="http://schemas.microsoft.com/office/drawing/2014/main" id="{4B34DC7D-0273-40A4-802A-2943FAC6D19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18" name="PoljeZBesedilom 1117">
          <a:extLst>
            <a:ext uri="{FF2B5EF4-FFF2-40B4-BE49-F238E27FC236}">
              <a16:creationId xmlns:a16="http://schemas.microsoft.com/office/drawing/2014/main" id="{CE9BFE79-4A9A-48C3-BB45-F9EE143AAD3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9" name="PoljeZBesedilom 1118">
          <a:extLst>
            <a:ext uri="{FF2B5EF4-FFF2-40B4-BE49-F238E27FC236}">
              <a16:creationId xmlns:a16="http://schemas.microsoft.com/office/drawing/2014/main" id="{028F7C18-7A33-4C60-A03A-C765791EA40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0" name="PoljeZBesedilom 1119">
          <a:extLst>
            <a:ext uri="{FF2B5EF4-FFF2-40B4-BE49-F238E27FC236}">
              <a16:creationId xmlns:a16="http://schemas.microsoft.com/office/drawing/2014/main" id="{02CBA511-3C98-4DD3-8CB4-4F21AC88ECB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1" name="PoljeZBesedilom 1120">
          <a:extLst>
            <a:ext uri="{FF2B5EF4-FFF2-40B4-BE49-F238E27FC236}">
              <a16:creationId xmlns:a16="http://schemas.microsoft.com/office/drawing/2014/main" id="{155E00D6-7ABC-43DE-A507-48ECF0133DB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2" name="PoljeZBesedilom 1121">
          <a:extLst>
            <a:ext uri="{FF2B5EF4-FFF2-40B4-BE49-F238E27FC236}">
              <a16:creationId xmlns:a16="http://schemas.microsoft.com/office/drawing/2014/main" id="{5612E13B-56DB-4104-B265-E7F4E38F53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3" name="PoljeZBesedilom 1122">
          <a:extLst>
            <a:ext uri="{FF2B5EF4-FFF2-40B4-BE49-F238E27FC236}">
              <a16:creationId xmlns:a16="http://schemas.microsoft.com/office/drawing/2014/main" id="{5E912970-497D-4100-9EB4-6B26C9C3FC5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4" name="PoljeZBesedilom 1123">
          <a:extLst>
            <a:ext uri="{FF2B5EF4-FFF2-40B4-BE49-F238E27FC236}">
              <a16:creationId xmlns:a16="http://schemas.microsoft.com/office/drawing/2014/main" id="{C8894881-A706-4104-A44B-334DFBF0D23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5" name="PoljeZBesedilom 1124">
          <a:extLst>
            <a:ext uri="{FF2B5EF4-FFF2-40B4-BE49-F238E27FC236}">
              <a16:creationId xmlns:a16="http://schemas.microsoft.com/office/drawing/2014/main" id="{457E9112-5F6A-4BAB-85F5-C284ACCB76E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6" name="PoljeZBesedilom 1125">
          <a:extLst>
            <a:ext uri="{FF2B5EF4-FFF2-40B4-BE49-F238E27FC236}">
              <a16:creationId xmlns:a16="http://schemas.microsoft.com/office/drawing/2014/main" id="{DF46B659-4B72-40A0-B482-1A2BB8F9D11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7" name="PoljeZBesedilom 1126">
          <a:extLst>
            <a:ext uri="{FF2B5EF4-FFF2-40B4-BE49-F238E27FC236}">
              <a16:creationId xmlns:a16="http://schemas.microsoft.com/office/drawing/2014/main" id="{CCF17F10-1703-42DB-B79C-D781E1B2963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8" name="PoljeZBesedilom 1127">
          <a:extLst>
            <a:ext uri="{FF2B5EF4-FFF2-40B4-BE49-F238E27FC236}">
              <a16:creationId xmlns:a16="http://schemas.microsoft.com/office/drawing/2014/main" id="{68156B73-16D8-4AD2-9E0A-B13F3EE6965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9" name="PoljeZBesedilom 1128">
          <a:extLst>
            <a:ext uri="{FF2B5EF4-FFF2-40B4-BE49-F238E27FC236}">
              <a16:creationId xmlns:a16="http://schemas.microsoft.com/office/drawing/2014/main" id="{FF59ED16-5C74-4C70-9333-823D73F7369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0" name="PoljeZBesedilom 1129">
          <a:extLst>
            <a:ext uri="{FF2B5EF4-FFF2-40B4-BE49-F238E27FC236}">
              <a16:creationId xmlns:a16="http://schemas.microsoft.com/office/drawing/2014/main" id="{5758D413-391E-4339-8090-F16B7D28907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1" name="PoljeZBesedilom 1130">
          <a:extLst>
            <a:ext uri="{FF2B5EF4-FFF2-40B4-BE49-F238E27FC236}">
              <a16:creationId xmlns:a16="http://schemas.microsoft.com/office/drawing/2014/main" id="{F85B3E36-FBB2-4E99-AD09-AB562C91829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2" name="PoljeZBesedilom 1131">
          <a:extLst>
            <a:ext uri="{FF2B5EF4-FFF2-40B4-BE49-F238E27FC236}">
              <a16:creationId xmlns:a16="http://schemas.microsoft.com/office/drawing/2014/main" id="{A7BC805D-BEC1-402A-8F53-DEAF361DD3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3" name="PoljeZBesedilom 1132">
          <a:extLst>
            <a:ext uri="{FF2B5EF4-FFF2-40B4-BE49-F238E27FC236}">
              <a16:creationId xmlns:a16="http://schemas.microsoft.com/office/drawing/2014/main" id="{E03ACD51-A6CD-4C00-B76F-575FB043A0D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4" name="PoljeZBesedilom 1133">
          <a:extLst>
            <a:ext uri="{FF2B5EF4-FFF2-40B4-BE49-F238E27FC236}">
              <a16:creationId xmlns:a16="http://schemas.microsoft.com/office/drawing/2014/main" id="{1E09E764-88B3-43BD-8413-1C25130DC5F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5" name="PoljeZBesedilom 1134">
          <a:extLst>
            <a:ext uri="{FF2B5EF4-FFF2-40B4-BE49-F238E27FC236}">
              <a16:creationId xmlns:a16="http://schemas.microsoft.com/office/drawing/2014/main" id="{8FE604E7-BA50-4087-B902-D6768B21567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6" name="PoljeZBesedilom 1135">
          <a:extLst>
            <a:ext uri="{FF2B5EF4-FFF2-40B4-BE49-F238E27FC236}">
              <a16:creationId xmlns:a16="http://schemas.microsoft.com/office/drawing/2014/main" id="{B8AC27D3-2CC8-4620-BB8A-8EE7B11FE80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7" name="PoljeZBesedilom 1136">
          <a:extLst>
            <a:ext uri="{FF2B5EF4-FFF2-40B4-BE49-F238E27FC236}">
              <a16:creationId xmlns:a16="http://schemas.microsoft.com/office/drawing/2014/main" id="{69C491A0-C4C6-4AC1-AB4E-D0D482FF5A0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8" name="PoljeZBesedilom 1137">
          <a:extLst>
            <a:ext uri="{FF2B5EF4-FFF2-40B4-BE49-F238E27FC236}">
              <a16:creationId xmlns:a16="http://schemas.microsoft.com/office/drawing/2014/main" id="{8AB2CD83-AE46-4B15-BE36-8D549F49B43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9" name="PoljeZBesedilom 1138">
          <a:extLst>
            <a:ext uri="{FF2B5EF4-FFF2-40B4-BE49-F238E27FC236}">
              <a16:creationId xmlns:a16="http://schemas.microsoft.com/office/drawing/2014/main" id="{C1DEFF44-99EC-47C0-B9EE-1C51CC911FF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0" name="PoljeZBesedilom 1139">
          <a:extLst>
            <a:ext uri="{FF2B5EF4-FFF2-40B4-BE49-F238E27FC236}">
              <a16:creationId xmlns:a16="http://schemas.microsoft.com/office/drawing/2014/main" id="{0F803DA5-B8C0-470A-96A2-C1A74553FB1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1" name="PoljeZBesedilom 1140">
          <a:extLst>
            <a:ext uri="{FF2B5EF4-FFF2-40B4-BE49-F238E27FC236}">
              <a16:creationId xmlns:a16="http://schemas.microsoft.com/office/drawing/2014/main" id="{C3BFAE99-91A2-4024-AECB-E70B4BA617B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2" name="PoljeZBesedilom 1141">
          <a:extLst>
            <a:ext uri="{FF2B5EF4-FFF2-40B4-BE49-F238E27FC236}">
              <a16:creationId xmlns:a16="http://schemas.microsoft.com/office/drawing/2014/main" id="{CCE233D9-884C-4215-ABCA-55A915A705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3" name="PoljeZBesedilom 1142">
          <a:extLst>
            <a:ext uri="{FF2B5EF4-FFF2-40B4-BE49-F238E27FC236}">
              <a16:creationId xmlns:a16="http://schemas.microsoft.com/office/drawing/2014/main" id="{34F548DA-B200-4D29-8C19-D9340EBAD60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4" name="PoljeZBesedilom 1143">
          <a:extLst>
            <a:ext uri="{FF2B5EF4-FFF2-40B4-BE49-F238E27FC236}">
              <a16:creationId xmlns:a16="http://schemas.microsoft.com/office/drawing/2014/main" id="{1000C04E-C59F-4AA9-A598-01B63D122E8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5" name="PoljeZBesedilom 1144">
          <a:extLst>
            <a:ext uri="{FF2B5EF4-FFF2-40B4-BE49-F238E27FC236}">
              <a16:creationId xmlns:a16="http://schemas.microsoft.com/office/drawing/2014/main" id="{1F5D98EE-6108-4C05-974C-0382170487E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6" name="PoljeZBesedilom 1145">
          <a:extLst>
            <a:ext uri="{FF2B5EF4-FFF2-40B4-BE49-F238E27FC236}">
              <a16:creationId xmlns:a16="http://schemas.microsoft.com/office/drawing/2014/main" id="{AC65B993-1E85-4569-97C0-333D18D705F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7" name="PoljeZBesedilom 1146">
          <a:extLst>
            <a:ext uri="{FF2B5EF4-FFF2-40B4-BE49-F238E27FC236}">
              <a16:creationId xmlns:a16="http://schemas.microsoft.com/office/drawing/2014/main" id="{4C8E8854-441F-481C-8240-46D6812F56B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8" name="PoljeZBesedilom 1147">
          <a:extLst>
            <a:ext uri="{FF2B5EF4-FFF2-40B4-BE49-F238E27FC236}">
              <a16:creationId xmlns:a16="http://schemas.microsoft.com/office/drawing/2014/main" id="{2E305479-F66A-4E46-940C-422A6C1F949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9" name="PoljeZBesedilom 1148">
          <a:extLst>
            <a:ext uri="{FF2B5EF4-FFF2-40B4-BE49-F238E27FC236}">
              <a16:creationId xmlns:a16="http://schemas.microsoft.com/office/drawing/2014/main" id="{64B6F407-1E89-4BD9-AC78-5C31218AAE6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0" name="PoljeZBesedilom 1149">
          <a:extLst>
            <a:ext uri="{FF2B5EF4-FFF2-40B4-BE49-F238E27FC236}">
              <a16:creationId xmlns:a16="http://schemas.microsoft.com/office/drawing/2014/main" id="{3A9E26D1-7F3D-4755-985E-CDDFA48470B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1" name="PoljeZBesedilom 1150">
          <a:extLst>
            <a:ext uri="{FF2B5EF4-FFF2-40B4-BE49-F238E27FC236}">
              <a16:creationId xmlns:a16="http://schemas.microsoft.com/office/drawing/2014/main" id="{D42E8B7D-2C97-4BFC-A6E9-D6ECCA5E0A1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2" name="PoljeZBesedilom 1151">
          <a:extLst>
            <a:ext uri="{FF2B5EF4-FFF2-40B4-BE49-F238E27FC236}">
              <a16:creationId xmlns:a16="http://schemas.microsoft.com/office/drawing/2014/main" id="{D4AC5D62-7711-4CE2-913B-0150CAE7D8D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3" name="PoljeZBesedilom 1152">
          <a:extLst>
            <a:ext uri="{FF2B5EF4-FFF2-40B4-BE49-F238E27FC236}">
              <a16:creationId xmlns:a16="http://schemas.microsoft.com/office/drawing/2014/main" id="{03E4FA28-2ED9-406D-BBB1-E3E18E1DFF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4" name="PoljeZBesedilom 1153">
          <a:extLst>
            <a:ext uri="{FF2B5EF4-FFF2-40B4-BE49-F238E27FC236}">
              <a16:creationId xmlns:a16="http://schemas.microsoft.com/office/drawing/2014/main" id="{85E417E7-5994-4373-861E-B5E3A848044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5" name="PoljeZBesedilom 1154">
          <a:extLst>
            <a:ext uri="{FF2B5EF4-FFF2-40B4-BE49-F238E27FC236}">
              <a16:creationId xmlns:a16="http://schemas.microsoft.com/office/drawing/2014/main" id="{AB9A9351-F2E4-47E8-90C5-CF8E9FDE307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6" name="PoljeZBesedilom 1155">
          <a:extLst>
            <a:ext uri="{FF2B5EF4-FFF2-40B4-BE49-F238E27FC236}">
              <a16:creationId xmlns:a16="http://schemas.microsoft.com/office/drawing/2014/main" id="{0CEB4A12-8BEA-431E-B366-278FBF1C97B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7" name="PoljeZBesedilom 1156">
          <a:extLst>
            <a:ext uri="{FF2B5EF4-FFF2-40B4-BE49-F238E27FC236}">
              <a16:creationId xmlns:a16="http://schemas.microsoft.com/office/drawing/2014/main" id="{FAF4A914-8194-43FB-A04E-F5BDA2140FC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8" name="PoljeZBesedilom 1157">
          <a:extLst>
            <a:ext uri="{FF2B5EF4-FFF2-40B4-BE49-F238E27FC236}">
              <a16:creationId xmlns:a16="http://schemas.microsoft.com/office/drawing/2014/main" id="{BB030DFF-38C0-4946-9FCD-16FE1E5ED91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9" name="PoljeZBesedilom 1158">
          <a:extLst>
            <a:ext uri="{FF2B5EF4-FFF2-40B4-BE49-F238E27FC236}">
              <a16:creationId xmlns:a16="http://schemas.microsoft.com/office/drawing/2014/main" id="{AD970605-0BED-47A0-973E-8BDDA050306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0" name="PoljeZBesedilom 1159">
          <a:extLst>
            <a:ext uri="{FF2B5EF4-FFF2-40B4-BE49-F238E27FC236}">
              <a16:creationId xmlns:a16="http://schemas.microsoft.com/office/drawing/2014/main" id="{4CDA617F-7E1F-4EC7-9210-080FA1FFCF4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1" name="PoljeZBesedilom 1160">
          <a:extLst>
            <a:ext uri="{FF2B5EF4-FFF2-40B4-BE49-F238E27FC236}">
              <a16:creationId xmlns:a16="http://schemas.microsoft.com/office/drawing/2014/main" id="{969D3C04-9D5B-42AC-BD1F-F72106C104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2" name="PoljeZBesedilom 1161">
          <a:extLst>
            <a:ext uri="{FF2B5EF4-FFF2-40B4-BE49-F238E27FC236}">
              <a16:creationId xmlns:a16="http://schemas.microsoft.com/office/drawing/2014/main" id="{EB196589-3D5D-4222-B1BF-1C26D5D7608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3" name="PoljeZBesedilom 1162">
          <a:extLst>
            <a:ext uri="{FF2B5EF4-FFF2-40B4-BE49-F238E27FC236}">
              <a16:creationId xmlns:a16="http://schemas.microsoft.com/office/drawing/2014/main" id="{EC596EE5-20E1-450D-9BB6-7C7ED644FC0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4" name="PoljeZBesedilom 1163">
          <a:extLst>
            <a:ext uri="{FF2B5EF4-FFF2-40B4-BE49-F238E27FC236}">
              <a16:creationId xmlns:a16="http://schemas.microsoft.com/office/drawing/2014/main" id="{48B12041-CC80-4116-B267-391CD2B0973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5" name="PoljeZBesedilom 1164">
          <a:extLst>
            <a:ext uri="{FF2B5EF4-FFF2-40B4-BE49-F238E27FC236}">
              <a16:creationId xmlns:a16="http://schemas.microsoft.com/office/drawing/2014/main" id="{0D93E084-FF91-476B-93DD-C61800B453A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6" name="PoljeZBesedilom 1165">
          <a:extLst>
            <a:ext uri="{FF2B5EF4-FFF2-40B4-BE49-F238E27FC236}">
              <a16:creationId xmlns:a16="http://schemas.microsoft.com/office/drawing/2014/main" id="{E40CAC76-9BFA-42E1-A40B-C570E193138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7" name="PoljeZBesedilom 1166">
          <a:extLst>
            <a:ext uri="{FF2B5EF4-FFF2-40B4-BE49-F238E27FC236}">
              <a16:creationId xmlns:a16="http://schemas.microsoft.com/office/drawing/2014/main" id="{FC1F1A3A-3B3A-43E2-8CF4-33F7929499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8" name="PoljeZBesedilom 1167">
          <a:extLst>
            <a:ext uri="{FF2B5EF4-FFF2-40B4-BE49-F238E27FC236}">
              <a16:creationId xmlns:a16="http://schemas.microsoft.com/office/drawing/2014/main" id="{9D0487E7-9E07-4989-A0DE-3399ECAD46C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9" name="PoljeZBesedilom 1168">
          <a:extLst>
            <a:ext uri="{FF2B5EF4-FFF2-40B4-BE49-F238E27FC236}">
              <a16:creationId xmlns:a16="http://schemas.microsoft.com/office/drawing/2014/main" id="{A3037752-3CA0-4D88-803F-BA0A7CEA383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0" name="PoljeZBesedilom 1169">
          <a:extLst>
            <a:ext uri="{FF2B5EF4-FFF2-40B4-BE49-F238E27FC236}">
              <a16:creationId xmlns:a16="http://schemas.microsoft.com/office/drawing/2014/main" id="{24CD466B-793F-423F-93AD-F6EE15F0155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1" name="PoljeZBesedilom 1170">
          <a:extLst>
            <a:ext uri="{FF2B5EF4-FFF2-40B4-BE49-F238E27FC236}">
              <a16:creationId xmlns:a16="http://schemas.microsoft.com/office/drawing/2014/main" id="{7B278D59-6110-41EB-8DA4-B0D5AC5E8CC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2" name="PoljeZBesedilom 1171">
          <a:extLst>
            <a:ext uri="{FF2B5EF4-FFF2-40B4-BE49-F238E27FC236}">
              <a16:creationId xmlns:a16="http://schemas.microsoft.com/office/drawing/2014/main" id="{CD15A205-DF2E-44AF-9A81-4AB9A96FEBB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3" name="PoljeZBesedilom 1172">
          <a:extLst>
            <a:ext uri="{FF2B5EF4-FFF2-40B4-BE49-F238E27FC236}">
              <a16:creationId xmlns:a16="http://schemas.microsoft.com/office/drawing/2014/main" id="{0320DFF4-3F6C-469E-8491-7190BC12C5E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4" name="PoljeZBesedilom 1173">
          <a:extLst>
            <a:ext uri="{FF2B5EF4-FFF2-40B4-BE49-F238E27FC236}">
              <a16:creationId xmlns:a16="http://schemas.microsoft.com/office/drawing/2014/main" id="{9D5826E1-D27C-4510-AF2C-CC702B293C4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5" name="PoljeZBesedilom 1174">
          <a:extLst>
            <a:ext uri="{FF2B5EF4-FFF2-40B4-BE49-F238E27FC236}">
              <a16:creationId xmlns:a16="http://schemas.microsoft.com/office/drawing/2014/main" id="{DD4733FB-77A6-4FF3-8822-DB3A6F70636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6" name="PoljeZBesedilom 1175">
          <a:extLst>
            <a:ext uri="{FF2B5EF4-FFF2-40B4-BE49-F238E27FC236}">
              <a16:creationId xmlns:a16="http://schemas.microsoft.com/office/drawing/2014/main" id="{CCE41DDE-6D34-4615-9D5D-704D914B741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7" name="PoljeZBesedilom 1176">
          <a:extLst>
            <a:ext uri="{FF2B5EF4-FFF2-40B4-BE49-F238E27FC236}">
              <a16:creationId xmlns:a16="http://schemas.microsoft.com/office/drawing/2014/main" id="{DFB732AA-2965-456F-BCA4-E899B31F37C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8" name="PoljeZBesedilom 1177">
          <a:extLst>
            <a:ext uri="{FF2B5EF4-FFF2-40B4-BE49-F238E27FC236}">
              <a16:creationId xmlns:a16="http://schemas.microsoft.com/office/drawing/2014/main" id="{16C8E332-6A90-4267-B7DC-9E51E164ED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9" name="PoljeZBesedilom 1178">
          <a:extLst>
            <a:ext uri="{FF2B5EF4-FFF2-40B4-BE49-F238E27FC236}">
              <a16:creationId xmlns:a16="http://schemas.microsoft.com/office/drawing/2014/main" id="{671785F4-DF8B-40B4-A566-1A5090D2C50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0" name="PoljeZBesedilom 1179">
          <a:extLst>
            <a:ext uri="{FF2B5EF4-FFF2-40B4-BE49-F238E27FC236}">
              <a16:creationId xmlns:a16="http://schemas.microsoft.com/office/drawing/2014/main" id="{2C9373BB-450C-4E95-AEF2-27581C0152F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1" name="PoljeZBesedilom 1180">
          <a:extLst>
            <a:ext uri="{FF2B5EF4-FFF2-40B4-BE49-F238E27FC236}">
              <a16:creationId xmlns:a16="http://schemas.microsoft.com/office/drawing/2014/main" id="{8C2BEAA2-3B1F-4843-B4F1-9E63E510747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2" name="PoljeZBesedilom 1181">
          <a:extLst>
            <a:ext uri="{FF2B5EF4-FFF2-40B4-BE49-F238E27FC236}">
              <a16:creationId xmlns:a16="http://schemas.microsoft.com/office/drawing/2014/main" id="{DA6D2ABD-44AB-4E2F-8EF4-1B10168E093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3" name="PoljeZBesedilom 1182">
          <a:extLst>
            <a:ext uri="{FF2B5EF4-FFF2-40B4-BE49-F238E27FC236}">
              <a16:creationId xmlns:a16="http://schemas.microsoft.com/office/drawing/2014/main" id="{4DEFD01F-8163-4C50-8187-622B2782061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4" name="PoljeZBesedilom 1183">
          <a:extLst>
            <a:ext uri="{FF2B5EF4-FFF2-40B4-BE49-F238E27FC236}">
              <a16:creationId xmlns:a16="http://schemas.microsoft.com/office/drawing/2014/main" id="{7BBF9AA6-7053-4D6F-B752-ECC062CDE2C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5" name="PoljeZBesedilom 1184">
          <a:extLst>
            <a:ext uri="{FF2B5EF4-FFF2-40B4-BE49-F238E27FC236}">
              <a16:creationId xmlns:a16="http://schemas.microsoft.com/office/drawing/2014/main" id="{F4707749-8774-44DA-9D4A-ADF795B242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6" name="PoljeZBesedilom 1185">
          <a:extLst>
            <a:ext uri="{FF2B5EF4-FFF2-40B4-BE49-F238E27FC236}">
              <a16:creationId xmlns:a16="http://schemas.microsoft.com/office/drawing/2014/main" id="{BE7622B6-94A9-4FF3-A035-0FC8FCAA283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7" name="PoljeZBesedilom 1186">
          <a:extLst>
            <a:ext uri="{FF2B5EF4-FFF2-40B4-BE49-F238E27FC236}">
              <a16:creationId xmlns:a16="http://schemas.microsoft.com/office/drawing/2014/main" id="{D0E7F6E2-2360-4C53-A7C9-5162300C946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8" name="PoljeZBesedilom 1187">
          <a:extLst>
            <a:ext uri="{FF2B5EF4-FFF2-40B4-BE49-F238E27FC236}">
              <a16:creationId xmlns:a16="http://schemas.microsoft.com/office/drawing/2014/main" id="{287AE29F-8EB5-4F08-BBD0-36F6972591B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9" name="PoljeZBesedilom 1188">
          <a:extLst>
            <a:ext uri="{FF2B5EF4-FFF2-40B4-BE49-F238E27FC236}">
              <a16:creationId xmlns:a16="http://schemas.microsoft.com/office/drawing/2014/main" id="{32A41C59-CBA9-499B-9183-FAEE6449223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90" name="PoljeZBesedilom 1189">
          <a:extLst>
            <a:ext uri="{FF2B5EF4-FFF2-40B4-BE49-F238E27FC236}">
              <a16:creationId xmlns:a16="http://schemas.microsoft.com/office/drawing/2014/main" id="{A31FC9AA-828E-444E-9E75-085D8DFD9CE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91" name="PoljeZBesedilom 1190">
          <a:extLst>
            <a:ext uri="{FF2B5EF4-FFF2-40B4-BE49-F238E27FC236}">
              <a16:creationId xmlns:a16="http://schemas.microsoft.com/office/drawing/2014/main" id="{9370EF4A-AE87-478C-A114-EC4222EA55B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92" name="PoljeZBesedilom 1191">
          <a:extLst>
            <a:ext uri="{FF2B5EF4-FFF2-40B4-BE49-F238E27FC236}">
              <a16:creationId xmlns:a16="http://schemas.microsoft.com/office/drawing/2014/main" id="{DE8E69D3-7A9B-44B6-9258-E0C6EC42ED19}"/>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3" name="PoljeZBesedilom 1192">
          <a:extLst>
            <a:ext uri="{FF2B5EF4-FFF2-40B4-BE49-F238E27FC236}">
              <a16:creationId xmlns:a16="http://schemas.microsoft.com/office/drawing/2014/main" id="{8EB103B3-A9B6-432A-9500-19F82F4EFAC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4" name="PoljeZBesedilom 1193">
          <a:extLst>
            <a:ext uri="{FF2B5EF4-FFF2-40B4-BE49-F238E27FC236}">
              <a16:creationId xmlns:a16="http://schemas.microsoft.com/office/drawing/2014/main" id="{9995FF51-385A-4A83-81CC-4EA23B73D34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5" name="PoljeZBesedilom 1194">
          <a:extLst>
            <a:ext uri="{FF2B5EF4-FFF2-40B4-BE49-F238E27FC236}">
              <a16:creationId xmlns:a16="http://schemas.microsoft.com/office/drawing/2014/main" id="{F4CE3123-5A14-4ADF-96D7-2FB2D9E6E9F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6" name="PoljeZBesedilom 1195">
          <a:extLst>
            <a:ext uri="{FF2B5EF4-FFF2-40B4-BE49-F238E27FC236}">
              <a16:creationId xmlns:a16="http://schemas.microsoft.com/office/drawing/2014/main" id="{7DCD15A1-2010-43F5-AFBF-966F3F33822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7" name="PoljeZBesedilom 1196">
          <a:extLst>
            <a:ext uri="{FF2B5EF4-FFF2-40B4-BE49-F238E27FC236}">
              <a16:creationId xmlns:a16="http://schemas.microsoft.com/office/drawing/2014/main" id="{EE6BDC6E-5C57-4B3C-B2D9-8155D441310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8" name="PoljeZBesedilom 1197">
          <a:extLst>
            <a:ext uri="{FF2B5EF4-FFF2-40B4-BE49-F238E27FC236}">
              <a16:creationId xmlns:a16="http://schemas.microsoft.com/office/drawing/2014/main" id="{DAD2C219-71DA-46A0-B053-1C1CA3BD38E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9" name="PoljeZBesedilom 1198">
          <a:extLst>
            <a:ext uri="{FF2B5EF4-FFF2-40B4-BE49-F238E27FC236}">
              <a16:creationId xmlns:a16="http://schemas.microsoft.com/office/drawing/2014/main" id="{272074EA-9889-4F42-B64A-0993158681B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0" name="PoljeZBesedilom 1199">
          <a:extLst>
            <a:ext uri="{FF2B5EF4-FFF2-40B4-BE49-F238E27FC236}">
              <a16:creationId xmlns:a16="http://schemas.microsoft.com/office/drawing/2014/main" id="{C789ECD7-C552-4455-A498-150AFF23BFD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1" name="PoljeZBesedilom 1200">
          <a:extLst>
            <a:ext uri="{FF2B5EF4-FFF2-40B4-BE49-F238E27FC236}">
              <a16:creationId xmlns:a16="http://schemas.microsoft.com/office/drawing/2014/main" id="{580452DC-7F82-4203-AAE7-86E480EA1B6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2" name="PoljeZBesedilom 1201">
          <a:extLst>
            <a:ext uri="{FF2B5EF4-FFF2-40B4-BE49-F238E27FC236}">
              <a16:creationId xmlns:a16="http://schemas.microsoft.com/office/drawing/2014/main" id="{050DC060-5E75-4CE8-A2DC-5E009731571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3" name="PoljeZBesedilom 1202">
          <a:extLst>
            <a:ext uri="{FF2B5EF4-FFF2-40B4-BE49-F238E27FC236}">
              <a16:creationId xmlns:a16="http://schemas.microsoft.com/office/drawing/2014/main" id="{2E55C252-D22A-4FAD-92C4-1A499BB18CA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4" name="PoljeZBesedilom 1203">
          <a:extLst>
            <a:ext uri="{FF2B5EF4-FFF2-40B4-BE49-F238E27FC236}">
              <a16:creationId xmlns:a16="http://schemas.microsoft.com/office/drawing/2014/main" id="{95CD5800-7B91-4F2A-A9BD-3DC5142866B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5" name="PoljeZBesedilom 1204">
          <a:extLst>
            <a:ext uri="{FF2B5EF4-FFF2-40B4-BE49-F238E27FC236}">
              <a16:creationId xmlns:a16="http://schemas.microsoft.com/office/drawing/2014/main" id="{17319F86-5691-482E-95AB-6027A882B8A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6" name="PoljeZBesedilom 1205">
          <a:extLst>
            <a:ext uri="{FF2B5EF4-FFF2-40B4-BE49-F238E27FC236}">
              <a16:creationId xmlns:a16="http://schemas.microsoft.com/office/drawing/2014/main" id="{B2C70E04-5E49-4906-B3A7-8DBAB998325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7" name="PoljeZBesedilom 1206">
          <a:extLst>
            <a:ext uri="{FF2B5EF4-FFF2-40B4-BE49-F238E27FC236}">
              <a16:creationId xmlns:a16="http://schemas.microsoft.com/office/drawing/2014/main" id="{269DA810-EBA5-4B8A-AFC2-7870696E8EA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8" name="PoljeZBesedilom 1207">
          <a:extLst>
            <a:ext uri="{FF2B5EF4-FFF2-40B4-BE49-F238E27FC236}">
              <a16:creationId xmlns:a16="http://schemas.microsoft.com/office/drawing/2014/main" id="{F61E3584-FE9C-4D62-8C53-44D882705E1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9" name="PoljeZBesedilom 1208">
          <a:extLst>
            <a:ext uri="{FF2B5EF4-FFF2-40B4-BE49-F238E27FC236}">
              <a16:creationId xmlns:a16="http://schemas.microsoft.com/office/drawing/2014/main" id="{87E9A7B8-F950-4312-9303-EC7109945DC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0" name="PoljeZBesedilom 1209">
          <a:extLst>
            <a:ext uri="{FF2B5EF4-FFF2-40B4-BE49-F238E27FC236}">
              <a16:creationId xmlns:a16="http://schemas.microsoft.com/office/drawing/2014/main" id="{1522D4E3-1F09-4011-A4FC-595BD86EB61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1" name="PoljeZBesedilom 1210">
          <a:extLst>
            <a:ext uri="{FF2B5EF4-FFF2-40B4-BE49-F238E27FC236}">
              <a16:creationId xmlns:a16="http://schemas.microsoft.com/office/drawing/2014/main" id="{550B0821-F016-4FC2-8283-B58FAF3A446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2" name="PoljeZBesedilom 1211">
          <a:extLst>
            <a:ext uri="{FF2B5EF4-FFF2-40B4-BE49-F238E27FC236}">
              <a16:creationId xmlns:a16="http://schemas.microsoft.com/office/drawing/2014/main" id="{AB5D02B8-78F5-4BC3-AEFA-8451AF4712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3" name="PoljeZBesedilom 1212">
          <a:extLst>
            <a:ext uri="{FF2B5EF4-FFF2-40B4-BE49-F238E27FC236}">
              <a16:creationId xmlns:a16="http://schemas.microsoft.com/office/drawing/2014/main" id="{A499557D-4EE0-42DA-A88F-1D9F029074E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4" name="PoljeZBesedilom 1213">
          <a:extLst>
            <a:ext uri="{FF2B5EF4-FFF2-40B4-BE49-F238E27FC236}">
              <a16:creationId xmlns:a16="http://schemas.microsoft.com/office/drawing/2014/main" id="{95B6BE3C-6CD2-4792-8AFF-6C4625567D1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5" name="PoljeZBesedilom 1214">
          <a:extLst>
            <a:ext uri="{FF2B5EF4-FFF2-40B4-BE49-F238E27FC236}">
              <a16:creationId xmlns:a16="http://schemas.microsoft.com/office/drawing/2014/main" id="{D5F2E723-EC4E-4D60-A0FE-42A05CB74EB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6" name="PoljeZBesedilom 1215">
          <a:extLst>
            <a:ext uri="{FF2B5EF4-FFF2-40B4-BE49-F238E27FC236}">
              <a16:creationId xmlns:a16="http://schemas.microsoft.com/office/drawing/2014/main" id="{7A1514E3-3736-47E7-93D3-FAE9AE0056A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17" name="PoljeZBesedilom 1216">
          <a:extLst>
            <a:ext uri="{FF2B5EF4-FFF2-40B4-BE49-F238E27FC236}">
              <a16:creationId xmlns:a16="http://schemas.microsoft.com/office/drawing/2014/main" id="{CC197A31-EA1B-4972-9242-8E1D0A7C489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18" name="PoljeZBesedilom 1217">
          <a:extLst>
            <a:ext uri="{FF2B5EF4-FFF2-40B4-BE49-F238E27FC236}">
              <a16:creationId xmlns:a16="http://schemas.microsoft.com/office/drawing/2014/main" id="{D033EC1E-37BF-445B-AA62-649C36ABDD4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9" name="PoljeZBesedilom 1218">
          <a:extLst>
            <a:ext uri="{FF2B5EF4-FFF2-40B4-BE49-F238E27FC236}">
              <a16:creationId xmlns:a16="http://schemas.microsoft.com/office/drawing/2014/main" id="{DA722D90-84ED-4B72-AAF3-E62DDB40659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0" name="PoljeZBesedilom 1219">
          <a:extLst>
            <a:ext uri="{FF2B5EF4-FFF2-40B4-BE49-F238E27FC236}">
              <a16:creationId xmlns:a16="http://schemas.microsoft.com/office/drawing/2014/main" id="{AD59E6BD-E718-425D-854E-6D0453B6948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1" name="PoljeZBesedilom 1220">
          <a:extLst>
            <a:ext uri="{FF2B5EF4-FFF2-40B4-BE49-F238E27FC236}">
              <a16:creationId xmlns:a16="http://schemas.microsoft.com/office/drawing/2014/main" id="{C2F57EB5-63D5-4350-9BD8-AD7DE6DE209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2" name="PoljeZBesedilom 1221">
          <a:extLst>
            <a:ext uri="{FF2B5EF4-FFF2-40B4-BE49-F238E27FC236}">
              <a16:creationId xmlns:a16="http://schemas.microsoft.com/office/drawing/2014/main" id="{504E74F6-1943-46CA-ACF3-5277C191561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3" name="PoljeZBesedilom 1222">
          <a:extLst>
            <a:ext uri="{FF2B5EF4-FFF2-40B4-BE49-F238E27FC236}">
              <a16:creationId xmlns:a16="http://schemas.microsoft.com/office/drawing/2014/main" id="{AC3A0520-5D2B-4AF4-99FA-7B6766066CA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4" name="PoljeZBesedilom 1223">
          <a:extLst>
            <a:ext uri="{FF2B5EF4-FFF2-40B4-BE49-F238E27FC236}">
              <a16:creationId xmlns:a16="http://schemas.microsoft.com/office/drawing/2014/main" id="{78001935-075E-4F6E-BC29-E261C6DC39F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5" name="PoljeZBesedilom 1224">
          <a:extLst>
            <a:ext uri="{FF2B5EF4-FFF2-40B4-BE49-F238E27FC236}">
              <a16:creationId xmlns:a16="http://schemas.microsoft.com/office/drawing/2014/main" id="{70A8D401-D4DD-4CB6-90AD-9EF23BCA5E8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6" name="PoljeZBesedilom 1225">
          <a:extLst>
            <a:ext uri="{FF2B5EF4-FFF2-40B4-BE49-F238E27FC236}">
              <a16:creationId xmlns:a16="http://schemas.microsoft.com/office/drawing/2014/main" id="{E13DF445-CE97-4E6F-8BCF-3AF2349EC6B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7" name="PoljeZBesedilom 1226">
          <a:extLst>
            <a:ext uri="{FF2B5EF4-FFF2-40B4-BE49-F238E27FC236}">
              <a16:creationId xmlns:a16="http://schemas.microsoft.com/office/drawing/2014/main" id="{C28ABD6D-89E4-4DB2-BB3B-124F57BEC8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8" name="PoljeZBesedilom 1227">
          <a:extLst>
            <a:ext uri="{FF2B5EF4-FFF2-40B4-BE49-F238E27FC236}">
              <a16:creationId xmlns:a16="http://schemas.microsoft.com/office/drawing/2014/main" id="{6C6937B0-C818-4E0F-B649-0D94D439CB0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9" name="PoljeZBesedilom 1228">
          <a:extLst>
            <a:ext uri="{FF2B5EF4-FFF2-40B4-BE49-F238E27FC236}">
              <a16:creationId xmlns:a16="http://schemas.microsoft.com/office/drawing/2014/main" id="{C6D42D05-509E-4B66-9123-00D96EF09D7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0" name="PoljeZBesedilom 1229">
          <a:extLst>
            <a:ext uri="{FF2B5EF4-FFF2-40B4-BE49-F238E27FC236}">
              <a16:creationId xmlns:a16="http://schemas.microsoft.com/office/drawing/2014/main" id="{8013FD6E-40CF-4B18-9769-F5BAD5796E8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1" name="PoljeZBesedilom 1230">
          <a:extLst>
            <a:ext uri="{FF2B5EF4-FFF2-40B4-BE49-F238E27FC236}">
              <a16:creationId xmlns:a16="http://schemas.microsoft.com/office/drawing/2014/main" id="{07E911F4-E160-40F8-90CC-AA537CC8AA7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2" name="PoljeZBesedilom 1231">
          <a:extLst>
            <a:ext uri="{FF2B5EF4-FFF2-40B4-BE49-F238E27FC236}">
              <a16:creationId xmlns:a16="http://schemas.microsoft.com/office/drawing/2014/main" id="{AEAF9FE3-C7E8-4861-82D7-C5A0568FB8C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3" name="PoljeZBesedilom 1232">
          <a:extLst>
            <a:ext uri="{FF2B5EF4-FFF2-40B4-BE49-F238E27FC236}">
              <a16:creationId xmlns:a16="http://schemas.microsoft.com/office/drawing/2014/main" id="{005761F2-4D48-48DE-9C3F-672427D09AF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4" name="PoljeZBesedilom 1233">
          <a:extLst>
            <a:ext uri="{FF2B5EF4-FFF2-40B4-BE49-F238E27FC236}">
              <a16:creationId xmlns:a16="http://schemas.microsoft.com/office/drawing/2014/main" id="{BA66A42C-9EF8-4A01-AB66-4536706CC00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5" name="PoljeZBesedilom 1234">
          <a:extLst>
            <a:ext uri="{FF2B5EF4-FFF2-40B4-BE49-F238E27FC236}">
              <a16:creationId xmlns:a16="http://schemas.microsoft.com/office/drawing/2014/main" id="{0AB8B646-6848-4820-9586-799BEE91604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6" name="PoljeZBesedilom 1235">
          <a:extLst>
            <a:ext uri="{FF2B5EF4-FFF2-40B4-BE49-F238E27FC236}">
              <a16:creationId xmlns:a16="http://schemas.microsoft.com/office/drawing/2014/main" id="{ED2197B4-9B0F-4105-BEC1-6AB14049066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7" name="PoljeZBesedilom 1236">
          <a:extLst>
            <a:ext uri="{FF2B5EF4-FFF2-40B4-BE49-F238E27FC236}">
              <a16:creationId xmlns:a16="http://schemas.microsoft.com/office/drawing/2014/main" id="{6789A577-27E3-48B0-8C6D-0CF0242B4E2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8" name="PoljeZBesedilom 1237">
          <a:extLst>
            <a:ext uri="{FF2B5EF4-FFF2-40B4-BE49-F238E27FC236}">
              <a16:creationId xmlns:a16="http://schemas.microsoft.com/office/drawing/2014/main" id="{28163BFE-C31D-4260-BDA3-C4E1B8AC572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9" name="PoljeZBesedilom 1238">
          <a:extLst>
            <a:ext uri="{FF2B5EF4-FFF2-40B4-BE49-F238E27FC236}">
              <a16:creationId xmlns:a16="http://schemas.microsoft.com/office/drawing/2014/main" id="{C840D50A-4B1B-400A-B003-DDD6076A41C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0" name="PoljeZBesedilom 1239">
          <a:extLst>
            <a:ext uri="{FF2B5EF4-FFF2-40B4-BE49-F238E27FC236}">
              <a16:creationId xmlns:a16="http://schemas.microsoft.com/office/drawing/2014/main" id="{C52415F3-7542-4052-A95F-1877DAA860C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1" name="PoljeZBesedilom 1240">
          <a:extLst>
            <a:ext uri="{FF2B5EF4-FFF2-40B4-BE49-F238E27FC236}">
              <a16:creationId xmlns:a16="http://schemas.microsoft.com/office/drawing/2014/main" id="{9B7EB18A-8C1B-48FF-ADE3-6E1E00A946A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2" name="PoljeZBesedilom 1241">
          <a:extLst>
            <a:ext uri="{FF2B5EF4-FFF2-40B4-BE49-F238E27FC236}">
              <a16:creationId xmlns:a16="http://schemas.microsoft.com/office/drawing/2014/main" id="{D5A5AB14-2074-4E84-B125-EE0FFB2E1F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3" name="PoljeZBesedilom 1242">
          <a:extLst>
            <a:ext uri="{FF2B5EF4-FFF2-40B4-BE49-F238E27FC236}">
              <a16:creationId xmlns:a16="http://schemas.microsoft.com/office/drawing/2014/main" id="{AE9CA352-D41D-4149-91C8-AD2FCB918DC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4" name="PoljeZBesedilom 1243">
          <a:extLst>
            <a:ext uri="{FF2B5EF4-FFF2-40B4-BE49-F238E27FC236}">
              <a16:creationId xmlns:a16="http://schemas.microsoft.com/office/drawing/2014/main" id="{83E5295F-D52E-480C-AA48-93694BF0A9B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5" name="PoljeZBesedilom 1244">
          <a:extLst>
            <a:ext uri="{FF2B5EF4-FFF2-40B4-BE49-F238E27FC236}">
              <a16:creationId xmlns:a16="http://schemas.microsoft.com/office/drawing/2014/main" id="{E083788B-5E4D-477A-95A0-8B361E71D52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6" name="PoljeZBesedilom 1245">
          <a:extLst>
            <a:ext uri="{FF2B5EF4-FFF2-40B4-BE49-F238E27FC236}">
              <a16:creationId xmlns:a16="http://schemas.microsoft.com/office/drawing/2014/main" id="{8991D1DB-4CF6-4BDC-A0F3-D3683D5230F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7" name="PoljeZBesedilom 1246">
          <a:extLst>
            <a:ext uri="{FF2B5EF4-FFF2-40B4-BE49-F238E27FC236}">
              <a16:creationId xmlns:a16="http://schemas.microsoft.com/office/drawing/2014/main" id="{CE26A3A0-FE46-43F3-A70F-3BFF6F2F541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8" name="PoljeZBesedilom 1247">
          <a:extLst>
            <a:ext uri="{FF2B5EF4-FFF2-40B4-BE49-F238E27FC236}">
              <a16:creationId xmlns:a16="http://schemas.microsoft.com/office/drawing/2014/main" id="{1CBCDEE3-5E8A-4AB9-80F3-59099984619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9" name="PoljeZBesedilom 1248">
          <a:extLst>
            <a:ext uri="{FF2B5EF4-FFF2-40B4-BE49-F238E27FC236}">
              <a16:creationId xmlns:a16="http://schemas.microsoft.com/office/drawing/2014/main" id="{04C0110A-678E-4BF8-A6E9-99C5422FBD7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0" name="PoljeZBesedilom 1249">
          <a:extLst>
            <a:ext uri="{FF2B5EF4-FFF2-40B4-BE49-F238E27FC236}">
              <a16:creationId xmlns:a16="http://schemas.microsoft.com/office/drawing/2014/main" id="{6D0E089C-0384-4F13-A3C1-9CAA20FD7B9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1" name="PoljeZBesedilom 1250">
          <a:extLst>
            <a:ext uri="{FF2B5EF4-FFF2-40B4-BE49-F238E27FC236}">
              <a16:creationId xmlns:a16="http://schemas.microsoft.com/office/drawing/2014/main" id="{81300B33-C291-4344-94A3-DBFED0B549E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2" name="PoljeZBesedilom 1251">
          <a:extLst>
            <a:ext uri="{FF2B5EF4-FFF2-40B4-BE49-F238E27FC236}">
              <a16:creationId xmlns:a16="http://schemas.microsoft.com/office/drawing/2014/main" id="{76C4B4C2-2293-4BBF-A862-5F7FA4A02BB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3" name="PoljeZBesedilom 1252">
          <a:extLst>
            <a:ext uri="{FF2B5EF4-FFF2-40B4-BE49-F238E27FC236}">
              <a16:creationId xmlns:a16="http://schemas.microsoft.com/office/drawing/2014/main" id="{24E09B60-E169-4102-BC2C-EB781F49109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4" name="PoljeZBesedilom 1253">
          <a:extLst>
            <a:ext uri="{FF2B5EF4-FFF2-40B4-BE49-F238E27FC236}">
              <a16:creationId xmlns:a16="http://schemas.microsoft.com/office/drawing/2014/main" id="{A3FAB09D-CB65-422D-9240-FACBFC18075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5" name="PoljeZBesedilom 1254">
          <a:extLst>
            <a:ext uri="{FF2B5EF4-FFF2-40B4-BE49-F238E27FC236}">
              <a16:creationId xmlns:a16="http://schemas.microsoft.com/office/drawing/2014/main" id="{4EB1E089-E28C-4097-8EDD-A8ECB61CBEB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6" name="PoljeZBesedilom 1255">
          <a:extLst>
            <a:ext uri="{FF2B5EF4-FFF2-40B4-BE49-F238E27FC236}">
              <a16:creationId xmlns:a16="http://schemas.microsoft.com/office/drawing/2014/main" id="{B7DC843E-B79C-40E8-84ED-7A5D3FB5CBA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7" name="PoljeZBesedilom 1256">
          <a:extLst>
            <a:ext uri="{FF2B5EF4-FFF2-40B4-BE49-F238E27FC236}">
              <a16:creationId xmlns:a16="http://schemas.microsoft.com/office/drawing/2014/main" id="{275C0BB2-05C9-4F8A-82F6-FDB383261CB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8" name="PoljeZBesedilom 1257">
          <a:extLst>
            <a:ext uri="{FF2B5EF4-FFF2-40B4-BE49-F238E27FC236}">
              <a16:creationId xmlns:a16="http://schemas.microsoft.com/office/drawing/2014/main" id="{6F11D515-5518-4459-9E16-FCF9CD63D31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9" name="PoljeZBesedilom 1258">
          <a:extLst>
            <a:ext uri="{FF2B5EF4-FFF2-40B4-BE49-F238E27FC236}">
              <a16:creationId xmlns:a16="http://schemas.microsoft.com/office/drawing/2014/main" id="{2C18F7F3-5A9A-44F8-BD7C-4D71D120A6F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0" name="PoljeZBesedilom 1259">
          <a:extLst>
            <a:ext uri="{FF2B5EF4-FFF2-40B4-BE49-F238E27FC236}">
              <a16:creationId xmlns:a16="http://schemas.microsoft.com/office/drawing/2014/main" id="{46AFD66E-1915-4C51-AE65-9C01CC39997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1" name="PoljeZBesedilom 1260">
          <a:extLst>
            <a:ext uri="{FF2B5EF4-FFF2-40B4-BE49-F238E27FC236}">
              <a16:creationId xmlns:a16="http://schemas.microsoft.com/office/drawing/2014/main" id="{E610B176-F1B4-4C7D-BC77-45CB8D3DD6D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2" name="PoljeZBesedilom 1261">
          <a:extLst>
            <a:ext uri="{FF2B5EF4-FFF2-40B4-BE49-F238E27FC236}">
              <a16:creationId xmlns:a16="http://schemas.microsoft.com/office/drawing/2014/main" id="{140D09FC-E4AA-44B8-AFDF-F7EA21C0210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3" name="PoljeZBesedilom 1262">
          <a:extLst>
            <a:ext uri="{FF2B5EF4-FFF2-40B4-BE49-F238E27FC236}">
              <a16:creationId xmlns:a16="http://schemas.microsoft.com/office/drawing/2014/main" id="{85EDF820-FC76-4272-B695-45989440518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4" name="PoljeZBesedilom 1263">
          <a:extLst>
            <a:ext uri="{FF2B5EF4-FFF2-40B4-BE49-F238E27FC236}">
              <a16:creationId xmlns:a16="http://schemas.microsoft.com/office/drawing/2014/main" id="{775844EA-5E4F-4AD5-9D51-0D97994DB79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5" name="PoljeZBesedilom 1264">
          <a:extLst>
            <a:ext uri="{FF2B5EF4-FFF2-40B4-BE49-F238E27FC236}">
              <a16:creationId xmlns:a16="http://schemas.microsoft.com/office/drawing/2014/main" id="{18DDFB40-A34C-43E6-A783-D001F2F560C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6" name="PoljeZBesedilom 1265">
          <a:extLst>
            <a:ext uri="{FF2B5EF4-FFF2-40B4-BE49-F238E27FC236}">
              <a16:creationId xmlns:a16="http://schemas.microsoft.com/office/drawing/2014/main" id="{B5B0267D-A21E-46B2-95AC-95A32A20362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67" name="PoljeZBesedilom 1266">
          <a:extLst>
            <a:ext uri="{FF2B5EF4-FFF2-40B4-BE49-F238E27FC236}">
              <a16:creationId xmlns:a16="http://schemas.microsoft.com/office/drawing/2014/main" id="{0C558199-8D66-44DC-805C-B3BEDBDAE4B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68" name="PoljeZBesedilom 1267">
          <a:extLst>
            <a:ext uri="{FF2B5EF4-FFF2-40B4-BE49-F238E27FC236}">
              <a16:creationId xmlns:a16="http://schemas.microsoft.com/office/drawing/2014/main" id="{0C7B4D84-2068-4E68-A716-B5C42BAB2F2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69" name="PoljeZBesedilom 1268">
          <a:extLst>
            <a:ext uri="{FF2B5EF4-FFF2-40B4-BE49-F238E27FC236}">
              <a16:creationId xmlns:a16="http://schemas.microsoft.com/office/drawing/2014/main" id="{5B1360EA-FDD3-4B21-8A27-8DD8A05294F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70" name="PoljeZBesedilom 1269">
          <a:extLst>
            <a:ext uri="{FF2B5EF4-FFF2-40B4-BE49-F238E27FC236}">
              <a16:creationId xmlns:a16="http://schemas.microsoft.com/office/drawing/2014/main" id="{991DBD5A-1064-45C9-AD49-E8429A70B1A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71" name="PoljeZBesedilom 1270">
          <a:extLst>
            <a:ext uri="{FF2B5EF4-FFF2-40B4-BE49-F238E27FC236}">
              <a16:creationId xmlns:a16="http://schemas.microsoft.com/office/drawing/2014/main" id="{94F8ECD0-C786-4E88-A03B-1E37484AADD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2" name="PoljeZBesedilom 1271">
          <a:extLst>
            <a:ext uri="{FF2B5EF4-FFF2-40B4-BE49-F238E27FC236}">
              <a16:creationId xmlns:a16="http://schemas.microsoft.com/office/drawing/2014/main" id="{BB6F8317-3855-4E16-BA62-7483428E19B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3" name="PoljeZBesedilom 1272">
          <a:extLst>
            <a:ext uri="{FF2B5EF4-FFF2-40B4-BE49-F238E27FC236}">
              <a16:creationId xmlns:a16="http://schemas.microsoft.com/office/drawing/2014/main" id="{57F748EF-98E4-4B90-BE10-5BAC3DE2AB2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4" name="PoljeZBesedilom 1273">
          <a:extLst>
            <a:ext uri="{FF2B5EF4-FFF2-40B4-BE49-F238E27FC236}">
              <a16:creationId xmlns:a16="http://schemas.microsoft.com/office/drawing/2014/main" id="{3615B4A8-04A2-4014-874E-12A73F14C68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5" name="PoljeZBesedilom 1274">
          <a:extLst>
            <a:ext uri="{FF2B5EF4-FFF2-40B4-BE49-F238E27FC236}">
              <a16:creationId xmlns:a16="http://schemas.microsoft.com/office/drawing/2014/main" id="{F9EBB260-1062-4A83-AB6E-3D1835602AF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76" name="PoljeZBesedilom 1275">
          <a:extLst>
            <a:ext uri="{FF2B5EF4-FFF2-40B4-BE49-F238E27FC236}">
              <a16:creationId xmlns:a16="http://schemas.microsoft.com/office/drawing/2014/main" id="{B54B5230-249D-449D-9065-A1DBF930347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77" name="PoljeZBesedilom 1276">
          <a:extLst>
            <a:ext uri="{FF2B5EF4-FFF2-40B4-BE49-F238E27FC236}">
              <a16:creationId xmlns:a16="http://schemas.microsoft.com/office/drawing/2014/main" id="{AE386A1B-0A4E-478C-BAE6-3B34C018B13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78" name="PoljeZBesedilom 1277">
          <a:extLst>
            <a:ext uri="{FF2B5EF4-FFF2-40B4-BE49-F238E27FC236}">
              <a16:creationId xmlns:a16="http://schemas.microsoft.com/office/drawing/2014/main" id="{351CB6CA-2660-41E4-A01E-D10BBE54D59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9" name="PoljeZBesedilom 1278">
          <a:extLst>
            <a:ext uri="{FF2B5EF4-FFF2-40B4-BE49-F238E27FC236}">
              <a16:creationId xmlns:a16="http://schemas.microsoft.com/office/drawing/2014/main" id="{A714CE66-87EC-4947-B6E9-DE7A727D300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0" name="PoljeZBesedilom 1279">
          <a:extLst>
            <a:ext uri="{FF2B5EF4-FFF2-40B4-BE49-F238E27FC236}">
              <a16:creationId xmlns:a16="http://schemas.microsoft.com/office/drawing/2014/main" id="{B6423B0F-A56A-431D-8CDA-603B317BB66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1" name="PoljeZBesedilom 1280">
          <a:extLst>
            <a:ext uri="{FF2B5EF4-FFF2-40B4-BE49-F238E27FC236}">
              <a16:creationId xmlns:a16="http://schemas.microsoft.com/office/drawing/2014/main" id="{27FC7908-CDB2-4A56-8051-9F79A1A6F0B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2" name="PoljeZBesedilom 1281">
          <a:extLst>
            <a:ext uri="{FF2B5EF4-FFF2-40B4-BE49-F238E27FC236}">
              <a16:creationId xmlns:a16="http://schemas.microsoft.com/office/drawing/2014/main" id="{C325CC9E-BF1B-49B0-A093-23E61AADD8C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3" name="PoljeZBesedilom 1282">
          <a:extLst>
            <a:ext uri="{FF2B5EF4-FFF2-40B4-BE49-F238E27FC236}">
              <a16:creationId xmlns:a16="http://schemas.microsoft.com/office/drawing/2014/main" id="{1651D4BC-AFCC-47C0-8396-E9DE0EAA959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4" name="PoljeZBesedilom 1283">
          <a:extLst>
            <a:ext uri="{FF2B5EF4-FFF2-40B4-BE49-F238E27FC236}">
              <a16:creationId xmlns:a16="http://schemas.microsoft.com/office/drawing/2014/main" id="{21DB676A-A56D-4115-9BC3-1DC727B94F5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5" name="PoljeZBesedilom 1284">
          <a:extLst>
            <a:ext uri="{FF2B5EF4-FFF2-40B4-BE49-F238E27FC236}">
              <a16:creationId xmlns:a16="http://schemas.microsoft.com/office/drawing/2014/main" id="{50CD0B46-79F4-4AE7-9AB4-286585373F3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6" name="PoljeZBesedilom 1285">
          <a:extLst>
            <a:ext uri="{FF2B5EF4-FFF2-40B4-BE49-F238E27FC236}">
              <a16:creationId xmlns:a16="http://schemas.microsoft.com/office/drawing/2014/main" id="{09542CC1-1390-4A75-A9B8-E3F8479D186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7" name="PoljeZBesedilom 1286">
          <a:extLst>
            <a:ext uri="{FF2B5EF4-FFF2-40B4-BE49-F238E27FC236}">
              <a16:creationId xmlns:a16="http://schemas.microsoft.com/office/drawing/2014/main" id="{4C4825F3-627D-435C-82BE-41FED0C2007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8" name="PoljeZBesedilom 1287">
          <a:extLst>
            <a:ext uri="{FF2B5EF4-FFF2-40B4-BE49-F238E27FC236}">
              <a16:creationId xmlns:a16="http://schemas.microsoft.com/office/drawing/2014/main" id="{E0DB5D29-3F0A-45A8-98DB-A464F2679D3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89" name="PoljeZBesedilom 1288">
          <a:extLst>
            <a:ext uri="{FF2B5EF4-FFF2-40B4-BE49-F238E27FC236}">
              <a16:creationId xmlns:a16="http://schemas.microsoft.com/office/drawing/2014/main" id="{265FF429-6043-4F65-866E-158774663B6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0" name="PoljeZBesedilom 1289">
          <a:extLst>
            <a:ext uri="{FF2B5EF4-FFF2-40B4-BE49-F238E27FC236}">
              <a16:creationId xmlns:a16="http://schemas.microsoft.com/office/drawing/2014/main" id="{9E1F154E-C54C-4FB5-B566-C6E3BF38172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1" name="PoljeZBesedilom 1290">
          <a:extLst>
            <a:ext uri="{FF2B5EF4-FFF2-40B4-BE49-F238E27FC236}">
              <a16:creationId xmlns:a16="http://schemas.microsoft.com/office/drawing/2014/main" id="{DB3BB6BD-2D6F-460B-80E9-DFAE19C3A67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2" name="PoljeZBesedilom 1291">
          <a:extLst>
            <a:ext uri="{FF2B5EF4-FFF2-40B4-BE49-F238E27FC236}">
              <a16:creationId xmlns:a16="http://schemas.microsoft.com/office/drawing/2014/main" id="{DDC88EEA-1248-46C0-AD7E-09A05182C56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3" name="PoljeZBesedilom 1292">
          <a:extLst>
            <a:ext uri="{FF2B5EF4-FFF2-40B4-BE49-F238E27FC236}">
              <a16:creationId xmlns:a16="http://schemas.microsoft.com/office/drawing/2014/main" id="{09835AF3-A0ED-4D2B-B828-DDB5F1FA895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4" name="PoljeZBesedilom 1293">
          <a:extLst>
            <a:ext uri="{FF2B5EF4-FFF2-40B4-BE49-F238E27FC236}">
              <a16:creationId xmlns:a16="http://schemas.microsoft.com/office/drawing/2014/main" id="{A5DAFEBC-7966-4B20-9105-E6770F8A880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5" name="PoljeZBesedilom 1294">
          <a:extLst>
            <a:ext uri="{FF2B5EF4-FFF2-40B4-BE49-F238E27FC236}">
              <a16:creationId xmlns:a16="http://schemas.microsoft.com/office/drawing/2014/main" id="{CE3639C0-E346-488A-BBD1-7DE6E111AA2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6" name="PoljeZBesedilom 1295">
          <a:extLst>
            <a:ext uri="{FF2B5EF4-FFF2-40B4-BE49-F238E27FC236}">
              <a16:creationId xmlns:a16="http://schemas.microsoft.com/office/drawing/2014/main" id="{A9A95E1C-F089-4602-9B25-0603053AF76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7" name="PoljeZBesedilom 1296">
          <a:extLst>
            <a:ext uri="{FF2B5EF4-FFF2-40B4-BE49-F238E27FC236}">
              <a16:creationId xmlns:a16="http://schemas.microsoft.com/office/drawing/2014/main" id="{9389A5E3-44F2-4059-B3D8-EEF806A1DF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8" name="PoljeZBesedilom 1297">
          <a:extLst>
            <a:ext uri="{FF2B5EF4-FFF2-40B4-BE49-F238E27FC236}">
              <a16:creationId xmlns:a16="http://schemas.microsoft.com/office/drawing/2014/main" id="{CCBEF81E-B92D-433C-AC9E-5E83976313C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9" name="PoljeZBesedilom 1298">
          <a:extLst>
            <a:ext uri="{FF2B5EF4-FFF2-40B4-BE49-F238E27FC236}">
              <a16:creationId xmlns:a16="http://schemas.microsoft.com/office/drawing/2014/main" id="{BFB277E5-3196-4D24-80AD-5CD299FDFC1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300" name="PoljeZBesedilom 1299">
          <a:extLst>
            <a:ext uri="{FF2B5EF4-FFF2-40B4-BE49-F238E27FC236}">
              <a16:creationId xmlns:a16="http://schemas.microsoft.com/office/drawing/2014/main" id="{E2919AF7-2552-4B0B-ACBA-6CF6C2F58E2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301" name="PoljeZBesedilom 1300">
          <a:extLst>
            <a:ext uri="{FF2B5EF4-FFF2-40B4-BE49-F238E27FC236}">
              <a16:creationId xmlns:a16="http://schemas.microsoft.com/office/drawing/2014/main" id="{9C577A85-A15A-4AD9-B1B1-5809FD69B07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2" name="PoljeZBesedilom 1301">
          <a:extLst>
            <a:ext uri="{FF2B5EF4-FFF2-40B4-BE49-F238E27FC236}">
              <a16:creationId xmlns:a16="http://schemas.microsoft.com/office/drawing/2014/main" id="{F382DFFC-205E-4A28-BC54-2B691F37427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3" name="PoljeZBesedilom 1302">
          <a:extLst>
            <a:ext uri="{FF2B5EF4-FFF2-40B4-BE49-F238E27FC236}">
              <a16:creationId xmlns:a16="http://schemas.microsoft.com/office/drawing/2014/main" id="{8612C22C-6E85-4EF4-8157-6D5B9AC88E2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4" name="PoljeZBesedilom 1303">
          <a:extLst>
            <a:ext uri="{FF2B5EF4-FFF2-40B4-BE49-F238E27FC236}">
              <a16:creationId xmlns:a16="http://schemas.microsoft.com/office/drawing/2014/main" id="{7F66DE02-6F57-4D82-98F0-3DE674A432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5" name="PoljeZBesedilom 1304">
          <a:extLst>
            <a:ext uri="{FF2B5EF4-FFF2-40B4-BE49-F238E27FC236}">
              <a16:creationId xmlns:a16="http://schemas.microsoft.com/office/drawing/2014/main" id="{A4A5A8A2-8AB9-4F1F-AD86-2DA9DA69B15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6" name="PoljeZBesedilom 1305">
          <a:extLst>
            <a:ext uri="{FF2B5EF4-FFF2-40B4-BE49-F238E27FC236}">
              <a16:creationId xmlns:a16="http://schemas.microsoft.com/office/drawing/2014/main" id="{423F7DA2-DD49-4C80-9C60-48DA6A3DB16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7" name="PoljeZBesedilom 1306">
          <a:extLst>
            <a:ext uri="{FF2B5EF4-FFF2-40B4-BE49-F238E27FC236}">
              <a16:creationId xmlns:a16="http://schemas.microsoft.com/office/drawing/2014/main" id="{E5737FA5-7540-4EB5-9C1C-2756C173EF5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8" name="PoljeZBesedilom 1307">
          <a:extLst>
            <a:ext uri="{FF2B5EF4-FFF2-40B4-BE49-F238E27FC236}">
              <a16:creationId xmlns:a16="http://schemas.microsoft.com/office/drawing/2014/main" id="{49612C72-39B9-45CA-8771-7F757B3AF99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9" name="PoljeZBesedilom 1308">
          <a:extLst>
            <a:ext uri="{FF2B5EF4-FFF2-40B4-BE49-F238E27FC236}">
              <a16:creationId xmlns:a16="http://schemas.microsoft.com/office/drawing/2014/main" id="{2E317EC3-8ADC-41C3-AD4F-9E30AF1DFE2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0" name="PoljeZBesedilom 1309">
          <a:extLst>
            <a:ext uri="{FF2B5EF4-FFF2-40B4-BE49-F238E27FC236}">
              <a16:creationId xmlns:a16="http://schemas.microsoft.com/office/drawing/2014/main" id="{BA8405DB-8463-4CDF-ACF6-7C71C0A76F5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1" name="PoljeZBesedilom 1310">
          <a:extLst>
            <a:ext uri="{FF2B5EF4-FFF2-40B4-BE49-F238E27FC236}">
              <a16:creationId xmlns:a16="http://schemas.microsoft.com/office/drawing/2014/main" id="{7262191C-22CF-46C9-977C-9DD88C021E1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2" name="PoljeZBesedilom 1311">
          <a:extLst>
            <a:ext uri="{FF2B5EF4-FFF2-40B4-BE49-F238E27FC236}">
              <a16:creationId xmlns:a16="http://schemas.microsoft.com/office/drawing/2014/main" id="{51963A4F-DF3F-430D-862F-9A7EC903286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3" name="PoljeZBesedilom 1312">
          <a:extLst>
            <a:ext uri="{FF2B5EF4-FFF2-40B4-BE49-F238E27FC236}">
              <a16:creationId xmlns:a16="http://schemas.microsoft.com/office/drawing/2014/main" id="{99B59CB8-F827-4992-8A98-25D3FEEA097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4" name="PoljeZBesedilom 1313">
          <a:extLst>
            <a:ext uri="{FF2B5EF4-FFF2-40B4-BE49-F238E27FC236}">
              <a16:creationId xmlns:a16="http://schemas.microsoft.com/office/drawing/2014/main" id="{487AA7D2-67B5-4C3B-ACFC-EE216AA351B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5" name="PoljeZBesedilom 1314">
          <a:extLst>
            <a:ext uri="{FF2B5EF4-FFF2-40B4-BE49-F238E27FC236}">
              <a16:creationId xmlns:a16="http://schemas.microsoft.com/office/drawing/2014/main" id="{DC60F19F-317E-4264-BEF7-52F08FB0407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6" name="PoljeZBesedilom 1315">
          <a:extLst>
            <a:ext uri="{FF2B5EF4-FFF2-40B4-BE49-F238E27FC236}">
              <a16:creationId xmlns:a16="http://schemas.microsoft.com/office/drawing/2014/main" id="{21D067DA-7314-4E8B-9771-39F5FE5F5FD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7" name="PoljeZBesedilom 1316">
          <a:extLst>
            <a:ext uri="{FF2B5EF4-FFF2-40B4-BE49-F238E27FC236}">
              <a16:creationId xmlns:a16="http://schemas.microsoft.com/office/drawing/2014/main" id="{E61D65F2-1574-44AE-80B3-8FEBE978C68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8" name="PoljeZBesedilom 1317">
          <a:extLst>
            <a:ext uri="{FF2B5EF4-FFF2-40B4-BE49-F238E27FC236}">
              <a16:creationId xmlns:a16="http://schemas.microsoft.com/office/drawing/2014/main" id="{1AF97409-CB63-4FE2-A5E3-BB55F522856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9" name="PoljeZBesedilom 1318">
          <a:extLst>
            <a:ext uri="{FF2B5EF4-FFF2-40B4-BE49-F238E27FC236}">
              <a16:creationId xmlns:a16="http://schemas.microsoft.com/office/drawing/2014/main" id="{93348D6A-32C1-496B-9394-93DA38A3132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0" name="PoljeZBesedilom 1319">
          <a:extLst>
            <a:ext uri="{FF2B5EF4-FFF2-40B4-BE49-F238E27FC236}">
              <a16:creationId xmlns:a16="http://schemas.microsoft.com/office/drawing/2014/main" id="{2E2CC086-8098-4EFA-8F9B-8665CAF2D9F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1" name="PoljeZBesedilom 1320">
          <a:extLst>
            <a:ext uri="{FF2B5EF4-FFF2-40B4-BE49-F238E27FC236}">
              <a16:creationId xmlns:a16="http://schemas.microsoft.com/office/drawing/2014/main" id="{C1A3B53C-313B-4804-806D-20BE8261CBD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2" name="PoljeZBesedilom 1321">
          <a:extLst>
            <a:ext uri="{FF2B5EF4-FFF2-40B4-BE49-F238E27FC236}">
              <a16:creationId xmlns:a16="http://schemas.microsoft.com/office/drawing/2014/main" id="{4E567672-4CB9-4315-9AB7-CA7A9EC86FF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3" name="PoljeZBesedilom 1322">
          <a:extLst>
            <a:ext uri="{FF2B5EF4-FFF2-40B4-BE49-F238E27FC236}">
              <a16:creationId xmlns:a16="http://schemas.microsoft.com/office/drawing/2014/main" id="{5CADA2F7-3CEC-49D7-9807-6E038C6843E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4" name="PoljeZBesedilom 1323">
          <a:extLst>
            <a:ext uri="{FF2B5EF4-FFF2-40B4-BE49-F238E27FC236}">
              <a16:creationId xmlns:a16="http://schemas.microsoft.com/office/drawing/2014/main" id="{05FCF0EB-B396-4742-A399-016723E22F4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5" name="PoljeZBesedilom 1324">
          <a:extLst>
            <a:ext uri="{FF2B5EF4-FFF2-40B4-BE49-F238E27FC236}">
              <a16:creationId xmlns:a16="http://schemas.microsoft.com/office/drawing/2014/main" id="{A5297F77-43CC-4918-B038-B0E47B19D24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6" name="PoljeZBesedilom 1325">
          <a:extLst>
            <a:ext uri="{FF2B5EF4-FFF2-40B4-BE49-F238E27FC236}">
              <a16:creationId xmlns:a16="http://schemas.microsoft.com/office/drawing/2014/main" id="{48D8F630-7A98-496E-BD9D-65716F1DED0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7" name="PoljeZBesedilom 1326">
          <a:extLst>
            <a:ext uri="{FF2B5EF4-FFF2-40B4-BE49-F238E27FC236}">
              <a16:creationId xmlns:a16="http://schemas.microsoft.com/office/drawing/2014/main" id="{2475BFB4-FD26-4FA6-905D-5079F3B82A4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8" name="PoljeZBesedilom 1327">
          <a:extLst>
            <a:ext uri="{FF2B5EF4-FFF2-40B4-BE49-F238E27FC236}">
              <a16:creationId xmlns:a16="http://schemas.microsoft.com/office/drawing/2014/main" id="{5A0BDB35-07E4-43B1-85A1-F9148966FA1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9" name="PoljeZBesedilom 1328">
          <a:extLst>
            <a:ext uri="{FF2B5EF4-FFF2-40B4-BE49-F238E27FC236}">
              <a16:creationId xmlns:a16="http://schemas.microsoft.com/office/drawing/2014/main" id="{26B68560-C187-4110-87DC-1F2287BDFFF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0" name="PoljeZBesedilom 1329">
          <a:extLst>
            <a:ext uri="{FF2B5EF4-FFF2-40B4-BE49-F238E27FC236}">
              <a16:creationId xmlns:a16="http://schemas.microsoft.com/office/drawing/2014/main" id="{F8D4DDC9-D335-41B1-9B42-B8324925A7C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1" name="PoljeZBesedilom 1330">
          <a:extLst>
            <a:ext uri="{FF2B5EF4-FFF2-40B4-BE49-F238E27FC236}">
              <a16:creationId xmlns:a16="http://schemas.microsoft.com/office/drawing/2014/main" id="{A2314D8D-4944-4DAC-B175-F7F20020EB1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2" name="PoljeZBesedilom 1331">
          <a:extLst>
            <a:ext uri="{FF2B5EF4-FFF2-40B4-BE49-F238E27FC236}">
              <a16:creationId xmlns:a16="http://schemas.microsoft.com/office/drawing/2014/main" id="{6A899934-3321-4991-839B-3D68939BF44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3" name="PoljeZBesedilom 1332">
          <a:extLst>
            <a:ext uri="{FF2B5EF4-FFF2-40B4-BE49-F238E27FC236}">
              <a16:creationId xmlns:a16="http://schemas.microsoft.com/office/drawing/2014/main" id="{73880731-1842-49D0-96E1-C0DC25EEB55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4" name="PoljeZBesedilom 1333">
          <a:extLst>
            <a:ext uri="{FF2B5EF4-FFF2-40B4-BE49-F238E27FC236}">
              <a16:creationId xmlns:a16="http://schemas.microsoft.com/office/drawing/2014/main" id="{8F548592-3B0A-49CD-A612-F838ED878FD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5" name="PoljeZBesedilom 1334">
          <a:extLst>
            <a:ext uri="{FF2B5EF4-FFF2-40B4-BE49-F238E27FC236}">
              <a16:creationId xmlns:a16="http://schemas.microsoft.com/office/drawing/2014/main" id="{B8F291D4-C0EA-46F5-8250-1F85680CA73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6" name="PoljeZBesedilom 1335">
          <a:extLst>
            <a:ext uri="{FF2B5EF4-FFF2-40B4-BE49-F238E27FC236}">
              <a16:creationId xmlns:a16="http://schemas.microsoft.com/office/drawing/2014/main" id="{A31C0051-6B82-406F-A532-EE1D5094534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7" name="PoljeZBesedilom 1336">
          <a:extLst>
            <a:ext uri="{FF2B5EF4-FFF2-40B4-BE49-F238E27FC236}">
              <a16:creationId xmlns:a16="http://schemas.microsoft.com/office/drawing/2014/main" id="{7D7E5B6A-A7FB-4E81-8BFB-DB5841D8F49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8" name="PoljeZBesedilom 1337">
          <a:extLst>
            <a:ext uri="{FF2B5EF4-FFF2-40B4-BE49-F238E27FC236}">
              <a16:creationId xmlns:a16="http://schemas.microsoft.com/office/drawing/2014/main" id="{7DF9D0DA-E9A4-4EC4-960C-0450B36CFFD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9" name="PoljeZBesedilom 1338">
          <a:extLst>
            <a:ext uri="{FF2B5EF4-FFF2-40B4-BE49-F238E27FC236}">
              <a16:creationId xmlns:a16="http://schemas.microsoft.com/office/drawing/2014/main" id="{5CE9E0D5-CBB6-4B0D-B63E-062A0047951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0" name="PoljeZBesedilom 1339">
          <a:extLst>
            <a:ext uri="{FF2B5EF4-FFF2-40B4-BE49-F238E27FC236}">
              <a16:creationId xmlns:a16="http://schemas.microsoft.com/office/drawing/2014/main" id="{4DCB54E7-6970-4352-9015-3797A288E0F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1" name="PoljeZBesedilom 1340">
          <a:extLst>
            <a:ext uri="{FF2B5EF4-FFF2-40B4-BE49-F238E27FC236}">
              <a16:creationId xmlns:a16="http://schemas.microsoft.com/office/drawing/2014/main" id="{AF35373B-7EA4-4712-9D37-B754C834C90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2" name="PoljeZBesedilom 1341">
          <a:extLst>
            <a:ext uri="{FF2B5EF4-FFF2-40B4-BE49-F238E27FC236}">
              <a16:creationId xmlns:a16="http://schemas.microsoft.com/office/drawing/2014/main" id="{9EC3975B-DF26-4CB6-AA98-2F83908CFB1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3" name="PoljeZBesedilom 1342">
          <a:extLst>
            <a:ext uri="{FF2B5EF4-FFF2-40B4-BE49-F238E27FC236}">
              <a16:creationId xmlns:a16="http://schemas.microsoft.com/office/drawing/2014/main" id="{03371A99-5C46-4FD5-8EC1-5B8196094D6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4" name="PoljeZBesedilom 1343">
          <a:extLst>
            <a:ext uri="{FF2B5EF4-FFF2-40B4-BE49-F238E27FC236}">
              <a16:creationId xmlns:a16="http://schemas.microsoft.com/office/drawing/2014/main" id="{C362AAE7-3C36-4D10-B1C2-3B53DC2D454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5" name="PoljeZBesedilom 1344">
          <a:extLst>
            <a:ext uri="{FF2B5EF4-FFF2-40B4-BE49-F238E27FC236}">
              <a16:creationId xmlns:a16="http://schemas.microsoft.com/office/drawing/2014/main" id="{BA5B0A5C-1A16-48E5-ADB5-FFB61B8CCA7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6" name="PoljeZBesedilom 1345">
          <a:extLst>
            <a:ext uri="{FF2B5EF4-FFF2-40B4-BE49-F238E27FC236}">
              <a16:creationId xmlns:a16="http://schemas.microsoft.com/office/drawing/2014/main" id="{C0D21478-5682-411F-AD7C-D18A3672081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7" name="PoljeZBesedilom 1346">
          <a:extLst>
            <a:ext uri="{FF2B5EF4-FFF2-40B4-BE49-F238E27FC236}">
              <a16:creationId xmlns:a16="http://schemas.microsoft.com/office/drawing/2014/main" id="{686AB8C5-9DF2-439D-A19B-655C62EBBFF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8" name="PoljeZBesedilom 1347">
          <a:extLst>
            <a:ext uri="{FF2B5EF4-FFF2-40B4-BE49-F238E27FC236}">
              <a16:creationId xmlns:a16="http://schemas.microsoft.com/office/drawing/2014/main" id="{74F49CD9-6A51-4431-A2AF-3A4A874A627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9" name="PoljeZBesedilom 1348">
          <a:extLst>
            <a:ext uri="{FF2B5EF4-FFF2-40B4-BE49-F238E27FC236}">
              <a16:creationId xmlns:a16="http://schemas.microsoft.com/office/drawing/2014/main" id="{B0B9C1E3-DCBB-4907-8C23-DC81DD4F5DA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0" name="PoljeZBesedilom 1349">
          <a:extLst>
            <a:ext uri="{FF2B5EF4-FFF2-40B4-BE49-F238E27FC236}">
              <a16:creationId xmlns:a16="http://schemas.microsoft.com/office/drawing/2014/main" id="{8F0E465C-B738-418C-A2EB-305D2EA7452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1" name="PoljeZBesedilom 1350">
          <a:extLst>
            <a:ext uri="{FF2B5EF4-FFF2-40B4-BE49-F238E27FC236}">
              <a16:creationId xmlns:a16="http://schemas.microsoft.com/office/drawing/2014/main" id="{EA3989D4-E9D3-4AA1-B523-4CAA3D38B42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2" name="PoljeZBesedilom 1351">
          <a:extLst>
            <a:ext uri="{FF2B5EF4-FFF2-40B4-BE49-F238E27FC236}">
              <a16:creationId xmlns:a16="http://schemas.microsoft.com/office/drawing/2014/main" id="{E97CBC2F-C757-4AA3-B2B4-1B8D738B0F1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3" name="PoljeZBesedilom 1352">
          <a:extLst>
            <a:ext uri="{FF2B5EF4-FFF2-40B4-BE49-F238E27FC236}">
              <a16:creationId xmlns:a16="http://schemas.microsoft.com/office/drawing/2014/main" id="{F08B504D-0614-4FA9-8B87-4ABA873FBCF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4" name="PoljeZBesedilom 1353">
          <a:extLst>
            <a:ext uri="{FF2B5EF4-FFF2-40B4-BE49-F238E27FC236}">
              <a16:creationId xmlns:a16="http://schemas.microsoft.com/office/drawing/2014/main" id="{6A3FDD13-CD66-42C1-92B7-24B2660C4BD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5" name="PoljeZBesedilom 1354">
          <a:extLst>
            <a:ext uri="{FF2B5EF4-FFF2-40B4-BE49-F238E27FC236}">
              <a16:creationId xmlns:a16="http://schemas.microsoft.com/office/drawing/2014/main" id="{DF938FEF-E2D9-4378-A3BA-0F77E9A3A76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6" name="PoljeZBesedilom 1355">
          <a:extLst>
            <a:ext uri="{FF2B5EF4-FFF2-40B4-BE49-F238E27FC236}">
              <a16:creationId xmlns:a16="http://schemas.microsoft.com/office/drawing/2014/main" id="{62100A99-4F3D-4F6D-ACCF-6724AECA9C7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7" name="PoljeZBesedilom 1356">
          <a:extLst>
            <a:ext uri="{FF2B5EF4-FFF2-40B4-BE49-F238E27FC236}">
              <a16:creationId xmlns:a16="http://schemas.microsoft.com/office/drawing/2014/main" id="{57A0002A-3FCD-4E32-BD57-F1C9D08D0BE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8" name="PoljeZBesedilom 1357">
          <a:extLst>
            <a:ext uri="{FF2B5EF4-FFF2-40B4-BE49-F238E27FC236}">
              <a16:creationId xmlns:a16="http://schemas.microsoft.com/office/drawing/2014/main" id="{AA5A579A-6F28-4A98-B619-368776C566F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9" name="PoljeZBesedilom 1358">
          <a:extLst>
            <a:ext uri="{FF2B5EF4-FFF2-40B4-BE49-F238E27FC236}">
              <a16:creationId xmlns:a16="http://schemas.microsoft.com/office/drawing/2014/main" id="{5AFF5F56-4BCD-47CC-80FF-4A90BC0D3F7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0" name="PoljeZBesedilom 1359">
          <a:extLst>
            <a:ext uri="{FF2B5EF4-FFF2-40B4-BE49-F238E27FC236}">
              <a16:creationId xmlns:a16="http://schemas.microsoft.com/office/drawing/2014/main" id="{CF9D3031-0437-45CD-8519-FF6726729FD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1" name="PoljeZBesedilom 1360">
          <a:extLst>
            <a:ext uri="{FF2B5EF4-FFF2-40B4-BE49-F238E27FC236}">
              <a16:creationId xmlns:a16="http://schemas.microsoft.com/office/drawing/2014/main" id="{2B28F295-50AA-4401-95CC-9FD1860F636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2" name="PoljeZBesedilom 1361">
          <a:extLst>
            <a:ext uri="{FF2B5EF4-FFF2-40B4-BE49-F238E27FC236}">
              <a16:creationId xmlns:a16="http://schemas.microsoft.com/office/drawing/2014/main" id="{5CD067CE-66DD-4F9A-841C-A20D14A3902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3" name="PoljeZBesedilom 1362">
          <a:extLst>
            <a:ext uri="{FF2B5EF4-FFF2-40B4-BE49-F238E27FC236}">
              <a16:creationId xmlns:a16="http://schemas.microsoft.com/office/drawing/2014/main" id="{EE7DF5C4-2575-43E0-9E4F-C18B74C2815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4" name="PoljeZBesedilom 1363">
          <a:extLst>
            <a:ext uri="{FF2B5EF4-FFF2-40B4-BE49-F238E27FC236}">
              <a16:creationId xmlns:a16="http://schemas.microsoft.com/office/drawing/2014/main" id="{B2FE7BD3-8B82-4E91-A874-8C012B5F1F3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5" name="PoljeZBesedilom 1364">
          <a:extLst>
            <a:ext uri="{FF2B5EF4-FFF2-40B4-BE49-F238E27FC236}">
              <a16:creationId xmlns:a16="http://schemas.microsoft.com/office/drawing/2014/main" id="{24C1559F-F3E3-49E0-A3A6-3255C918491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6" name="PoljeZBesedilom 1365">
          <a:extLst>
            <a:ext uri="{FF2B5EF4-FFF2-40B4-BE49-F238E27FC236}">
              <a16:creationId xmlns:a16="http://schemas.microsoft.com/office/drawing/2014/main" id="{E3AD14CE-46AD-43F2-92AF-687F494198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7" name="PoljeZBesedilom 1366">
          <a:extLst>
            <a:ext uri="{FF2B5EF4-FFF2-40B4-BE49-F238E27FC236}">
              <a16:creationId xmlns:a16="http://schemas.microsoft.com/office/drawing/2014/main" id="{1E4704ED-D946-4ADA-BAC5-7F6A0674E6A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8" name="PoljeZBesedilom 1367">
          <a:extLst>
            <a:ext uri="{FF2B5EF4-FFF2-40B4-BE49-F238E27FC236}">
              <a16:creationId xmlns:a16="http://schemas.microsoft.com/office/drawing/2014/main" id="{0B6FAC86-6F1F-4593-AF81-EC92ACA1111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9" name="PoljeZBesedilom 1368">
          <a:extLst>
            <a:ext uri="{FF2B5EF4-FFF2-40B4-BE49-F238E27FC236}">
              <a16:creationId xmlns:a16="http://schemas.microsoft.com/office/drawing/2014/main" id="{717CC8DF-8BCB-4FC2-9734-08F42E935A0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0" name="PoljeZBesedilom 1369">
          <a:extLst>
            <a:ext uri="{FF2B5EF4-FFF2-40B4-BE49-F238E27FC236}">
              <a16:creationId xmlns:a16="http://schemas.microsoft.com/office/drawing/2014/main" id="{32D480D7-F113-4545-B050-71170D7FF14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1" name="PoljeZBesedilom 1370">
          <a:extLst>
            <a:ext uri="{FF2B5EF4-FFF2-40B4-BE49-F238E27FC236}">
              <a16:creationId xmlns:a16="http://schemas.microsoft.com/office/drawing/2014/main" id="{CFFCABA0-9E9F-4A36-90B3-5C2BCA37751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2" name="PoljeZBesedilom 1371">
          <a:extLst>
            <a:ext uri="{FF2B5EF4-FFF2-40B4-BE49-F238E27FC236}">
              <a16:creationId xmlns:a16="http://schemas.microsoft.com/office/drawing/2014/main" id="{28AF4B4A-6793-4591-8A2E-F901CE6C451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373" name="PoljeZBesedilom 1372">
          <a:extLst>
            <a:ext uri="{FF2B5EF4-FFF2-40B4-BE49-F238E27FC236}">
              <a16:creationId xmlns:a16="http://schemas.microsoft.com/office/drawing/2014/main" id="{5452FE25-DA3E-4257-A57B-952974B6470C}"/>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374" name="PoljeZBesedilom 1373">
          <a:extLst>
            <a:ext uri="{FF2B5EF4-FFF2-40B4-BE49-F238E27FC236}">
              <a16:creationId xmlns:a16="http://schemas.microsoft.com/office/drawing/2014/main" id="{7856AE0D-3ADD-4EA9-8A46-5A8A3913A0E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375" name="PoljeZBesedilom 1374">
          <a:extLst>
            <a:ext uri="{FF2B5EF4-FFF2-40B4-BE49-F238E27FC236}">
              <a16:creationId xmlns:a16="http://schemas.microsoft.com/office/drawing/2014/main" id="{48BE4036-29AC-4343-882D-C50ADD3CFF4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6" name="PoljeZBesedilom 1375">
          <a:extLst>
            <a:ext uri="{FF2B5EF4-FFF2-40B4-BE49-F238E27FC236}">
              <a16:creationId xmlns:a16="http://schemas.microsoft.com/office/drawing/2014/main" id="{65746C44-42D1-4BDB-8253-63D96F66E78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7" name="PoljeZBesedilom 1376">
          <a:extLst>
            <a:ext uri="{FF2B5EF4-FFF2-40B4-BE49-F238E27FC236}">
              <a16:creationId xmlns:a16="http://schemas.microsoft.com/office/drawing/2014/main" id="{F2CA54DD-CAA8-433E-A88A-0D0E1DFD8D1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8" name="PoljeZBesedilom 1377">
          <a:extLst>
            <a:ext uri="{FF2B5EF4-FFF2-40B4-BE49-F238E27FC236}">
              <a16:creationId xmlns:a16="http://schemas.microsoft.com/office/drawing/2014/main" id="{83E064D0-6989-4C0C-BEC7-8B085927DBD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9" name="PoljeZBesedilom 1378">
          <a:extLst>
            <a:ext uri="{FF2B5EF4-FFF2-40B4-BE49-F238E27FC236}">
              <a16:creationId xmlns:a16="http://schemas.microsoft.com/office/drawing/2014/main" id="{8E2B9AB7-8458-43E7-964F-6D5C060EF8F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0" name="PoljeZBesedilom 1379">
          <a:extLst>
            <a:ext uri="{FF2B5EF4-FFF2-40B4-BE49-F238E27FC236}">
              <a16:creationId xmlns:a16="http://schemas.microsoft.com/office/drawing/2014/main" id="{2A964EA7-BF0C-432D-9604-B2D9CB38010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1" name="PoljeZBesedilom 1380">
          <a:extLst>
            <a:ext uri="{FF2B5EF4-FFF2-40B4-BE49-F238E27FC236}">
              <a16:creationId xmlns:a16="http://schemas.microsoft.com/office/drawing/2014/main" id="{4B393D20-96F6-461B-A43D-6D8E68EB1BB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2" name="PoljeZBesedilom 1381">
          <a:extLst>
            <a:ext uri="{FF2B5EF4-FFF2-40B4-BE49-F238E27FC236}">
              <a16:creationId xmlns:a16="http://schemas.microsoft.com/office/drawing/2014/main" id="{EEBD1B38-02CB-4FEC-B60F-3978A53A2CA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3" name="PoljeZBesedilom 1382">
          <a:extLst>
            <a:ext uri="{FF2B5EF4-FFF2-40B4-BE49-F238E27FC236}">
              <a16:creationId xmlns:a16="http://schemas.microsoft.com/office/drawing/2014/main" id="{CBBBB8E6-1F5F-4C48-B8C6-86D2156B453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4" name="PoljeZBesedilom 1383">
          <a:extLst>
            <a:ext uri="{FF2B5EF4-FFF2-40B4-BE49-F238E27FC236}">
              <a16:creationId xmlns:a16="http://schemas.microsoft.com/office/drawing/2014/main" id="{3875563C-C777-4922-AC5D-E8489814A07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5" name="PoljeZBesedilom 1384">
          <a:extLst>
            <a:ext uri="{FF2B5EF4-FFF2-40B4-BE49-F238E27FC236}">
              <a16:creationId xmlns:a16="http://schemas.microsoft.com/office/drawing/2014/main" id="{6DA06071-1876-4118-93AC-B04F88CC503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6" name="PoljeZBesedilom 1385">
          <a:extLst>
            <a:ext uri="{FF2B5EF4-FFF2-40B4-BE49-F238E27FC236}">
              <a16:creationId xmlns:a16="http://schemas.microsoft.com/office/drawing/2014/main" id="{D7841BB5-5E24-4544-9935-8AD9760E9DB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7" name="PoljeZBesedilom 1386">
          <a:extLst>
            <a:ext uri="{FF2B5EF4-FFF2-40B4-BE49-F238E27FC236}">
              <a16:creationId xmlns:a16="http://schemas.microsoft.com/office/drawing/2014/main" id="{8912ED1F-C1DF-4622-9856-02C1CA415C2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8" name="PoljeZBesedilom 1387">
          <a:extLst>
            <a:ext uri="{FF2B5EF4-FFF2-40B4-BE49-F238E27FC236}">
              <a16:creationId xmlns:a16="http://schemas.microsoft.com/office/drawing/2014/main" id="{D2826ADF-5802-47FF-8B61-6C85901E22D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9" name="PoljeZBesedilom 1388">
          <a:extLst>
            <a:ext uri="{FF2B5EF4-FFF2-40B4-BE49-F238E27FC236}">
              <a16:creationId xmlns:a16="http://schemas.microsoft.com/office/drawing/2014/main" id="{92C97162-3A22-4A1A-9F07-325149F047D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0" name="PoljeZBesedilom 1389">
          <a:extLst>
            <a:ext uri="{FF2B5EF4-FFF2-40B4-BE49-F238E27FC236}">
              <a16:creationId xmlns:a16="http://schemas.microsoft.com/office/drawing/2014/main" id="{575495FB-492E-4F7B-9D82-3A245A6531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1" name="PoljeZBesedilom 1390">
          <a:extLst>
            <a:ext uri="{FF2B5EF4-FFF2-40B4-BE49-F238E27FC236}">
              <a16:creationId xmlns:a16="http://schemas.microsoft.com/office/drawing/2014/main" id="{27A4265A-C77D-4EB9-B669-140CB24110B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2" name="PoljeZBesedilom 1391">
          <a:extLst>
            <a:ext uri="{FF2B5EF4-FFF2-40B4-BE49-F238E27FC236}">
              <a16:creationId xmlns:a16="http://schemas.microsoft.com/office/drawing/2014/main" id="{571B181A-B755-42D3-BD6B-68BE8833934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3" name="PoljeZBesedilom 1392">
          <a:extLst>
            <a:ext uri="{FF2B5EF4-FFF2-40B4-BE49-F238E27FC236}">
              <a16:creationId xmlns:a16="http://schemas.microsoft.com/office/drawing/2014/main" id="{A9EE24FB-F3C3-4045-898F-05CB463C687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4" name="PoljeZBesedilom 1393">
          <a:extLst>
            <a:ext uri="{FF2B5EF4-FFF2-40B4-BE49-F238E27FC236}">
              <a16:creationId xmlns:a16="http://schemas.microsoft.com/office/drawing/2014/main" id="{023BA476-6198-43A6-A8E8-534BF9507DF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5" name="PoljeZBesedilom 1394">
          <a:extLst>
            <a:ext uri="{FF2B5EF4-FFF2-40B4-BE49-F238E27FC236}">
              <a16:creationId xmlns:a16="http://schemas.microsoft.com/office/drawing/2014/main" id="{B7970233-D708-4C95-96D3-A7724B1102C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6" name="PoljeZBesedilom 1395">
          <a:extLst>
            <a:ext uri="{FF2B5EF4-FFF2-40B4-BE49-F238E27FC236}">
              <a16:creationId xmlns:a16="http://schemas.microsoft.com/office/drawing/2014/main" id="{283BF98F-C330-48B3-8464-34091284FCE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7" name="PoljeZBesedilom 1396">
          <a:extLst>
            <a:ext uri="{FF2B5EF4-FFF2-40B4-BE49-F238E27FC236}">
              <a16:creationId xmlns:a16="http://schemas.microsoft.com/office/drawing/2014/main" id="{2D79ACF4-6778-4B29-B101-FD2F5EC4A37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8" name="PoljeZBesedilom 1397">
          <a:extLst>
            <a:ext uri="{FF2B5EF4-FFF2-40B4-BE49-F238E27FC236}">
              <a16:creationId xmlns:a16="http://schemas.microsoft.com/office/drawing/2014/main" id="{EB92DA17-F877-417D-B322-EFE09F01E0E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9" name="PoljeZBesedilom 1398">
          <a:extLst>
            <a:ext uri="{FF2B5EF4-FFF2-40B4-BE49-F238E27FC236}">
              <a16:creationId xmlns:a16="http://schemas.microsoft.com/office/drawing/2014/main" id="{CB00AB1D-270E-4E9E-B97C-3435DC3953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00" name="PoljeZBesedilom 1399">
          <a:extLst>
            <a:ext uri="{FF2B5EF4-FFF2-40B4-BE49-F238E27FC236}">
              <a16:creationId xmlns:a16="http://schemas.microsoft.com/office/drawing/2014/main" id="{8CD8C4C0-2E06-49C7-BDD0-3993229A997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01" name="PoljeZBesedilom 1400">
          <a:extLst>
            <a:ext uri="{FF2B5EF4-FFF2-40B4-BE49-F238E27FC236}">
              <a16:creationId xmlns:a16="http://schemas.microsoft.com/office/drawing/2014/main" id="{A76B7353-1A79-478B-BBB1-6BBD32614A1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2" name="PoljeZBesedilom 1401">
          <a:extLst>
            <a:ext uri="{FF2B5EF4-FFF2-40B4-BE49-F238E27FC236}">
              <a16:creationId xmlns:a16="http://schemas.microsoft.com/office/drawing/2014/main" id="{A568A82B-F29D-43CA-928F-EE99E27FFA9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3" name="PoljeZBesedilom 1402">
          <a:extLst>
            <a:ext uri="{FF2B5EF4-FFF2-40B4-BE49-F238E27FC236}">
              <a16:creationId xmlns:a16="http://schemas.microsoft.com/office/drawing/2014/main" id="{84728033-8673-4720-A1C5-58634BEB6F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4" name="PoljeZBesedilom 1403">
          <a:extLst>
            <a:ext uri="{FF2B5EF4-FFF2-40B4-BE49-F238E27FC236}">
              <a16:creationId xmlns:a16="http://schemas.microsoft.com/office/drawing/2014/main" id="{56CC00C9-626C-4442-A157-842190815F8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5" name="PoljeZBesedilom 1404">
          <a:extLst>
            <a:ext uri="{FF2B5EF4-FFF2-40B4-BE49-F238E27FC236}">
              <a16:creationId xmlns:a16="http://schemas.microsoft.com/office/drawing/2014/main" id="{9872EEAD-3363-46D0-B2E7-54221ACA07F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6" name="PoljeZBesedilom 1405">
          <a:extLst>
            <a:ext uri="{FF2B5EF4-FFF2-40B4-BE49-F238E27FC236}">
              <a16:creationId xmlns:a16="http://schemas.microsoft.com/office/drawing/2014/main" id="{38E69AB2-B1AB-4E05-97CF-4967979A9AA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7" name="PoljeZBesedilom 1406">
          <a:extLst>
            <a:ext uri="{FF2B5EF4-FFF2-40B4-BE49-F238E27FC236}">
              <a16:creationId xmlns:a16="http://schemas.microsoft.com/office/drawing/2014/main" id="{619A4082-6C42-4B58-B868-071C7788150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8" name="PoljeZBesedilom 1407">
          <a:extLst>
            <a:ext uri="{FF2B5EF4-FFF2-40B4-BE49-F238E27FC236}">
              <a16:creationId xmlns:a16="http://schemas.microsoft.com/office/drawing/2014/main" id="{61BA22C2-F712-4E7E-B535-9565B6A32CA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9" name="PoljeZBesedilom 1408">
          <a:extLst>
            <a:ext uri="{FF2B5EF4-FFF2-40B4-BE49-F238E27FC236}">
              <a16:creationId xmlns:a16="http://schemas.microsoft.com/office/drawing/2014/main" id="{45DFCE8A-2F8C-4FA6-BB72-D0C041C9222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0" name="PoljeZBesedilom 1409">
          <a:extLst>
            <a:ext uri="{FF2B5EF4-FFF2-40B4-BE49-F238E27FC236}">
              <a16:creationId xmlns:a16="http://schemas.microsoft.com/office/drawing/2014/main" id="{7772D9D7-7E7C-4A44-BC49-BC3F7A84D99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1" name="PoljeZBesedilom 1410">
          <a:extLst>
            <a:ext uri="{FF2B5EF4-FFF2-40B4-BE49-F238E27FC236}">
              <a16:creationId xmlns:a16="http://schemas.microsoft.com/office/drawing/2014/main" id="{FDA8E9FD-BD93-43C7-A38B-31B5A4D46BE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2" name="PoljeZBesedilom 1411">
          <a:extLst>
            <a:ext uri="{FF2B5EF4-FFF2-40B4-BE49-F238E27FC236}">
              <a16:creationId xmlns:a16="http://schemas.microsoft.com/office/drawing/2014/main" id="{CC12E3D6-7C41-435B-B50A-9A096A5D729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3" name="PoljeZBesedilom 1412">
          <a:extLst>
            <a:ext uri="{FF2B5EF4-FFF2-40B4-BE49-F238E27FC236}">
              <a16:creationId xmlns:a16="http://schemas.microsoft.com/office/drawing/2014/main" id="{75D0CED9-C446-452A-8F0D-9BA1D84791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4" name="PoljeZBesedilom 1413">
          <a:extLst>
            <a:ext uri="{FF2B5EF4-FFF2-40B4-BE49-F238E27FC236}">
              <a16:creationId xmlns:a16="http://schemas.microsoft.com/office/drawing/2014/main" id="{7EDF2688-F67F-4A79-BD4F-FF3B5F12F63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5" name="PoljeZBesedilom 1414">
          <a:extLst>
            <a:ext uri="{FF2B5EF4-FFF2-40B4-BE49-F238E27FC236}">
              <a16:creationId xmlns:a16="http://schemas.microsoft.com/office/drawing/2014/main" id="{F2DBBCAC-D4B9-49D3-ADF1-98E3BF99837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6" name="PoljeZBesedilom 1415">
          <a:extLst>
            <a:ext uri="{FF2B5EF4-FFF2-40B4-BE49-F238E27FC236}">
              <a16:creationId xmlns:a16="http://schemas.microsoft.com/office/drawing/2014/main" id="{DFA08227-69E3-423A-866F-18E93EE6522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7" name="PoljeZBesedilom 1416">
          <a:extLst>
            <a:ext uri="{FF2B5EF4-FFF2-40B4-BE49-F238E27FC236}">
              <a16:creationId xmlns:a16="http://schemas.microsoft.com/office/drawing/2014/main" id="{E72FD46C-F17F-46BE-86A8-C6EEAC82193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8" name="PoljeZBesedilom 1417">
          <a:extLst>
            <a:ext uri="{FF2B5EF4-FFF2-40B4-BE49-F238E27FC236}">
              <a16:creationId xmlns:a16="http://schemas.microsoft.com/office/drawing/2014/main" id="{6DC11FAA-6789-4A4F-9C2C-BB6A55BC2EB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9" name="PoljeZBesedilom 1418">
          <a:extLst>
            <a:ext uri="{FF2B5EF4-FFF2-40B4-BE49-F238E27FC236}">
              <a16:creationId xmlns:a16="http://schemas.microsoft.com/office/drawing/2014/main" id="{70521683-B1A1-4C38-B6A5-986C9938334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0" name="PoljeZBesedilom 1419">
          <a:extLst>
            <a:ext uri="{FF2B5EF4-FFF2-40B4-BE49-F238E27FC236}">
              <a16:creationId xmlns:a16="http://schemas.microsoft.com/office/drawing/2014/main" id="{4ABA2D01-8532-4154-8A78-B484D8AECA9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1" name="PoljeZBesedilom 1420">
          <a:extLst>
            <a:ext uri="{FF2B5EF4-FFF2-40B4-BE49-F238E27FC236}">
              <a16:creationId xmlns:a16="http://schemas.microsoft.com/office/drawing/2014/main" id="{70D32AED-D19A-4301-95F9-1FE8DFF99F3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2" name="PoljeZBesedilom 1421">
          <a:extLst>
            <a:ext uri="{FF2B5EF4-FFF2-40B4-BE49-F238E27FC236}">
              <a16:creationId xmlns:a16="http://schemas.microsoft.com/office/drawing/2014/main" id="{15D2C0E3-4F2D-4C19-B627-C4D1505AEB5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3" name="PoljeZBesedilom 1422">
          <a:extLst>
            <a:ext uri="{FF2B5EF4-FFF2-40B4-BE49-F238E27FC236}">
              <a16:creationId xmlns:a16="http://schemas.microsoft.com/office/drawing/2014/main" id="{BAFDAAD4-D9B3-40E3-943C-6716F462C94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4" name="PoljeZBesedilom 1423">
          <a:extLst>
            <a:ext uri="{FF2B5EF4-FFF2-40B4-BE49-F238E27FC236}">
              <a16:creationId xmlns:a16="http://schemas.microsoft.com/office/drawing/2014/main" id="{62371538-F6EC-461C-8E34-01A9D9CE46C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5" name="PoljeZBesedilom 1424">
          <a:extLst>
            <a:ext uri="{FF2B5EF4-FFF2-40B4-BE49-F238E27FC236}">
              <a16:creationId xmlns:a16="http://schemas.microsoft.com/office/drawing/2014/main" id="{2877B6D7-59B8-4997-8A50-280730CAB48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6" name="PoljeZBesedilom 1425">
          <a:extLst>
            <a:ext uri="{FF2B5EF4-FFF2-40B4-BE49-F238E27FC236}">
              <a16:creationId xmlns:a16="http://schemas.microsoft.com/office/drawing/2014/main" id="{4867962C-AFE5-4809-8379-F562CC67808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7" name="PoljeZBesedilom 1426">
          <a:extLst>
            <a:ext uri="{FF2B5EF4-FFF2-40B4-BE49-F238E27FC236}">
              <a16:creationId xmlns:a16="http://schemas.microsoft.com/office/drawing/2014/main" id="{1ABA5B47-2028-4C20-91A3-0DD5A0F9CA4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8" name="PoljeZBesedilom 1427">
          <a:extLst>
            <a:ext uri="{FF2B5EF4-FFF2-40B4-BE49-F238E27FC236}">
              <a16:creationId xmlns:a16="http://schemas.microsoft.com/office/drawing/2014/main" id="{B39E8765-ED1E-49E1-8880-0E1E98D718E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9" name="PoljeZBesedilom 1428">
          <a:extLst>
            <a:ext uri="{FF2B5EF4-FFF2-40B4-BE49-F238E27FC236}">
              <a16:creationId xmlns:a16="http://schemas.microsoft.com/office/drawing/2014/main" id="{C4204735-87AF-4CBA-BB4C-6CB5F199663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0" name="PoljeZBesedilom 1429">
          <a:extLst>
            <a:ext uri="{FF2B5EF4-FFF2-40B4-BE49-F238E27FC236}">
              <a16:creationId xmlns:a16="http://schemas.microsoft.com/office/drawing/2014/main" id="{6DD07275-72F8-4D05-9029-4002EF9D3AF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1" name="PoljeZBesedilom 1430">
          <a:extLst>
            <a:ext uri="{FF2B5EF4-FFF2-40B4-BE49-F238E27FC236}">
              <a16:creationId xmlns:a16="http://schemas.microsoft.com/office/drawing/2014/main" id="{454EE6A3-F94F-4D21-8223-BDF51B671EB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2" name="PoljeZBesedilom 1431">
          <a:extLst>
            <a:ext uri="{FF2B5EF4-FFF2-40B4-BE49-F238E27FC236}">
              <a16:creationId xmlns:a16="http://schemas.microsoft.com/office/drawing/2014/main" id="{8D6BADB6-D9B0-433C-B191-5DC8817544B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3" name="PoljeZBesedilom 1432">
          <a:extLst>
            <a:ext uri="{FF2B5EF4-FFF2-40B4-BE49-F238E27FC236}">
              <a16:creationId xmlns:a16="http://schemas.microsoft.com/office/drawing/2014/main" id="{B4D1E961-C05B-4E9C-B11D-6D7672BDFE6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4" name="PoljeZBesedilom 1433">
          <a:extLst>
            <a:ext uri="{FF2B5EF4-FFF2-40B4-BE49-F238E27FC236}">
              <a16:creationId xmlns:a16="http://schemas.microsoft.com/office/drawing/2014/main" id="{40863759-CCEC-4524-8104-153D7470EA2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5" name="PoljeZBesedilom 1434">
          <a:extLst>
            <a:ext uri="{FF2B5EF4-FFF2-40B4-BE49-F238E27FC236}">
              <a16:creationId xmlns:a16="http://schemas.microsoft.com/office/drawing/2014/main" id="{78FF3E9F-EE73-4018-939B-1D7D5CB305E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6" name="PoljeZBesedilom 1435">
          <a:extLst>
            <a:ext uri="{FF2B5EF4-FFF2-40B4-BE49-F238E27FC236}">
              <a16:creationId xmlns:a16="http://schemas.microsoft.com/office/drawing/2014/main" id="{561113CF-E6AA-4FBA-B257-25E6F3C8A60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7" name="PoljeZBesedilom 1436">
          <a:extLst>
            <a:ext uri="{FF2B5EF4-FFF2-40B4-BE49-F238E27FC236}">
              <a16:creationId xmlns:a16="http://schemas.microsoft.com/office/drawing/2014/main" id="{5783C33E-65E0-4036-B594-00335AB396C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8" name="PoljeZBesedilom 1437">
          <a:extLst>
            <a:ext uri="{FF2B5EF4-FFF2-40B4-BE49-F238E27FC236}">
              <a16:creationId xmlns:a16="http://schemas.microsoft.com/office/drawing/2014/main" id="{9CCB09E1-C9C8-480C-8A5A-5315B64036E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9" name="PoljeZBesedilom 1438">
          <a:extLst>
            <a:ext uri="{FF2B5EF4-FFF2-40B4-BE49-F238E27FC236}">
              <a16:creationId xmlns:a16="http://schemas.microsoft.com/office/drawing/2014/main" id="{4ACE361C-B07B-458C-8114-2F83A606403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0" name="PoljeZBesedilom 1439">
          <a:extLst>
            <a:ext uri="{FF2B5EF4-FFF2-40B4-BE49-F238E27FC236}">
              <a16:creationId xmlns:a16="http://schemas.microsoft.com/office/drawing/2014/main" id="{1E1E2ED7-CE37-4D58-8275-31051E12CE3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1" name="PoljeZBesedilom 1440">
          <a:extLst>
            <a:ext uri="{FF2B5EF4-FFF2-40B4-BE49-F238E27FC236}">
              <a16:creationId xmlns:a16="http://schemas.microsoft.com/office/drawing/2014/main" id="{1AAE0C52-43AA-4533-A9D2-2BE560D420A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2" name="PoljeZBesedilom 1441">
          <a:extLst>
            <a:ext uri="{FF2B5EF4-FFF2-40B4-BE49-F238E27FC236}">
              <a16:creationId xmlns:a16="http://schemas.microsoft.com/office/drawing/2014/main" id="{3594259E-E172-4E72-8731-C890AE47535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3" name="PoljeZBesedilom 1442">
          <a:extLst>
            <a:ext uri="{FF2B5EF4-FFF2-40B4-BE49-F238E27FC236}">
              <a16:creationId xmlns:a16="http://schemas.microsoft.com/office/drawing/2014/main" id="{48CAFD3C-47FA-459E-B298-F0F4D22BE84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4" name="PoljeZBesedilom 1443">
          <a:extLst>
            <a:ext uri="{FF2B5EF4-FFF2-40B4-BE49-F238E27FC236}">
              <a16:creationId xmlns:a16="http://schemas.microsoft.com/office/drawing/2014/main" id="{643AD285-A470-4AC0-909B-37700E39318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5" name="PoljeZBesedilom 1444">
          <a:extLst>
            <a:ext uri="{FF2B5EF4-FFF2-40B4-BE49-F238E27FC236}">
              <a16:creationId xmlns:a16="http://schemas.microsoft.com/office/drawing/2014/main" id="{AE6DFFB3-FABD-425B-8958-B2FAA67F35A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6" name="PoljeZBesedilom 1445">
          <a:extLst>
            <a:ext uri="{FF2B5EF4-FFF2-40B4-BE49-F238E27FC236}">
              <a16:creationId xmlns:a16="http://schemas.microsoft.com/office/drawing/2014/main" id="{EE45810B-ADB0-40A5-BA18-FA4526DA8DC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7" name="PoljeZBesedilom 1446">
          <a:extLst>
            <a:ext uri="{FF2B5EF4-FFF2-40B4-BE49-F238E27FC236}">
              <a16:creationId xmlns:a16="http://schemas.microsoft.com/office/drawing/2014/main" id="{348AF89D-8344-4864-BEB6-33B5F66ECD8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8" name="PoljeZBesedilom 1447">
          <a:extLst>
            <a:ext uri="{FF2B5EF4-FFF2-40B4-BE49-F238E27FC236}">
              <a16:creationId xmlns:a16="http://schemas.microsoft.com/office/drawing/2014/main" id="{57D7356A-6454-4045-BE10-5C142B1C33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9" name="PoljeZBesedilom 1448">
          <a:extLst>
            <a:ext uri="{FF2B5EF4-FFF2-40B4-BE49-F238E27FC236}">
              <a16:creationId xmlns:a16="http://schemas.microsoft.com/office/drawing/2014/main" id="{FD4C1F49-4EC5-4A17-A806-38AAB700107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0" name="PoljeZBesedilom 1449">
          <a:extLst>
            <a:ext uri="{FF2B5EF4-FFF2-40B4-BE49-F238E27FC236}">
              <a16:creationId xmlns:a16="http://schemas.microsoft.com/office/drawing/2014/main" id="{8F86D59B-9EEE-4AE5-A6B8-1B518F92777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1" name="PoljeZBesedilom 1450">
          <a:extLst>
            <a:ext uri="{FF2B5EF4-FFF2-40B4-BE49-F238E27FC236}">
              <a16:creationId xmlns:a16="http://schemas.microsoft.com/office/drawing/2014/main" id="{5823C9BE-5105-4289-BE8D-A8E2C00A982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2" name="PoljeZBesedilom 1451">
          <a:extLst>
            <a:ext uri="{FF2B5EF4-FFF2-40B4-BE49-F238E27FC236}">
              <a16:creationId xmlns:a16="http://schemas.microsoft.com/office/drawing/2014/main" id="{9D977553-9505-4E92-A749-9CF85DB51FD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3" name="PoljeZBesedilom 1452">
          <a:extLst>
            <a:ext uri="{FF2B5EF4-FFF2-40B4-BE49-F238E27FC236}">
              <a16:creationId xmlns:a16="http://schemas.microsoft.com/office/drawing/2014/main" id="{27DC3C01-32D0-424E-AA46-DEEBDC03BDF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4" name="PoljeZBesedilom 1453">
          <a:extLst>
            <a:ext uri="{FF2B5EF4-FFF2-40B4-BE49-F238E27FC236}">
              <a16:creationId xmlns:a16="http://schemas.microsoft.com/office/drawing/2014/main" id="{408EAB23-9955-497B-94C4-3E263489BB9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55" name="PoljeZBesedilom 1454">
          <a:extLst>
            <a:ext uri="{FF2B5EF4-FFF2-40B4-BE49-F238E27FC236}">
              <a16:creationId xmlns:a16="http://schemas.microsoft.com/office/drawing/2014/main" id="{0E4ACFE3-8DD9-4F43-9CAA-3E2ED0E0E19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56" name="PoljeZBesedilom 1455">
          <a:extLst>
            <a:ext uri="{FF2B5EF4-FFF2-40B4-BE49-F238E27FC236}">
              <a16:creationId xmlns:a16="http://schemas.microsoft.com/office/drawing/2014/main" id="{1BF16F84-9686-4028-A4F8-CC8B7EE272E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57" name="PoljeZBesedilom 1456">
          <a:extLst>
            <a:ext uri="{FF2B5EF4-FFF2-40B4-BE49-F238E27FC236}">
              <a16:creationId xmlns:a16="http://schemas.microsoft.com/office/drawing/2014/main" id="{580582B1-6297-4519-8B77-34ACD319C45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58" name="PoljeZBesedilom 1457">
          <a:extLst>
            <a:ext uri="{FF2B5EF4-FFF2-40B4-BE49-F238E27FC236}">
              <a16:creationId xmlns:a16="http://schemas.microsoft.com/office/drawing/2014/main" id="{23F3AB85-DF1E-4218-9F5B-63BE2946C00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9" name="PoljeZBesedilom 1458">
          <a:extLst>
            <a:ext uri="{FF2B5EF4-FFF2-40B4-BE49-F238E27FC236}">
              <a16:creationId xmlns:a16="http://schemas.microsoft.com/office/drawing/2014/main" id="{F5580CB0-0339-414D-B807-C705F87A925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60" name="PoljeZBesedilom 1459">
          <a:extLst>
            <a:ext uri="{FF2B5EF4-FFF2-40B4-BE49-F238E27FC236}">
              <a16:creationId xmlns:a16="http://schemas.microsoft.com/office/drawing/2014/main" id="{7410898E-8D61-4367-BE23-EE13EA1DA44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61" name="PoljeZBesedilom 1460">
          <a:extLst>
            <a:ext uri="{FF2B5EF4-FFF2-40B4-BE49-F238E27FC236}">
              <a16:creationId xmlns:a16="http://schemas.microsoft.com/office/drawing/2014/main" id="{7FF9C9FB-28BA-4CF1-9D06-2D431E945C2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2" name="PoljeZBesedilom 1461">
          <a:extLst>
            <a:ext uri="{FF2B5EF4-FFF2-40B4-BE49-F238E27FC236}">
              <a16:creationId xmlns:a16="http://schemas.microsoft.com/office/drawing/2014/main" id="{0B61D207-F0A3-4892-9148-9DAE563A45E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3" name="PoljeZBesedilom 1462">
          <a:extLst>
            <a:ext uri="{FF2B5EF4-FFF2-40B4-BE49-F238E27FC236}">
              <a16:creationId xmlns:a16="http://schemas.microsoft.com/office/drawing/2014/main" id="{4F2BDB8B-89A1-40B6-9003-23C4FC471B8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4" name="PoljeZBesedilom 1463">
          <a:extLst>
            <a:ext uri="{FF2B5EF4-FFF2-40B4-BE49-F238E27FC236}">
              <a16:creationId xmlns:a16="http://schemas.microsoft.com/office/drawing/2014/main" id="{65432B70-5FC0-4284-9978-DE122718E28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5" name="PoljeZBesedilom 1464">
          <a:extLst>
            <a:ext uri="{FF2B5EF4-FFF2-40B4-BE49-F238E27FC236}">
              <a16:creationId xmlns:a16="http://schemas.microsoft.com/office/drawing/2014/main" id="{5D3ABA06-DC0B-4714-AF55-CB16294F65E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66" name="PoljeZBesedilom 1465">
          <a:extLst>
            <a:ext uri="{FF2B5EF4-FFF2-40B4-BE49-F238E27FC236}">
              <a16:creationId xmlns:a16="http://schemas.microsoft.com/office/drawing/2014/main" id="{A2AEC49F-CA3D-4864-958B-EAB399F6A54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67" name="PoljeZBesedilom 1466">
          <a:extLst>
            <a:ext uri="{FF2B5EF4-FFF2-40B4-BE49-F238E27FC236}">
              <a16:creationId xmlns:a16="http://schemas.microsoft.com/office/drawing/2014/main" id="{EB8FFB23-C69C-4C66-86CE-5E027590D363}"/>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8" name="PoljeZBesedilom 1467">
          <a:extLst>
            <a:ext uri="{FF2B5EF4-FFF2-40B4-BE49-F238E27FC236}">
              <a16:creationId xmlns:a16="http://schemas.microsoft.com/office/drawing/2014/main" id="{602D8A0D-CC66-487E-9205-ED900E560D8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9" name="PoljeZBesedilom 1468">
          <a:extLst>
            <a:ext uri="{FF2B5EF4-FFF2-40B4-BE49-F238E27FC236}">
              <a16:creationId xmlns:a16="http://schemas.microsoft.com/office/drawing/2014/main" id="{4E5176E0-405F-4A55-849A-D32708C90E5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0" name="PoljeZBesedilom 1469">
          <a:extLst>
            <a:ext uri="{FF2B5EF4-FFF2-40B4-BE49-F238E27FC236}">
              <a16:creationId xmlns:a16="http://schemas.microsoft.com/office/drawing/2014/main" id="{0E3D5BD1-E224-4223-8C96-2CB51B2BFDC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1" name="PoljeZBesedilom 1470">
          <a:extLst>
            <a:ext uri="{FF2B5EF4-FFF2-40B4-BE49-F238E27FC236}">
              <a16:creationId xmlns:a16="http://schemas.microsoft.com/office/drawing/2014/main" id="{736D03E1-E846-4C40-BC31-E8043380674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2" name="PoljeZBesedilom 1471">
          <a:extLst>
            <a:ext uri="{FF2B5EF4-FFF2-40B4-BE49-F238E27FC236}">
              <a16:creationId xmlns:a16="http://schemas.microsoft.com/office/drawing/2014/main" id="{1079EAEA-0A06-4CA9-B597-F908EAAACBC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3" name="PoljeZBesedilom 1472">
          <a:extLst>
            <a:ext uri="{FF2B5EF4-FFF2-40B4-BE49-F238E27FC236}">
              <a16:creationId xmlns:a16="http://schemas.microsoft.com/office/drawing/2014/main" id="{252A0CC4-C0B2-46C2-8EA4-3B0E9CF6F05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4" name="PoljeZBesedilom 1473">
          <a:extLst>
            <a:ext uri="{FF2B5EF4-FFF2-40B4-BE49-F238E27FC236}">
              <a16:creationId xmlns:a16="http://schemas.microsoft.com/office/drawing/2014/main" id="{C5C2E7A6-CDF8-49A4-A25D-082C19DC1A1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5" name="PoljeZBesedilom 1474">
          <a:extLst>
            <a:ext uri="{FF2B5EF4-FFF2-40B4-BE49-F238E27FC236}">
              <a16:creationId xmlns:a16="http://schemas.microsoft.com/office/drawing/2014/main" id="{F1F55BE3-D25B-4057-B266-63990F81E26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6" name="PoljeZBesedilom 1475">
          <a:extLst>
            <a:ext uri="{FF2B5EF4-FFF2-40B4-BE49-F238E27FC236}">
              <a16:creationId xmlns:a16="http://schemas.microsoft.com/office/drawing/2014/main" id="{8A0200E2-C0E8-4DA8-A905-838F4A727A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7" name="PoljeZBesedilom 1476">
          <a:extLst>
            <a:ext uri="{FF2B5EF4-FFF2-40B4-BE49-F238E27FC236}">
              <a16:creationId xmlns:a16="http://schemas.microsoft.com/office/drawing/2014/main" id="{987478A1-A02A-483F-83D5-7A28CEC69F3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8" name="PoljeZBesedilom 1477">
          <a:extLst>
            <a:ext uri="{FF2B5EF4-FFF2-40B4-BE49-F238E27FC236}">
              <a16:creationId xmlns:a16="http://schemas.microsoft.com/office/drawing/2014/main" id="{09022D9C-440F-43D4-A7B4-D212B545734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9" name="PoljeZBesedilom 1478">
          <a:extLst>
            <a:ext uri="{FF2B5EF4-FFF2-40B4-BE49-F238E27FC236}">
              <a16:creationId xmlns:a16="http://schemas.microsoft.com/office/drawing/2014/main" id="{F6DA619F-CA7B-4366-BA53-D071B27412C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0" name="PoljeZBesedilom 1479">
          <a:extLst>
            <a:ext uri="{FF2B5EF4-FFF2-40B4-BE49-F238E27FC236}">
              <a16:creationId xmlns:a16="http://schemas.microsoft.com/office/drawing/2014/main" id="{C8F61526-8731-4865-83A6-AB3D13FA09E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1" name="PoljeZBesedilom 1480">
          <a:extLst>
            <a:ext uri="{FF2B5EF4-FFF2-40B4-BE49-F238E27FC236}">
              <a16:creationId xmlns:a16="http://schemas.microsoft.com/office/drawing/2014/main" id="{F76A7F10-CC83-4F1B-B51B-E314E11EE93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2" name="PoljeZBesedilom 1481">
          <a:extLst>
            <a:ext uri="{FF2B5EF4-FFF2-40B4-BE49-F238E27FC236}">
              <a16:creationId xmlns:a16="http://schemas.microsoft.com/office/drawing/2014/main" id="{4299934E-7C8B-4707-8180-78A73D3D90D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3" name="PoljeZBesedilom 1482">
          <a:extLst>
            <a:ext uri="{FF2B5EF4-FFF2-40B4-BE49-F238E27FC236}">
              <a16:creationId xmlns:a16="http://schemas.microsoft.com/office/drawing/2014/main" id="{CADA58F8-5B18-4D30-B23E-7087953F9FC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4" name="PoljeZBesedilom 1483">
          <a:extLst>
            <a:ext uri="{FF2B5EF4-FFF2-40B4-BE49-F238E27FC236}">
              <a16:creationId xmlns:a16="http://schemas.microsoft.com/office/drawing/2014/main" id="{F8A9C763-33D4-4C9C-A798-0530E69AEC4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5" name="PoljeZBesedilom 1484">
          <a:extLst>
            <a:ext uri="{FF2B5EF4-FFF2-40B4-BE49-F238E27FC236}">
              <a16:creationId xmlns:a16="http://schemas.microsoft.com/office/drawing/2014/main" id="{3A3B1CFF-8974-4C3C-8D3B-A5FFAA497A1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6" name="PoljeZBesedilom 1485">
          <a:extLst>
            <a:ext uri="{FF2B5EF4-FFF2-40B4-BE49-F238E27FC236}">
              <a16:creationId xmlns:a16="http://schemas.microsoft.com/office/drawing/2014/main" id="{8A749306-EA72-4E0F-8A4C-ACAE76E576F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7" name="PoljeZBesedilom 1486">
          <a:extLst>
            <a:ext uri="{FF2B5EF4-FFF2-40B4-BE49-F238E27FC236}">
              <a16:creationId xmlns:a16="http://schemas.microsoft.com/office/drawing/2014/main" id="{4D2A55C5-7D43-45BB-8C05-83A3B0AB486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8" name="PoljeZBesedilom 1487">
          <a:extLst>
            <a:ext uri="{FF2B5EF4-FFF2-40B4-BE49-F238E27FC236}">
              <a16:creationId xmlns:a16="http://schemas.microsoft.com/office/drawing/2014/main" id="{D96EFD61-2ACA-4210-81A0-C3553632AF3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9" name="PoljeZBesedilom 1488">
          <a:extLst>
            <a:ext uri="{FF2B5EF4-FFF2-40B4-BE49-F238E27FC236}">
              <a16:creationId xmlns:a16="http://schemas.microsoft.com/office/drawing/2014/main" id="{E4FA9DFB-B083-439F-841D-160EB4580D2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0" name="PoljeZBesedilom 1489">
          <a:extLst>
            <a:ext uri="{FF2B5EF4-FFF2-40B4-BE49-F238E27FC236}">
              <a16:creationId xmlns:a16="http://schemas.microsoft.com/office/drawing/2014/main" id="{6F01854D-6B3A-46C3-B5AC-03ABE096D39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1" name="PoljeZBesedilom 1490">
          <a:extLst>
            <a:ext uri="{FF2B5EF4-FFF2-40B4-BE49-F238E27FC236}">
              <a16:creationId xmlns:a16="http://schemas.microsoft.com/office/drawing/2014/main" id="{7B8BE56C-B623-4A9C-858D-709499474A7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2" name="PoljeZBesedilom 1491">
          <a:extLst>
            <a:ext uri="{FF2B5EF4-FFF2-40B4-BE49-F238E27FC236}">
              <a16:creationId xmlns:a16="http://schemas.microsoft.com/office/drawing/2014/main" id="{0F105B83-A9B9-47EC-987E-D6620314E12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3" name="PoljeZBesedilom 1492">
          <a:extLst>
            <a:ext uri="{FF2B5EF4-FFF2-40B4-BE49-F238E27FC236}">
              <a16:creationId xmlns:a16="http://schemas.microsoft.com/office/drawing/2014/main" id="{AB3CE8E3-027E-4EAF-9534-86B05B56073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4" name="PoljeZBesedilom 1493">
          <a:extLst>
            <a:ext uri="{FF2B5EF4-FFF2-40B4-BE49-F238E27FC236}">
              <a16:creationId xmlns:a16="http://schemas.microsoft.com/office/drawing/2014/main" id="{47A4B19D-5D8E-4746-91AE-A03EB0C4710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5" name="PoljeZBesedilom 1494">
          <a:extLst>
            <a:ext uri="{FF2B5EF4-FFF2-40B4-BE49-F238E27FC236}">
              <a16:creationId xmlns:a16="http://schemas.microsoft.com/office/drawing/2014/main" id="{2AC5BBA9-F5C3-42A6-9DFD-9196177DB17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6" name="PoljeZBesedilom 1495">
          <a:extLst>
            <a:ext uri="{FF2B5EF4-FFF2-40B4-BE49-F238E27FC236}">
              <a16:creationId xmlns:a16="http://schemas.microsoft.com/office/drawing/2014/main" id="{91B2C53C-5202-47B1-90EA-EC54EC7EE65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7" name="PoljeZBesedilom 1496">
          <a:extLst>
            <a:ext uri="{FF2B5EF4-FFF2-40B4-BE49-F238E27FC236}">
              <a16:creationId xmlns:a16="http://schemas.microsoft.com/office/drawing/2014/main" id="{EE8418ED-D6CC-4DA2-89D0-9F13F7DB762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8" name="PoljeZBesedilom 1497">
          <a:extLst>
            <a:ext uri="{FF2B5EF4-FFF2-40B4-BE49-F238E27FC236}">
              <a16:creationId xmlns:a16="http://schemas.microsoft.com/office/drawing/2014/main" id="{D7068AD8-2552-4429-A7FA-86D6A7C3DF2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9" name="PoljeZBesedilom 1498">
          <a:extLst>
            <a:ext uri="{FF2B5EF4-FFF2-40B4-BE49-F238E27FC236}">
              <a16:creationId xmlns:a16="http://schemas.microsoft.com/office/drawing/2014/main" id="{4D3CE4EE-BA0D-4101-8F4B-2E66BE35951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0" name="PoljeZBesedilom 1499">
          <a:extLst>
            <a:ext uri="{FF2B5EF4-FFF2-40B4-BE49-F238E27FC236}">
              <a16:creationId xmlns:a16="http://schemas.microsoft.com/office/drawing/2014/main" id="{67B02D19-1430-4EAA-B2DD-A419B03D636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1" name="PoljeZBesedilom 1500">
          <a:extLst>
            <a:ext uri="{FF2B5EF4-FFF2-40B4-BE49-F238E27FC236}">
              <a16:creationId xmlns:a16="http://schemas.microsoft.com/office/drawing/2014/main" id="{E6F8D93D-58FF-45A4-B006-0B97C956014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2" name="PoljeZBesedilom 1501">
          <a:extLst>
            <a:ext uri="{FF2B5EF4-FFF2-40B4-BE49-F238E27FC236}">
              <a16:creationId xmlns:a16="http://schemas.microsoft.com/office/drawing/2014/main" id="{48108D3D-5CE4-448F-A32A-B98EF9D5AD4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3" name="PoljeZBesedilom 1502">
          <a:extLst>
            <a:ext uri="{FF2B5EF4-FFF2-40B4-BE49-F238E27FC236}">
              <a16:creationId xmlns:a16="http://schemas.microsoft.com/office/drawing/2014/main" id="{064B722F-747C-42CB-9D54-43DCA3C8508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4" name="PoljeZBesedilom 1503">
          <a:extLst>
            <a:ext uri="{FF2B5EF4-FFF2-40B4-BE49-F238E27FC236}">
              <a16:creationId xmlns:a16="http://schemas.microsoft.com/office/drawing/2014/main" id="{FD6A0C0C-8C52-4C6B-8116-A8B8D403667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5" name="PoljeZBesedilom 1504">
          <a:extLst>
            <a:ext uri="{FF2B5EF4-FFF2-40B4-BE49-F238E27FC236}">
              <a16:creationId xmlns:a16="http://schemas.microsoft.com/office/drawing/2014/main" id="{4A5660DE-08FA-4663-BF39-BF71FE43711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6" name="PoljeZBesedilom 1505">
          <a:extLst>
            <a:ext uri="{FF2B5EF4-FFF2-40B4-BE49-F238E27FC236}">
              <a16:creationId xmlns:a16="http://schemas.microsoft.com/office/drawing/2014/main" id="{678E6118-8588-4418-9C0B-41348E5B26B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7" name="PoljeZBesedilom 1506">
          <a:extLst>
            <a:ext uri="{FF2B5EF4-FFF2-40B4-BE49-F238E27FC236}">
              <a16:creationId xmlns:a16="http://schemas.microsoft.com/office/drawing/2014/main" id="{BB51585F-7E77-4AB5-9C41-52F74A906A0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8" name="PoljeZBesedilom 1507">
          <a:extLst>
            <a:ext uri="{FF2B5EF4-FFF2-40B4-BE49-F238E27FC236}">
              <a16:creationId xmlns:a16="http://schemas.microsoft.com/office/drawing/2014/main" id="{E6C30828-3DCD-49AB-BA90-2EFDF076CBC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9" name="PoljeZBesedilom 1508">
          <a:extLst>
            <a:ext uri="{FF2B5EF4-FFF2-40B4-BE49-F238E27FC236}">
              <a16:creationId xmlns:a16="http://schemas.microsoft.com/office/drawing/2014/main" id="{F9824686-1013-471B-83DD-0BFFBA57E74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0" name="PoljeZBesedilom 1509">
          <a:extLst>
            <a:ext uri="{FF2B5EF4-FFF2-40B4-BE49-F238E27FC236}">
              <a16:creationId xmlns:a16="http://schemas.microsoft.com/office/drawing/2014/main" id="{DF2FC029-7C7E-4F67-9ED0-B92A5E2934F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1" name="PoljeZBesedilom 1510">
          <a:extLst>
            <a:ext uri="{FF2B5EF4-FFF2-40B4-BE49-F238E27FC236}">
              <a16:creationId xmlns:a16="http://schemas.microsoft.com/office/drawing/2014/main" id="{329AD18D-F171-4C0A-994D-AC5CFBF2258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2" name="PoljeZBesedilom 1511">
          <a:extLst>
            <a:ext uri="{FF2B5EF4-FFF2-40B4-BE49-F238E27FC236}">
              <a16:creationId xmlns:a16="http://schemas.microsoft.com/office/drawing/2014/main" id="{FCA13B5D-D75F-4D21-A318-34894C9C8CF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3" name="PoljeZBesedilom 1512">
          <a:extLst>
            <a:ext uri="{FF2B5EF4-FFF2-40B4-BE49-F238E27FC236}">
              <a16:creationId xmlns:a16="http://schemas.microsoft.com/office/drawing/2014/main" id="{2EF1A237-D547-4570-882A-5A91FE3DA09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4" name="PoljeZBesedilom 1513">
          <a:extLst>
            <a:ext uri="{FF2B5EF4-FFF2-40B4-BE49-F238E27FC236}">
              <a16:creationId xmlns:a16="http://schemas.microsoft.com/office/drawing/2014/main" id="{1C2C8836-8D73-477F-B41A-FBF5D3B130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5" name="PoljeZBesedilom 1514">
          <a:extLst>
            <a:ext uri="{FF2B5EF4-FFF2-40B4-BE49-F238E27FC236}">
              <a16:creationId xmlns:a16="http://schemas.microsoft.com/office/drawing/2014/main" id="{3763FCF0-78DB-437A-88C0-9E35334EAB9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16" name="PoljeZBesedilom 1515">
          <a:extLst>
            <a:ext uri="{FF2B5EF4-FFF2-40B4-BE49-F238E27FC236}">
              <a16:creationId xmlns:a16="http://schemas.microsoft.com/office/drawing/2014/main" id="{F96061D5-7D85-414F-BF67-AC350765171B}"/>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17" name="PoljeZBesedilom 1516">
          <a:extLst>
            <a:ext uri="{FF2B5EF4-FFF2-40B4-BE49-F238E27FC236}">
              <a16:creationId xmlns:a16="http://schemas.microsoft.com/office/drawing/2014/main" id="{556DBDFC-6D93-4FA6-AC91-CC91F92C32B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18" name="PoljeZBesedilom 1517">
          <a:extLst>
            <a:ext uri="{FF2B5EF4-FFF2-40B4-BE49-F238E27FC236}">
              <a16:creationId xmlns:a16="http://schemas.microsoft.com/office/drawing/2014/main" id="{6E57365E-A2DF-4701-AD62-D0634FD781A1}"/>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9" name="PoljeZBesedilom 1518">
          <a:extLst>
            <a:ext uri="{FF2B5EF4-FFF2-40B4-BE49-F238E27FC236}">
              <a16:creationId xmlns:a16="http://schemas.microsoft.com/office/drawing/2014/main" id="{D0A253EF-4FDA-4BD2-9BC9-55065282D81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0" name="PoljeZBesedilom 1519">
          <a:extLst>
            <a:ext uri="{FF2B5EF4-FFF2-40B4-BE49-F238E27FC236}">
              <a16:creationId xmlns:a16="http://schemas.microsoft.com/office/drawing/2014/main" id="{34E8C5E4-2709-4358-A1C7-C527BD859FE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1" name="PoljeZBesedilom 1520">
          <a:extLst>
            <a:ext uri="{FF2B5EF4-FFF2-40B4-BE49-F238E27FC236}">
              <a16:creationId xmlns:a16="http://schemas.microsoft.com/office/drawing/2014/main" id="{9624B180-92F4-4FAF-8C9F-13407B6238B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2" name="PoljeZBesedilom 1521">
          <a:extLst>
            <a:ext uri="{FF2B5EF4-FFF2-40B4-BE49-F238E27FC236}">
              <a16:creationId xmlns:a16="http://schemas.microsoft.com/office/drawing/2014/main" id="{2EE3DEE7-85F8-4DEF-A036-51DE6B8435D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3" name="PoljeZBesedilom 1522">
          <a:extLst>
            <a:ext uri="{FF2B5EF4-FFF2-40B4-BE49-F238E27FC236}">
              <a16:creationId xmlns:a16="http://schemas.microsoft.com/office/drawing/2014/main" id="{2B099F72-515B-4138-AC70-C1FC8215764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4" name="PoljeZBesedilom 1523">
          <a:extLst>
            <a:ext uri="{FF2B5EF4-FFF2-40B4-BE49-F238E27FC236}">
              <a16:creationId xmlns:a16="http://schemas.microsoft.com/office/drawing/2014/main" id="{FBEB437F-179E-4BFA-A972-AFBF2542B62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5" name="PoljeZBesedilom 1524">
          <a:extLst>
            <a:ext uri="{FF2B5EF4-FFF2-40B4-BE49-F238E27FC236}">
              <a16:creationId xmlns:a16="http://schemas.microsoft.com/office/drawing/2014/main" id="{8ED01CF2-A5D2-40E5-BD88-C1F06A014CD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6" name="PoljeZBesedilom 1525">
          <a:extLst>
            <a:ext uri="{FF2B5EF4-FFF2-40B4-BE49-F238E27FC236}">
              <a16:creationId xmlns:a16="http://schemas.microsoft.com/office/drawing/2014/main" id="{15EB74EB-7F09-4C82-933B-D2EDA4E1A8A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7" name="PoljeZBesedilom 1526">
          <a:extLst>
            <a:ext uri="{FF2B5EF4-FFF2-40B4-BE49-F238E27FC236}">
              <a16:creationId xmlns:a16="http://schemas.microsoft.com/office/drawing/2014/main" id="{CE14ABF3-2377-4DFA-AC23-370952DE294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8" name="PoljeZBesedilom 1527">
          <a:extLst>
            <a:ext uri="{FF2B5EF4-FFF2-40B4-BE49-F238E27FC236}">
              <a16:creationId xmlns:a16="http://schemas.microsoft.com/office/drawing/2014/main" id="{45EC6AEA-75BC-4D3F-A2DB-D1764999ADD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29" name="PoljeZBesedilom 1528">
          <a:extLst>
            <a:ext uri="{FF2B5EF4-FFF2-40B4-BE49-F238E27FC236}">
              <a16:creationId xmlns:a16="http://schemas.microsoft.com/office/drawing/2014/main" id="{338D5CFE-63F9-427C-88D2-3FCDA34D4E3E}"/>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0" name="PoljeZBesedilom 1529">
          <a:extLst>
            <a:ext uri="{FF2B5EF4-FFF2-40B4-BE49-F238E27FC236}">
              <a16:creationId xmlns:a16="http://schemas.microsoft.com/office/drawing/2014/main" id="{315A656A-224C-4E54-814C-C352E0AA10C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1" name="PoljeZBesedilom 1530">
          <a:extLst>
            <a:ext uri="{FF2B5EF4-FFF2-40B4-BE49-F238E27FC236}">
              <a16:creationId xmlns:a16="http://schemas.microsoft.com/office/drawing/2014/main" id="{45442B94-4BD6-4AC2-BE14-8F775931CD2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2" name="PoljeZBesedilom 1531">
          <a:extLst>
            <a:ext uri="{FF2B5EF4-FFF2-40B4-BE49-F238E27FC236}">
              <a16:creationId xmlns:a16="http://schemas.microsoft.com/office/drawing/2014/main" id="{7AF69C62-B00E-4371-9186-B2F41838B53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3" name="PoljeZBesedilom 1532">
          <a:extLst>
            <a:ext uri="{FF2B5EF4-FFF2-40B4-BE49-F238E27FC236}">
              <a16:creationId xmlns:a16="http://schemas.microsoft.com/office/drawing/2014/main" id="{BE6B8BE7-E9BF-426E-A669-A846CDE40FD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4" name="PoljeZBesedilom 1533">
          <a:extLst>
            <a:ext uri="{FF2B5EF4-FFF2-40B4-BE49-F238E27FC236}">
              <a16:creationId xmlns:a16="http://schemas.microsoft.com/office/drawing/2014/main" id="{76748E19-385A-4F0E-AD9F-AE50AF86E2F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5" name="PoljeZBesedilom 1534">
          <a:extLst>
            <a:ext uri="{FF2B5EF4-FFF2-40B4-BE49-F238E27FC236}">
              <a16:creationId xmlns:a16="http://schemas.microsoft.com/office/drawing/2014/main" id="{5223B130-2291-42E7-BA3F-44BC4981E24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6" name="PoljeZBesedilom 1535">
          <a:extLst>
            <a:ext uri="{FF2B5EF4-FFF2-40B4-BE49-F238E27FC236}">
              <a16:creationId xmlns:a16="http://schemas.microsoft.com/office/drawing/2014/main" id="{905D2A19-B62D-4612-A8B5-89CA2B1BC36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7" name="PoljeZBesedilom 1536">
          <a:extLst>
            <a:ext uri="{FF2B5EF4-FFF2-40B4-BE49-F238E27FC236}">
              <a16:creationId xmlns:a16="http://schemas.microsoft.com/office/drawing/2014/main" id="{F9433289-07FB-4545-B4E1-42A36000B64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8" name="PoljeZBesedilom 1537">
          <a:extLst>
            <a:ext uri="{FF2B5EF4-FFF2-40B4-BE49-F238E27FC236}">
              <a16:creationId xmlns:a16="http://schemas.microsoft.com/office/drawing/2014/main" id="{BC1F387D-56A0-4A10-B739-02346147B1F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9" name="PoljeZBesedilom 1538">
          <a:extLst>
            <a:ext uri="{FF2B5EF4-FFF2-40B4-BE49-F238E27FC236}">
              <a16:creationId xmlns:a16="http://schemas.microsoft.com/office/drawing/2014/main" id="{D84CF8E3-4F7C-45B9-8989-66C7082F7B1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40" name="PoljeZBesedilom 1539">
          <a:extLst>
            <a:ext uri="{FF2B5EF4-FFF2-40B4-BE49-F238E27FC236}">
              <a16:creationId xmlns:a16="http://schemas.microsoft.com/office/drawing/2014/main" id="{A12CDD96-D271-4933-AEC7-97D36DD7343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41" name="PoljeZBesedilom 1540">
          <a:extLst>
            <a:ext uri="{FF2B5EF4-FFF2-40B4-BE49-F238E27FC236}">
              <a16:creationId xmlns:a16="http://schemas.microsoft.com/office/drawing/2014/main" id="{0DDA25DA-6CB1-44A2-BBFA-4E824782992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2" name="PoljeZBesedilom 1541">
          <a:extLst>
            <a:ext uri="{FF2B5EF4-FFF2-40B4-BE49-F238E27FC236}">
              <a16:creationId xmlns:a16="http://schemas.microsoft.com/office/drawing/2014/main" id="{AC9E9AAB-48F5-4994-A29E-0BC64147903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3" name="PoljeZBesedilom 1542">
          <a:extLst>
            <a:ext uri="{FF2B5EF4-FFF2-40B4-BE49-F238E27FC236}">
              <a16:creationId xmlns:a16="http://schemas.microsoft.com/office/drawing/2014/main" id="{35AD66FB-DF2F-4EFD-A855-A07FEAF758B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4" name="PoljeZBesedilom 1543">
          <a:extLst>
            <a:ext uri="{FF2B5EF4-FFF2-40B4-BE49-F238E27FC236}">
              <a16:creationId xmlns:a16="http://schemas.microsoft.com/office/drawing/2014/main" id="{7F877706-B9AA-493F-B5A0-6842B299DCD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5" name="PoljeZBesedilom 1544">
          <a:extLst>
            <a:ext uri="{FF2B5EF4-FFF2-40B4-BE49-F238E27FC236}">
              <a16:creationId xmlns:a16="http://schemas.microsoft.com/office/drawing/2014/main" id="{19CE7B9C-76A3-425F-9CDB-B9CBB373333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6" name="PoljeZBesedilom 1545">
          <a:extLst>
            <a:ext uri="{FF2B5EF4-FFF2-40B4-BE49-F238E27FC236}">
              <a16:creationId xmlns:a16="http://schemas.microsoft.com/office/drawing/2014/main" id="{04821D48-1C96-44A0-B11B-D7EECD16F5B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7" name="PoljeZBesedilom 1546">
          <a:extLst>
            <a:ext uri="{FF2B5EF4-FFF2-40B4-BE49-F238E27FC236}">
              <a16:creationId xmlns:a16="http://schemas.microsoft.com/office/drawing/2014/main" id="{69383959-6134-404E-9107-AAF3465103D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8" name="PoljeZBesedilom 1547">
          <a:extLst>
            <a:ext uri="{FF2B5EF4-FFF2-40B4-BE49-F238E27FC236}">
              <a16:creationId xmlns:a16="http://schemas.microsoft.com/office/drawing/2014/main" id="{39B35BB6-FB28-4A72-A21E-FBEABF1A24E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9" name="PoljeZBesedilom 1548">
          <a:extLst>
            <a:ext uri="{FF2B5EF4-FFF2-40B4-BE49-F238E27FC236}">
              <a16:creationId xmlns:a16="http://schemas.microsoft.com/office/drawing/2014/main" id="{D882A515-CE84-4BB0-9401-95A6464390A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0" name="PoljeZBesedilom 1549">
          <a:extLst>
            <a:ext uri="{FF2B5EF4-FFF2-40B4-BE49-F238E27FC236}">
              <a16:creationId xmlns:a16="http://schemas.microsoft.com/office/drawing/2014/main" id="{C77BAF6C-17BB-4AB0-BB8B-17F3C2D6AAD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1" name="PoljeZBesedilom 1550">
          <a:extLst>
            <a:ext uri="{FF2B5EF4-FFF2-40B4-BE49-F238E27FC236}">
              <a16:creationId xmlns:a16="http://schemas.microsoft.com/office/drawing/2014/main" id="{479251C4-34A2-498C-BE1E-081097E9F50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2" name="PoljeZBesedilom 1551">
          <a:extLst>
            <a:ext uri="{FF2B5EF4-FFF2-40B4-BE49-F238E27FC236}">
              <a16:creationId xmlns:a16="http://schemas.microsoft.com/office/drawing/2014/main" id="{75827D44-701F-4D0C-B1B8-08E92E362CC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3" name="PoljeZBesedilom 1552">
          <a:extLst>
            <a:ext uri="{FF2B5EF4-FFF2-40B4-BE49-F238E27FC236}">
              <a16:creationId xmlns:a16="http://schemas.microsoft.com/office/drawing/2014/main" id="{92203745-9577-4FC0-978E-8040E200E99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4" name="PoljeZBesedilom 1553">
          <a:extLst>
            <a:ext uri="{FF2B5EF4-FFF2-40B4-BE49-F238E27FC236}">
              <a16:creationId xmlns:a16="http://schemas.microsoft.com/office/drawing/2014/main" id="{584E4F30-EA66-41DF-8100-269AAA946E5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5" name="PoljeZBesedilom 1554">
          <a:extLst>
            <a:ext uri="{FF2B5EF4-FFF2-40B4-BE49-F238E27FC236}">
              <a16:creationId xmlns:a16="http://schemas.microsoft.com/office/drawing/2014/main" id="{ADA4864E-49F9-48E9-B3EE-49FE8DA9A15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6" name="PoljeZBesedilom 1555">
          <a:extLst>
            <a:ext uri="{FF2B5EF4-FFF2-40B4-BE49-F238E27FC236}">
              <a16:creationId xmlns:a16="http://schemas.microsoft.com/office/drawing/2014/main" id="{5562BCAB-521B-41E2-ADB9-ED143CBB13C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7" name="PoljeZBesedilom 1556">
          <a:extLst>
            <a:ext uri="{FF2B5EF4-FFF2-40B4-BE49-F238E27FC236}">
              <a16:creationId xmlns:a16="http://schemas.microsoft.com/office/drawing/2014/main" id="{F0496CFE-8269-49D2-B086-8CAE0247835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8" name="PoljeZBesedilom 1557">
          <a:extLst>
            <a:ext uri="{FF2B5EF4-FFF2-40B4-BE49-F238E27FC236}">
              <a16:creationId xmlns:a16="http://schemas.microsoft.com/office/drawing/2014/main" id="{8358E4AF-F679-4BAB-9471-0C8728DC2A4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9" name="PoljeZBesedilom 1558">
          <a:extLst>
            <a:ext uri="{FF2B5EF4-FFF2-40B4-BE49-F238E27FC236}">
              <a16:creationId xmlns:a16="http://schemas.microsoft.com/office/drawing/2014/main" id="{80757FBC-6779-4628-ABD1-5EA72BCCE76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0" name="PoljeZBesedilom 1559">
          <a:extLst>
            <a:ext uri="{FF2B5EF4-FFF2-40B4-BE49-F238E27FC236}">
              <a16:creationId xmlns:a16="http://schemas.microsoft.com/office/drawing/2014/main" id="{59503D31-719A-48BE-AECF-7A2BD3D6CEC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1" name="PoljeZBesedilom 1560">
          <a:extLst>
            <a:ext uri="{FF2B5EF4-FFF2-40B4-BE49-F238E27FC236}">
              <a16:creationId xmlns:a16="http://schemas.microsoft.com/office/drawing/2014/main" id="{4C279C86-113E-49D2-967F-9703494A18D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2" name="PoljeZBesedilom 1561">
          <a:extLst>
            <a:ext uri="{FF2B5EF4-FFF2-40B4-BE49-F238E27FC236}">
              <a16:creationId xmlns:a16="http://schemas.microsoft.com/office/drawing/2014/main" id="{519A8097-BD84-4A5D-B157-0C76815C11A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3" name="PoljeZBesedilom 1562">
          <a:extLst>
            <a:ext uri="{FF2B5EF4-FFF2-40B4-BE49-F238E27FC236}">
              <a16:creationId xmlns:a16="http://schemas.microsoft.com/office/drawing/2014/main" id="{0842403A-5365-4919-8C5B-A0C7AA73EA9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4" name="PoljeZBesedilom 1563">
          <a:extLst>
            <a:ext uri="{FF2B5EF4-FFF2-40B4-BE49-F238E27FC236}">
              <a16:creationId xmlns:a16="http://schemas.microsoft.com/office/drawing/2014/main" id="{D09391B6-228A-47EC-87BE-EAAB2039AC3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5" name="PoljeZBesedilom 1564">
          <a:extLst>
            <a:ext uri="{FF2B5EF4-FFF2-40B4-BE49-F238E27FC236}">
              <a16:creationId xmlns:a16="http://schemas.microsoft.com/office/drawing/2014/main" id="{CB22B89C-B61C-465C-9054-60ECA8805E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6" name="PoljeZBesedilom 1565">
          <a:extLst>
            <a:ext uri="{FF2B5EF4-FFF2-40B4-BE49-F238E27FC236}">
              <a16:creationId xmlns:a16="http://schemas.microsoft.com/office/drawing/2014/main" id="{6660F465-6E67-4461-A4EB-20A59CDE060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7" name="PoljeZBesedilom 1566">
          <a:extLst>
            <a:ext uri="{FF2B5EF4-FFF2-40B4-BE49-F238E27FC236}">
              <a16:creationId xmlns:a16="http://schemas.microsoft.com/office/drawing/2014/main" id="{842DE56E-383C-4D28-8BFA-D9F6AAEE571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8" name="PoljeZBesedilom 1567">
          <a:extLst>
            <a:ext uri="{FF2B5EF4-FFF2-40B4-BE49-F238E27FC236}">
              <a16:creationId xmlns:a16="http://schemas.microsoft.com/office/drawing/2014/main" id="{AC701F11-C568-45B5-9DE4-E51448F51E6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9" name="PoljeZBesedilom 1568">
          <a:extLst>
            <a:ext uri="{FF2B5EF4-FFF2-40B4-BE49-F238E27FC236}">
              <a16:creationId xmlns:a16="http://schemas.microsoft.com/office/drawing/2014/main" id="{CE0AB678-CD61-4BE2-8EC8-D62470CEA3F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0" name="PoljeZBesedilom 1569">
          <a:extLst>
            <a:ext uri="{FF2B5EF4-FFF2-40B4-BE49-F238E27FC236}">
              <a16:creationId xmlns:a16="http://schemas.microsoft.com/office/drawing/2014/main" id="{DCA97FAF-F0C8-453C-81C9-BE752CE3D28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1" name="PoljeZBesedilom 1570">
          <a:extLst>
            <a:ext uri="{FF2B5EF4-FFF2-40B4-BE49-F238E27FC236}">
              <a16:creationId xmlns:a16="http://schemas.microsoft.com/office/drawing/2014/main" id="{E595DA46-AE63-4E71-BC58-D08C663F515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2" name="PoljeZBesedilom 1571">
          <a:extLst>
            <a:ext uri="{FF2B5EF4-FFF2-40B4-BE49-F238E27FC236}">
              <a16:creationId xmlns:a16="http://schemas.microsoft.com/office/drawing/2014/main" id="{6D4C3E02-4DB4-4DC5-ADB2-04B26FB4D56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3" name="PoljeZBesedilom 1572">
          <a:extLst>
            <a:ext uri="{FF2B5EF4-FFF2-40B4-BE49-F238E27FC236}">
              <a16:creationId xmlns:a16="http://schemas.microsoft.com/office/drawing/2014/main" id="{1B6A23D4-4B0E-49B2-9DBA-804E36379B5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4" name="PoljeZBesedilom 1573">
          <a:extLst>
            <a:ext uri="{FF2B5EF4-FFF2-40B4-BE49-F238E27FC236}">
              <a16:creationId xmlns:a16="http://schemas.microsoft.com/office/drawing/2014/main" id="{3A73E237-DE98-4CAC-9652-395F5A1DE48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5" name="PoljeZBesedilom 1574">
          <a:extLst>
            <a:ext uri="{FF2B5EF4-FFF2-40B4-BE49-F238E27FC236}">
              <a16:creationId xmlns:a16="http://schemas.microsoft.com/office/drawing/2014/main" id="{C5FFA045-32EF-4FBB-AB20-B3941030137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6" name="PoljeZBesedilom 1575">
          <a:extLst>
            <a:ext uri="{FF2B5EF4-FFF2-40B4-BE49-F238E27FC236}">
              <a16:creationId xmlns:a16="http://schemas.microsoft.com/office/drawing/2014/main" id="{F429F604-1E78-405D-8D43-5081FE7B803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7" name="PoljeZBesedilom 1576">
          <a:extLst>
            <a:ext uri="{FF2B5EF4-FFF2-40B4-BE49-F238E27FC236}">
              <a16:creationId xmlns:a16="http://schemas.microsoft.com/office/drawing/2014/main" id="{FB16001E-6089-43F0-A428-F9D0AB19310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8" name="PoljeZBesedilom 1577">
          <a:extLst>
            <a:ext uri="{FF2B5EF4-FFF2-40B4-BE49-F238E27FC236}">
              <a16:creationId xmlns:a16="http://schemas.microsoft.com/office/drawing/2014/main" id="{3A3DF4A9-494A-4938-B258-39A6BFCA085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9" name="PoljeZBesedilom 1578">
          <a:extLst>
            <a:ext uri="{FF2B5EF4-FFF2-40B4-BE49-F238E27FC236}">
              <a16:creationId xmlns:a16="http://schemas.microsoft.com/office/drawing/2014/main" id="{F2395D5C-57C5-4ABC-BADC-AF20EFA6AB0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0" name="PoljeZBesedilom 1579">
          <a:extLst>
            <a:ext uri="{FF2B5EF4-FFF2-40B4-BE49-F238E27FC236}">
              <a16:creationId xmlns:a16="http://schemas.microsoft.com/office/drawing/2014/main" id="{E2AE6ADD-021F-4E24-961D-9E6A2C61061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1" name="PoljeZBesedilom 1580">
          <a:extLst>
            <a:ext uri="{FF2B5EF4-FFF2-40B4-BE49-F238E27FC236}">
              <a16:creationId xmlns:a16="http://schemas.microsoft.com/office/drawing/2014/main" id="{47604EF6-04CF-402F-8F3E-EAC794E2338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2" name="PoljeZBesedilom 1581">
          <a:extLst>
            <a:ext uri="{FF2B5EF4-FFF2-40B4-BE49-F238E27FC236}">
              <a16:creationId xmlns:a16="http://schemas.microsoft.com/office/drawing/2014/main" id="{C0C4570A-8D3B-40D2-8AC7-B21DBEDE587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3" name="PoljeZBesedilom 1582">
          <a:extLst>
            <a:ext uri="{FF2B5EF4-FFF2-40B4-BE49-F238E27FC236}">
              <a16:creationId xmlns:a16="http://schemas.microsoft.com/office/drawing/2014/main" id="{4BC904EE-11FB-47AE-B715-4403236432D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4" name="PoljeZBesedilom 1583">
          <a:extLst>
            <a:ext uri="{FF2B5EF4-FFF2-40B4-BE49-F238E27FC236}">
              <a16:creationId xmlns:a16="http://schemas.microsoft.com/office/drawing/2014/main" id="{58E556B4-875F-4A57-A366-306AE566D9E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5" name="PoljeZBesedilom 1584">
          <a:extLst>
            <a:ext uri="{FF2B5EF4-FFF2-40B4-BE49-F238E27FC236}">
              <a16:creationId xmlns:a16="http://schemas.microsoft.com/office/drawing/2014/main" id="{2149F727-A72E-4487-A7BC-E8EF8BBB7F8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6" name="PoljeZBesedilom 1585">
          <a:extLst>
            <a:ext uri="{FF2B5EF4-FFF2-40B4-BE49-F238E27FC236}">
              <a16:creationId xmlns:a16="http://schemas.microsoft.com/office/drawing/2014/main" id="{2A6DC84B-B851-4C4A-9949-FCEE00414F9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7" name="PoljeZBesedilom 1586">
          <a:extLst>
            <a:ext uri="{FF2B5EF4-FFF2-40B4-BE49-F238E27FC236}">
              <a16:creationId xmlns:a16="http://schemas.microsoft.com/office/drawing/2014/main" id="{BB7D4E2C-B9B6-4A88-B870-1D9712E0BAF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8" name="PoljeZBesedilom 1587">
          <a:extLst>
            <a:ext uri="{FF2B5EF4-FFF2-40B4-BE49-F238E27FC236}">
              <a16:creationId xmlns:a16="http://schemas.microsoft.com/office/drawing/2014/main" id="{FD7F88B6-F1D3-4267-9B09-1E37882770F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9" name="PoljeZBesedilom 1588">
          <a:extLst>
            <a:ext uri="{FF2B5EF4-FFF2-40B4-BE49-F238E27FC236}">
              <a16:creationId xmlns:a16="http://schemas.microsoft.com/office/drawing/2014/main" id="{0CC3E01B-162E-436D-BEEF-ABD01A4BBB5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0" name="PoljeZBesedilom 1589">
          <a:extLst>
            <a:ext uri="{FF2B5EF4-FFF2-40B4-BE49-F238E27FC236}">
              <a16:creationId xmlns:a16="http://schemas.microsoft.com/office/drawing/2014/main" id="{D539D09A-6A38-4C75-962A-0228A42A07E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1" name="PoljeZBesedilom 1590">
          <a:extLst>
            <a:ext uri="{FF2B5EF4-FFF2-40B4-BE49-F238E27FC236}">
              <a16:creationId xmlns:a16="http://schemas.microsoft.com/office/drawing/2014/main" id="{E4A37140-16B7-4485-958E-ECB41F13105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2" name="PoljeZBesedilom 1591">
          <a:extLst>
            <a:ext uri="{FF2B5EF4-FFF2-40B4-BE49-F238E27FC236}">
              <a16:creationId xmlns:a16="http://schemas.microsoft.com/office/drawing/2014/main" id="{019BC1C5-9E03-4044-B803-D08A42E13E3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3" name="PoljeZBesedilom 1592">
          <a:extLst>
            <a:ext uri="{FF2B5EF4-FFF2-40B4-BE49-F238E27FC236}">
              <a16:creationId xmlns:a16="http://schemas.microsoft.com/office/drawing/2014/main" id="{D67D6F6E-6CD2-46A9-A2D9-6EFCF9DBDBF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4" name="PoljeZBesedilom 1593">
          <a:extLst>
            <a:ext uri="{FF2B5EF4-FFF2-40B4-BE49-F238E27FC236}">
              <a16:creationId xmlns:a16="http://schemas.microsoft.com/office/drawing/2014/main" id="{886F7BFD-68F2-4CF9-B9AD-7583B6628F3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5" name="PoljeZBesedilom 1594">
          <a:extLst>
            <a:ext uri="{FF2B5EF4-FFF2-40B4-BE49-F238E27FC236}">
              <a16:creationId xmlns:a16="http://schemas.microsoft.com/office/drawing/2014/main" id="{885D3047-31A3-45DE-B793-33D7A236290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6" name="PoljeZBesedilom 1595">
          <a:extLst>
            <a:ext uri="{FF2B5EF4-FFF2-40B4-BE49-F238E27FC236}">
              <a16:creationId xmlns:a16="http://schemas.microsoft.com/office/drawing/2014/main" id="{C8939D05-C55F-4C6F-A75D-55906828A59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7" name="PoljeZBesedilom 1596">
          <a:extLst>
            <a:ext uri="{FF2B5EF4-FFF2-40B4-BE49-F238E27FC236}">
              <a16:creationId xmlns:a16="http://schemas.microsoft.com/office/drawing/2014/main" id="{B1676D75-3467-45EB-83BB-AF1169DABC4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8" name="PoljeZBesedilom 1597">
          <a:extLst>
            <a:ext uri="{FF2B5EF4-FFF2-40B4-BE49-F238E27FC236}">
              <a16:creationId xmlns:a16="http://schemas.microsoft.com/office/drawing/2014/main" id="{D115E5ED-08F3-4E0C-BCEF-CE0C9CD2755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9" name="PoljeZBesedilom 1598">
          <a:extLst>
            <a:ext uri="{FF2B5EF4-FFF2-40B4-BE49-F238E27FC236}">
              <a16:creationId xmlns:a16="http://schemas.microsoft.com/office/drawing/2014/main" id="{31EF7093-69C5-4FEB-868B-E96C9E45443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0" name="PoljeZBesedilom 1599">
          <a:extLst>
            <a:ext uri="{FF2B5EF4-FFF2-40B4-BE49-F238E27FC236}">
              <a16:creationId xmlns:a16="http://schemas.microsoft.com/office/drawing/2014/main" id="{EEB77792-62F6-45CA-B2C4-6F609B513F5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1" name="PoljeZBesedilom 1600">
          <a:extLst>
            <a:ext uri="{FF2B5EF4-FFF2-40B4-BE49-F238E27FC236}">
              <a16:creationId xmlns:a16="http://schemas.microsoft.com/office/drawing/2014/main" id="{775432FC-F653-41A2-97EB-A24FFF1810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2" name="PoljeZBesedilom 1601">
          <a:extLst>
            <a:ext uri="{FF2B5EF4-FFF2-40B4-BE49-F238E27FC236}">
              <a16:creationId xmlns:a16="http://schemas.microsoft.com/office/drawing/2014/main" id="{CBC0D42A-B199-46D1-B3FB-91C3B18DB10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3" name="PoljeZBesedilom 1602">
          <a:extLst>
            <a:ext uri="{FF2B5EF4-FFF2-40B4-BE49-F238E27FC236}">
              <a16:creationId xmlns:a16="http://schemas.microsoft.com/office/drawing/2014/main" id="{AB77D893-CFA3-44B3-9050-35D5FA9ED4A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4" name="PoljeZBesedilom 1603">
          <a:extLst>
            <a:ext uri="{FF2B5EF4-FFF2-40B4-BE49-F238E27FC236}">
              <a16:creationId xmlns:a16="http://schemas.microsoft.com/office/drawing/2014/main" id="{BB627A9A-F30F-43F1-A4C3-A5332F3842A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5" name="PoljeZBesedilom 1604">
          <a:extLst>
            <a:ext uri="{FF2B5EF4-FFF2-40B4-BE49-F238E27FC236}">
              <a16:creationId xmlns:a16="http://schemas.microsoft.com/office/drawing/2014/main" id="{ECD5FE81-B0FE-46D1-AAE8-0209FEC45A9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6" name="PoljeZBesedilom 1605">
          <a:extLst>
            <a:ext uri="{FF2B5EF4-FFF2-40B4-BE49-F238E27FC236}">
              <a16:creationId xmlns:a16="http://schemas.microsoft.com/office/drawing/2014/main" id="{301DC7EB-E7C5-4D9D-9A2D-AB67B76102C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7" name="PoljeZBesedilom 1606">
          <a:extLst>
            <a:ext uri="{FF2B5EF4-FFF2-40B4-BE49-F238E27FC236}">
              <a16:creationId xmlns:a16="http://schemas.microsoft.com/office/drawing/2014/main" id="{140DE6DF-0517-4F33-979D-63CE414EE1D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8" name="PoljeZBesedilom 1607">
          <a:extLst>
            <a:ext uri="{FF2B5EF4-FFF2-40B4-BE49-F238E27FC236}">
              <a16:creationId xmlns:a16="http://schemas.microsoft.com/office/drawing/2014/main" id="{38FB1DA3-FC5E-4DCA-948A-B855CFEDDD4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9" name="PoljeZBesedilom 1608">
          <a:extLst>
            <a:ext uri="{FF2B5EF4-FFF2-40B4-BE49-F238E27FC236}">
              <a16:creationId xmlns:a16="http://schemas.microsoft.com/office/drawing/2014/main" id="{86591860-5DAB-4B52-9F01-86EA121F520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0" name="PoljeZBesedilom 1609">
          <a:extLst>
            <a:ext uri="{FF2B5EF4-FFF2-40B4-BE49-F238E27FC236}">
              <a16:creationId xmlns:a16="http://schemas.microsoft.com/office/drawing/2014/main" id="{D7BB9BA1-FF86-44A2-9E1E-8BF5F3F5551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1" name="PoljeZBesedilom 1610">
          <a:extLst>
            <a:ext uri="{FF2B5EF4-FFF2-40B4-BE49-F238E27FC236}">
              <a16:creationId xmlns:a16="http://schemas.microsoft.com/office/drawing/2014/main" id="{949A42AE-34EF-430F-9421-0AD1843AAC3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2" name="PoljeZBesedilom 1611">
          <a:extLst>
            <a:ext uri="{FF2B5EF4-FFF2-40B4-BE49-F238E27FC236}">
              <a16:creationId xmlns:a16="http://schemas.microsoft.com/office/drawing/2014/main" id="{E572D013-F4FC-4501-A62C-BFB71245262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13" name="PoljeZBesedilom 1612">
          <a:extLst>
            <a:ext uri="{FF2B5EF4-FFF2-40B4-BE49-F238E27FC236}">
              <a16:creationId xmlns:a16="http://schemas.microsoft.com/office/drawing/2014/main" id="{18B5ED86-AE33-47F3-91B9-5B00818DF64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14" name="PoljeZBesedilom 1613">
          <a:extLst>
            <a:ext uri="{FF2B5EF4-FFF2-40B4-BE49-F238E27FC236}">
              <a16:creationId xmlns:a16="http://schemas.microsoft.com/office/drawing/2014/main" id="{E41CF2CB-4BD5-4F50-9C23-381D87A3C57A}"/>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15" name="PoljeZBesedilom 1614">
          <a:extLst>
            <a:ext uri="{FF2B5EF4-FFF2-40B4-BE49-F238E27FC236}">
              <a16:creationId xmlns:a16="http://schemas.microsoft.com/office/drawing/2014/main" id="{75B295A6-CE77-4723-96D2-D26BF70F6D3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6" name="PoljeZBesedilom 1615">
          <a:extLst>
            <a:ext uri="{FF2B5EF4-FFF2-40B4-BE49-F238E27FC236}">
              <a16:creationId xmlns:a16="http://schemas.microsoft.com/office/drawing/2014/main" id="{878623F5-BF8C-40C0-8DD0-7230E33E27F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7" name="PoljeZBesedilom 1616">
          <a:extLst>
            <a:ext uri="{FF2B5EF4-FFF2-40B4-BE49-F238E27FC236}">
              <a16:creationId xmlns:a16="http://schemas.microsoft.com/office/drawing/2014/main" id="{F77A7571-CF7A-4251-85C5-EEE443216FD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8" name="PoljeZBesedilom 1617">
          <a:extLst>
            <a:ext uri="{FF2B5EF4-FFF2-40B4-BE49-F238E27FC236}">
              <a16:creationId xmlns:a16="http://schemas.microsoft.com/office/drawing/2014/main" id="{52229F08-5B07-4527-8613-C246CC0BA1C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9" name="PoljeZBesedilom 1618">
          <a:extLst>
            <a:ext uri="{FF2B5EF4-FFF2-40B4-BE49-F238E27FC236}">
              <a16:creationId xmlns:a16="http://schemas.microsoft.com/office/drawing/2014/main" id="{70107C6E-84C2-4FF0-A8FF-D8FA845598F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0" name="PoljeZBesedilom 1619">
          <a:extLst>
            <a:ext uri="{FF2B5EF4-FFF2-40B4-BE49-F238E27FC236}">
              <a16:creationId xmlns:a16="http://schemas.microsoft.com/office/drawing/2014/main" id="{CA920B0E-AAFA-4E0A-9F52-08FF6DE0185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1" name="PoljeZBesedilom 1620">
          <a:extLst>
            <a:ext uri="{FF2B5EF4-FFF2-40B4-BE49-F238E27FC236}">
              <a16:creationId xmlns:a16="http://schemas.microsoft.com/office/drawing/2014/main" id="{45333B9C-FAED-47BE-AB36-FD2010F44BE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2" name="PoljeZBesedilom 1621">
          <a:extLst>
            <a:ext uri="{FF2B5EF4-FFF2-40B4-BE49-F238E27FC236}">
              <a16:creationId xmlns:a16="http://schemas.microsoft.com/office/drawing/2014/main" id="{2A74BFCD-D907-48D9-AFD7-2D5C65FFADB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3" name="PoljeZBesedilom 1622">
          <a:extLst>
            <a:ext uri="{FF2B5EF4-FFF2-40B4-BE49-F238E27FC236}">
              <a16:creationId xmlns:a16="http://schemas.microsoft.com/office/drawing/2014/main" id="{54CA391A-073B-4824-AA62-4F0D82E2CFD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4" name="PoljeZBesedilom 1623">
          <a:extLst>
            <a:ext uri="{FF2B5EF4-FFF2-40B4-BE49-F238E27FC236}">
              <a16:creationId xmlns:a16="http://schemas.microsoft.com/office/drawing/2014/main" id="{13B2AFBD-2148-4806-A5A0-6C70667271F6}"/>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5" name="PoljeZBesedilom 1624">
          <a:extLst>
            <a:ext uri="{FF2B5EF4-FFF2-40B4-BE49-F238E27FC236}">
              <a16:creationId xmlns:a16="http://schemas.microsoft.com/office/drawing/2014/main" id="{EE783B5E-35CA-48F4-BC5E-AC4A91B1FE0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6" name="PoljeZBesedilom 1625">
          <a:extLst>
            <a:ext uri="{FF2B5EF4-FFF2-40B4-BE49-F238E27FC236}">
              <a16:creationId xmlns:a16="http://schemas.microsoft.com/office/drawing/2014/main" id="{F55A0AEB-1B4A-472D-9F25-6480D9D14D3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7" name="PoljeZBesedilom 1626">
          <a:extLst>
            <a:ext uri="{FF2B5EF4-FFF2-40B4-BE49-F238E27FC236}">
              <a16:creationId xmlns:a16="http://schemas.microsoft.com/office/drawing/2014/main" id="{2FDF93A1-7328-4A8B-9528-A2256C73F03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8" name="PoljeZBesedilom 1627">
          <a:extLst>
            <a:ext uri="{FF2B5EF4-FFF2-40B4-BE49-F238E27FC236}">
              <a16:creationId xmlns:a16="http://schemas.microsoft.com/office/drawing/2014/main" id="{A3E14A5B-58A4-422C-84D5-69F6A7C0968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9" name="PoljeZBesedilom 1628">
          <a:extLst>
            <a:ext uri="{FF2B5EF4-FFF2-40B4-BE49-F238E27FC236}">
              <a16:creationId xmlns:a16="http://schemas.microsoft.com/office/drawing/2014/main" id="{DE82B697-4F3D-4DF6-96A7-E7A4BC40972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0" name="PoljeZBesedilom 1629">
          <a:extLst>
            <a:ext uri="{FF2B5EF4-FFF2-40B4-BE49-F238E27FC236}">
              <a16:creationId xmlns:a16="http://schemas.microsoft.com/office/drawing/2014/main" id="{E19DDA80-3405-4581-AA66-7D69940DBAF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1" name="PoljeZBesedilom 1630">
          <a:extLst>
            <a:ext uri="{FF2B5EF4-FFF2-40B4-BE49-F238E27FC236}">
              <a16:creationId xmlns:a16="http://schemas.microsoft.com/office/drawing/2014/main" id="{F72168B6-1709-4243-8C1A-13DAFF689B8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2" name="PoljeZBesedilom 1631">
          <a:extLst>
            <a:ext uri="{FF2B5EF4-FFF2-40B4-BE49-F238E27FC236}">
              <a16:creationId xmlns:a16="http://schemas.microsoft.com/office/drawing/2014/main" id="{85988B1D-BC9B-43C6-83F0-68F2FF065D4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3" name="PoljeZBesedilom 1632">
          <a:extLst>
            <a:ext uri="{FF2B5EF4-FFF2-40B4-BE49-F238E27FC236}">
              <a16:creationId xmlns:a16="http://schemas.microsoft.com/office/drawing/2014/main" id="{599CBBF4-FC3A-47EC-A723-868B80C921B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4" name="PoljeZBesedilom 1633">
          <a:extLst>
            <a:ext uri="{FF2B5EF4-FFF2-40B4-BE49-F238E27FC236}">
              <a16:creationId xmlns:a16="http://schemas.microsoft.com/office/drawing/2014/main" id="{9FF92636-CCE0-47CE-9068-AA1BDC7604B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5" name="PoljeZBesedilom 1634">
          <a:extLst>
            <a:ext uri="{FF2B5EF4-FFF2-40B4-BE49-F238E27FC236}">
              <a16:creationId xmlns:a16="http://schemas.microsoft.com/office/drawing/2014/main" id="{BA5E994E-3604-422A-8E0D-E31F902E0FC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6" name="PoljeZBesedilom 1635">
          <a:extLst>
            <a:ext uri="{FF2B5EF4-FFF2-40B4-BE49-F238E27FC236}">
              <a16:creationId xmlns:a16="http://schemas.microsoft.com/office/drawing/2014/main" id="{F6CE6ED7-C06F-4188-B5AC-C34C58F9B23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7" name="PoljeZBesedilom 1636">
          <a:extLst>
            <a:ext uri="{FF2B5EF4-FFF2-40B4-BE49-F238E27FC236}">
              <a16:creationId xmlns:a16="http://schemas.microsoft.com/office/drawing/2014/main" id="{47DAB456-0AD8-4DF0-8EED-922249D33B4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8" name="PoljeZBesedilom 1637">
          <a:extLst>
            <a:ext uri="{FF2B5EF4-FFF2-40B4-BE49-F238E27FC236}">
              <a16:creationId xmlns:a16="http://schemas.microsoft.com/office/drawing/2014/main" id="{796C65DE-2606-4606-9589-BC28BB08EE8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9" name="PoljeZBesedilom 1638">
          <a:extLst>
            <a:ext uri="{FF2B5EF4-FFF2-40B4-BE49-F238E27FC236}">
              <a16:creationId xmlns:a16="http://schemas.microsoft.com/office/drawing/2014/main" id="{6087E601-A88C-41C7-9FEB-F79EDFAAF59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40" name="PoljeZBesedilom 1639">
          <a:extLst>
            <a:ext uri="{FF2B5EF4-FFF2-40B4-BE49-F238E27FC236}">
              <a16:creationId xmlns:a16="http://schemas.microsoft.com/office/drawing/2014/main" id="{FEDE2393-7D03-4E2D-8C57-DBFD75674DA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41" name="PoljeZBesedilom 1640">
          <a:extLst>
            <a:ext uri="{FF2B5EF4-FFF2-40B4-BE49-F238E27FC236}">
              <a16:creationId xmlns:a16="http://schemas.microsoft.com/office/drawing/2014/main" id="{16E4E912-D502-4B09-8655-AE2BF72F0DB2}"/>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2" name="PoljeZBesedilom 1641">
          <a:extLst>
            <a:ext uri="{FF2B5EF4-FFF2-40B4-BE49-F238E27FC236}">
              <a16:creationId xmlns:a16="http://schemas.microsoft.com/office/drawing/2014/main" id="{83F403EB-1FE6-497F-AF05-FD11D172F1F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3" name="PoljeZBesedilom 1642">
          <a:extLst>
            <a:ext uri="{FF2B5EF4-FFF2-40B4-BE49-F238E27FC236}">
              <a16:creationId xmlns:a16="http://schemas.microsoft.com/office/drawing/2014/main" id="{4720B341-B7FC-44EB-8B9D-BF674BA21D1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4" name="PoljeZBesedilom 1643">
          <a:extLst>
            <a:ext uri="{FF2B5EF4-FFF2-40B4-BE49-F238E27FC236}">
              <a16:creationId xmlns:a16="http://schemas.microsoft.com/office/drawing/2014/main" id="{76EE0263-8880-4E65-80CC-07EA4BE2EE1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5" name="PoljeZBesedilom 1644">
          <a:extLst>
            <a:ext uri="{FF2B5EF4-FFF2-40B4-BE49-F238E27FC236}">
              <a16:creationId xmlns:a16="http://schemas.microsoft.com/office/drawing/2014/main" id="{11664581-B82D-4BE9-971A-D51D9D55308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6" name="PoljeZBesedilom 1645">
          <a:extLst>
            <a:ext uri="{FF2B5EF4-FFF2-40B4-BE49-F238E27FC236}">
              <a16:creationId xmlns:a16="http://schemas.microsoft.com/office/drawing/2014/main" id="{EA25B825-902A-43AE-A793-F6FB588BE07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7" name="PoljeZBesedilom 1646">
          <a:extLst>
            <a:ext uri="{FF2B5EF4-FFF2-40B4-BE49-F238E27FC236}">
              <a16:creationId xmlns:a16="http://schemas.microsoft.com/office/drawing/2014/main" id="{7670BF02-06E5-46DC-A9B4-E9C929E6AFE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8" name="PoljeZBesedilom 1647">
          <a:extLst>
            <a:ext uri="{FF2B5EF4-FFF2-40B4-BE49-F238E27FC236}">
              <a16:creationId xmlns:a16="http://schemas.microsoft.com/office/drawing/2014/main" id="{92557E7D-549F-410F-A5F1-DC58DBE6548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9" name="PoljeZBesedilom 1648">
          <a:extLst>
            <a:ext uri="{FF2B5EF4-FFF2-40B4-BE49-F238E27FC236}">
              <a16:creationId xmlns:a16="http://schemas.microsoft.com/office/drawing/2014/main" id="{8C0768F3-2E17-4D15-A8C9-D6D5E9A2811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0" name="PoljeZBesedilom 1649">
          <a:extLst>
            <a:ext uri="{FF2B5EF4-FFF2-40B4-BE49-F238E27FC236}">
              <a16:creationId xmlns:a16="http://schemas.microsoft.com/office/drawing/2014/main" id="{18832823-90C0-496B-9C91-CDFC7DC6CC3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1" name="PoljeZBesedilom 1650">
          <a:extLst>
            <a:ext uri="{FF2B5EF4-FFF2-40B4-BE49-F238E27FC236}">
              <a16:creationId xmlns:a16="http://schemas.microsoft.com/office/drawing/2014/main" id="{42D66AF9-5E2D-4B1A-A96F-48FB68471D1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2" name="PoljeZBesedilom 1651">
          <a:extLst>
            <a:ext uri="{FF2B5EF4-FFF2-40B4-BE49-F238E27FC236}">
              <a16:creationId xmlns:a16="http://schemas.microsoft.com/office/drawing/2014/main" id="{8A8CE061-AA80-46F4-9017-22793B68119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3" name="PoljeZBesedilom 1652">
          <a:extLst>
            <a:ext uri="{FF2B5EF4-FFF2-40B4-BE49-F238E27FC236}">
              <a16:creationId xmlns:a16="http://schemas.microsoft.com/office/drawing/2014/main" id="{7388F3BB-A9F8-4A34-B954-28C7964B320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4" name="PoljeZBesedilom 1653">
          <a:extLst>
            <a:ext uri="{FF2B5EF4-FFF2-40B4-BE49-F238E27FC236}">
              <a16:creationId xmlns:a16="http://schemas.microsoft.com/office/drawing/2014/main" id="{94BFA19F-BC47-42A7-8C66-0232FA82A4D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5" name="PoljeZBesedilom 1654">
          <a:extLst>
            <a:ext uri="{FF2B5EF4-FFF2-40B4-BE49-F238E27FC236}">
              <a16:creationId xmlns:a16="http://schemas.microsoft.com/office/drawing/2014/main" id="{863423AB-9714-4C53-AF3E-AAC1B1DBF43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6" name="PoljeZBesedilom 1655">
          <a:extLst>
            <a:ext uri="{FF2B5EF4-FFF2-40B4-BE49-F238E27FC236}">
              <a16:creationId xmlns:a16="http://schemas.microsoft.com/office/drawing/2014/main" id="{3AC2F899-2787-433F-9E43-2EE21719507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7" name="PoljeZBesedilom 1656">
          <a:extLst>
            <a:ext uri="{FF2B5EF4-FFF2-40B4-BE49-F238E27FC236}">
              <a16:creationId xmlns:a16="http://schemas.microsoft.com/office/drawing/2014/main" id="{643D9EDF-8E05-427F-B26A-4FA89293143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8" name="PoljeZBesedilom 1657">
          <a:extLst>
            <a:ext uri="{FF2B5EF4-FFF2-40B4-BE49-F238E27FC236}">
              <a16:creationId xmlns:a16="http://schemas.microsoft.com/office/drawing/2014/main" id="{7B76B6FA-1819-4BD9-81F9-8F06B01A041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9" name="PoljeZBesedilom 1658">
          <a:extLst>
            <a:ext uri="{FF2B5EF4-FFF2-40B4-BE49-F238E27FC236}">
              <a16:creationId xmlns:a16="http://schemas.microsoft.com/office/drawing/2014/main" id="{275BA3FF-FEEE-472C-9232-5BAB21091E31}"/>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0" name="PoljeZBesedilom 1659">
          <a:extLst>
            <a:ext uri="{FF2B5EF4-FFF2-40B4-BE49-F238E27FC236}">
              <a16:creationId xmlns:a16="http://schemas.microsoft.com/office/drawing/2014/main" id="{C0135B80-A371-4F68-A750-7C39A9630C5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1" name="PoljeZBesedilom 1660">
          <a:extLst>
            <a:ext uri="{FF2B5EF4-FFF2-40B4-BE49-F238E27FC236}">
              <a16:creationId xmlns:a16="http://schemas.microsoft.com/office/drawing/2014/main" id="{E79CACA7-1DC8-49CC-8332-4BA98259244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2" name="PoljeZBesedilom 1661">
          <a:extLst>
            <a:ext uri="{FF2B5EF4-FFF2-40B4-BE49-F238E27FC236}">
              <a16:creationId xmlns:a16="http://schemas.microsoft.com/office/drawing/2014/main" id="{586BDB1A-E3AA-4B0C-83EB-017BA8084E4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3" name="PoljeZBesedilom 1662">
          <a:extLst>
            <a:ext uri="{FF2B5EF4-FFF2-40B4-BE49-F238E27FC236}">
              <a16:creationId xmlns:a16="http://schemas.microsoft.com/office/drawing/2014/main" id="{97778B51-ADB4-4E79-8C2C-EC5705FF5B9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4" name="PoljeZBesedilom 1663">
          <a:extLst>
            <a:ext uri="{FF2B5EF4-FFF2-40B4-BE49-F238E27FC236}">
              <a16:creationId xmlns:a16="http://schemas.microsoft.com/office/drawing/2014/main" id="{B6D0FBEA-4416-46B0-8F16-72045BDEC6D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5" name="PoljeZBesedilom 1664">
          <a:extLst>
            <a:ext uri="{FF2B5EF4-FFF2-40B4-BE49-F238E27FC236}">
              <a16:creationId xmlns:a16="http://schemas.microsoft.com/office/drawing/2014/main" id="{3E1AE7BA-A39F-4BD1-8BE5-CBC224D6B0E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6" name="PoljeZBesedilom 1665">
          <a:extLst>
            <a:ext uri="{FF2B5EF4-FFF2-40B4-BE49-F238E27FC236}">
              <a16:creationId xmlns:a16="http://schemas.microsoft.com/office/drawing/2014/main" id="{C2612F6E-5ECE-4B1E-B1C8-4C5DC5DD3B2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7" name="PoljeZBesedilom 1666">
          <a:extLst>
            <a:ext uri="{FF2B5EF4-FFF2-40B4-BE49-F238E27FC236}">
              <a16:creationId xmlns:a16="http://schemas.microsoft.com/office/drawing/2014/main" id="{010D527D-3AE2-4E4C-94B1-D69AB1B58E33}"/>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8" name="PoljeZBesedilom 1667">
          <a:extLst>
            <a:ext uri="{FF2B5EF4-FFF2-40B4-BE49-F238E27FC236}">
              <a16:creationId xmlns:a16="http://schemas.microsoft.com/office/drawing/2014/main" id="{6571A2B8-E181-46AE-B428-B2FBB9B5E06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9" name="PoljeZBesedilom 1668">
          <a:extLst>
            <a:ext uri="{FF2B5EF4-FFF2-40B4-BE49-F238E27FC236}">
              <a16:creationId xmlns:a16="http://schemas.microsoft.com/office/drawing/2014/main" id="{D884E746-B61E-4429-AC9C-840553013B6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0" name="PoljeZBesedilom 1669">
          <a:extLst>
            <a:ext uri="{FF2B5EF4-FFF2-40B4-BE49-F238E27FC236}">
              <a16:creationId xmlns:a16="http://schemas.microsoft.com/office/drawing/2014/main" id="{A2AACE55-5133-4277-985B-26E814F23CD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1" name="PoljeZBesedilom 1670">
          <a:extLst>
            <a:ext uri="{FF2B5EF4-FFF2-40B4-BE49-F238E27FC236}">
              <a16:creationId xmlns:a16="http://schemas.microsoft.com/office/drawing/2014/main" id="{0B220527-5D6B-49D0-B764-FA015FE5A7F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2" name="PoljeZBesedilom 1671">
          <a:extLst>
            <a:ext uri="{FF2B5EF4-FFF2-40B4-BE49-F238E27FC236}">
              <a16:creationId xmlns:a16="http://schemas.microsoft.com/office/drawing/2014/main" id="{AB1F6853-111B-4CB3-84B2-924C7319D6D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3" name="PoljeZBesedilom 1672">
          <a:extLst>
            <a:ext uri="{FF2B5EF4-FFF2-40B4-BE49-F238E27FC236}">
              <a16:creationId xmlns:a16="http://schemas.microsoft.com/office/drawing/2014/main" id="{5FEBEDE7-8C94-476D-AF13-F58BB85A3AC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4" name="PoljeZBesedilom 1673">
          <a:extLst>
            <a:ext uri="{FF2B5EF4-FFF2-40B4-BE49-F238E27FC236}">
              <a16:creationId xmlns:a16="http://schemas.microsoft.com/office/drawing/2014/main" id="{C1E804FF-C4F5-4945-AFDD-F53A5342810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5" name="PoljeZBesedilom 1674">
          <a:extLst>
            <a:ext uri="{FF2B5EF4-FFF2-40B4-BE49-F238E27FC236}">
              <a16:creationId xmlns:a16="http://schemas.microsoft.com/office/drawing/2014/main" id="{850D6ACC-BE7E-4784-BE0D-C9758A3499A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6" name="PoljeZBesedilom 1675">
          <a:extLst>
            <a:ext uri="{FF2B5EF4-FFF2-40B4-BE49-F238E27FC236}">
              <a16:creationId xmlns:a16="http://schemas.microsoft.com/office/drawing/2014/main" id="{527FC2B0-2C6B-40EA-8A5A-5B63FDCEBEA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7" name="PoljeZBesedilom 1676">
          <a:extLst>
            <a:ext uri="{FF2B5EF4-FFF2-40B4-BE49-F238E27FC236}">
              <a16:creationId xmlns:a16="http://schemas.microsoft.com/office/drawing/2014/main" id="{43324EF0-0F98-46A3-86DE-8D1ED27C0AAD}"/>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8" name="PoljeZBesedilom 1677">
          <a:extLst>
            <a:ext uri="{FF2B5EF4-FFF2-40B4-BE49-F238E27FC236}">
              <a16:creationId xmlns:a16="http://schemas.microsoft.com/office/drawing/2014/main" id="{0C004FC4-25EF-4869-B0FA-20D28CA409D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9" name="PoljeZBesedilom 1678">
          <a:extLst>
            <a:ext uri="{FF2B5EF4-FFF2-40B4-BE49-F238E27FC236}">
              <a16:creationId xmlns:a16="http://schemas.microsoft.com/office/drawing/2014/main" id="{A767BE78-3F39-4C0A-BC2D-97579E974C98}"/>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0" name="PoljeZBesedilom 1679">
          <a:extLst>
            <a:ext uri="{FF2B5EF4-FFF2-40B4-BE49-F238E27FC236}">
              <a16:creationId xmlns:a16="http://schemas.microsoft.com/office/drawing/2014/main" id="{1E376370-AB32-4769-BCF5-111A7B04109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1" name="PoljeZBesedilom 1680">
          <a:extLst>
            <a:ext uri="{FF2B5EF4-FFF2-40B4-BE49-F238E27FC236}">
              <a16:creationId xmlns:a16="http://schemas.microsoft.com/office/drawing/2014/main" id="{7F124E41-EDCE-4715-B6E8-DB7B1971355E}"/>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2" name="PoljeZBesedilom 1681">
          <a:extLst>
            <a:ext uri="{FF2B5EF4-FFF2-40B4-BE49-F238E27FC236}">
              <a16:creationId xmlns:a16="http://schemas.microsoft.com/office/drawing/2014/main" id="{A193A4EC-2CF6-4909-B97F-CE261E8FEBA9}"/>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3" name="PoljeZBesedilom 1682">
          <a:extLst>
            <a:ext uri="{FF2B5EF4-FFF2-40B4-BE49-F238E27FC236}">
              <a16:creationId xmlns:a16="http://schemas.microsoft.com/office/drawing/2014/main" id="{569876B5-0DD6-4450-947D-1E46A72894B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4" name="PoljeZBesedilom 1683">
          <a:extLst>
            <a:ext uri="{FF2B5EF4-FFF2-40B4-BE49-F238E27FC236}">
              <a16:creationId xmlns:a16="http://schemas.microsoft.com/office/drawing/2014/main" id="{BEB9E65C-D91C-49DA-805E-644E75B9B355}"/>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5" name="PoljeZBesedilom 1684">
          <a:extLst>
            <a:ext uri="{FF2B5EF4-FFF2-40B4-BE49-F238E27FC236}">
              <a16:creationId xmlns:a16="http://schemas.microsoft.com/office/drawing/2014/main" id="{918F55B7-C557-4518-AF52-27180EB783EA}"/>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6" name="PoljeZBesedilom 1685">
          <a:extLst>
            <a:ext uri="{FF2B5EF4-FFF2-40B4-BE49-F238E27FC236}">
              <a16:creationId xmlns:a16="http://schemas.microsoft.com/office/drawing/2014/main" id="{8951DA44-AA4D-4E20-984E-9309E874452F}"/>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7" name="PoljeZBesedilom 1686">
          <a:extLst>
            <a:ext uri="{FF2B5EF4-FFF2-40B4-BE49-F238E27FC236}">
              <a16:creationId xmlns:a16="http://schemas.microsoft.com/office/drawing/2014/main" id="{36ECE453-ACBF-4B9F-90B8-75AC21F39997}"/>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8" name="PoljeZBesedilom 1687">
          <a:extLst>
            <a:ext uri="{FF2B5EF4-FFF2-40B4-BE49-F238E27FC236}">
              <a16:creationId xmlns:a16="http://schemas.microsoft.com/office/drawing/2014/main" id="{9D4B2B24-F5A6-48A9-9F31-88E5B80F3B3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9" name="PoljeZBesedilom 1688">
          <a:extLst>
            <a:ext uri="{FF2B5EF4-FFF2-40B4-BE49-F238E27FC236}">
              <a16:creationId xmlns:a16="http://schemas.microsoft.com/office/drawing/2014/main" id="{CE92668D-0AAE-4D47-94A8-5ADA7B8AF4C2}"/>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0" name="PoljeZBesedilom 1689">
          <a:extLst>
            <a:ext uri="{FF2B5EF4-FFF2-40B4-BE49-F238E27FC236}">
              <a16:creationId xmlns:a16="http://schemas.microsoft.com/office/drawing/2014/main" id="{B1F16955-CE4D-465D-9B48-08DE56A427F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1" name="PoljeZBesedilom 1690">
          <a:extLst>
            <a:ext uri="{FF2B5EF4-FFF2-40B4-BE49-F238E27FC236}">
              <a16:creationId xmlns:a16="http://schemas.microsoft.com/office/drawing/2014/main" id="{5CFD11AA-4A10-4A37-92DA-0324296B142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2" name="PoljeZBesedilom 1691">
          <a:extLst>
            <a:ext uri="{FF2B5EF4-FFF2-40B4-BE49-F238E27FC236}">
              <a16:creationId xmlns:a16="http://schemas.microsoft.com/office/drawing/2014/main" id="{DE5FF111-8F5A-4281-B4FF-5887C0A74EB5}"/>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3" name="PoljeZBesedilom 1692">
          <a:extLst>
            <a:ext uri="{FF2B5EF4-FFF2-40B4-BE49-F238E27FC236}">
              <a16:creationId xmlns:a16="http://schemas.microsoft.com/office/drawing/2014/main" id="{92DF6935-7615-4613-B664-F0147AFDE45F}"/>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4" name="PoljeZBesedilom 1693">
          <a:extLst>
            <a:ext uri="{FF2B5EF4-FFF2-40B4-BE49-F238E27FC236}">
              <a16:creationId xmlns:a16="http://schemas.microsoft.com/office/drawing/2014/main" id="{5A8C6C4D-9B0A-404C-8701-5D92DA98CB88}"/>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95" name="PoljeZBesedilom 1694">
          <a:extLst>
            <a:ext uri="{FF2B5EF4-FFF2-40B4-BE49-F238E27FC236}">
              <a16:creationId xmlns:a16="http://schemas.microsoft.com/office/drawing/2014/main" id="{C5BADCEB-B92F-49B6-BF30-DAA3689E1420}"/>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96" name="PoljeZBesedilom 1695">
          <a:extLst>
            <a:ext uri="{FF2B5EF4-FFF2-40B4-BE49-F238E27FC236}">
              <a16:creationId xmlns:a16="http://schemas.microsoft.com/office/drawing/2014/main" id="{6AFCF5BC-4603-4943-A8D3-145E3B52A35C}"/>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97" name="PoljeZBesedilom 1696">
          <a:extLst>
            <a:ext uri="{FF2B5EF4-FFF2-40B4-BE49-F238E27FC236}">
              <a16:creationId xmlns:a16="http://schemas.microsoft.com/office/drawing/2014/main" id="{EBA54050-7F22-45A7-84DB-973864A8E01B}"/>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98" name="PoljeZBesedilom 1697">
          <a:extLst>
            <a:ext uri="{FF2B5EF4-FFF2-40B4-BE49-F238E27FC236}">
              <a16:creationId xmlns:a16="http://schemas.microsoft.com/office/drawing/2014/main" id="{4C95C52C-901B-4CF7-A2EC-19B5DA9C5844}"/>
            </a:ext>
          </a:extLst>
        </xdr:cNvPr>
        <xdr:cNvSpPr txBox="1"/>
      </xdr:nvSpPr>
      <xdr:spPr>
        <a:xfrm>
          <a:off x="165249225"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9" name="PoljeZBesedilom 1698">
          <a:extLst>
            <a:ext uri="{FF2B5EF4-FFF2-40B4-BE49-F238E27FC236}">
              <a16:creationId xmlns:a16="http://schemas.microsoft.com/office/drawing/2014/main" id="{C2166E19-CB40-4B11-895E-F46B9A4A53C4}"/>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00" name="PoljeZBesedilom 1699">
          <a:extLst>
            <a:ext uri="{FF2B5EF4-FFF2-40B4-BE49-F238E27FC236}">
              <a16:creationId xmlns:a16="http://schemas.microsoft.com/office/drawing/2014/main" id="{A45E88A1-D450-438E-BDBC-37C3E953B867}"/>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01" name="PoljeZBesedilom 1700">
          <a:extLst>
            <a:ext uri="{FF2B5EF4-FFF2-40B4-BE49-F238E27FC236}">
              <a16:creationId xmlns:a16="http://schemas.microsoft.com/office/drawing/2014/main" id="{EB84AE2B-7BE1-4A11-8496-1124B1FE241D}"/>
            </a:ext>
          </a:extLst>
        </xdr:cNvPr>
        <xdr:cNvSpPr txBox="1"/>
      </xdr:nvSpPr>
      <xdr:spPr>
        <a:xfrm>
          <a:off x="165247320" y="6858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6</xdr:col>
      <xdr:colOff>0</xdr:colOff>
      <xdr:row>113</xdr:row>
      <xdr:rowOff>0</xdr:rowOff>
    </xdr:from>
    <xdr:ext cx="65" cy="172227"/>
    <xdr:sp macro="" textlink="">
      <xdr:nvSpPr>
        <xdr:cNvPr id="2" name="PoljeZBesedilom 1">
          <a:extLst>
            <a:ext uri="{FF2B5EF4-FFF2-40B4-BE49-F238E27FC236}">
              <a16:creationId xmlns:a16="http://schemas.microsoft.com/office/drawing/2014/main" id="{5745A640-5C0E-4AD3-89C7-8D5AEB11A2B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 name="PoljeZBesedilom 2">
          <a:extLst>
            <a:ext uri="{FF2B5EF4-FFF2-40B4-BE49-F238E27FC236}">
              <a16:creationId xmlns:a16="http://schemas.microsoft.com/office/drawing/2014/main" id="{93178252-C02C-4970-A6F3-16A7D8E3BE2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 name="PoljeZBesedilom 3">
          <a:extLst>
            <a:ext uri="{FF2B5EF4-FFF2-40B4-BE49-F238E27FC236}">
              <a16:creationId xmlns:a16="http://schemas.microsoft.com/office/drawing/2014/main" id="{63DA1CC0-3B14-4E2F-A505-59F1136A412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 name="PoljeZBesedilom 4">
          <a:extLst>
            <a:ext uri="{FF2B5EF4-FFF2-40B4-BE49-F238E27FC236}">
              <a16:creationId xmlns:a16="http://schemas.microsoft.com/office/drawing/2014/main" id="{00B6447D-572D-43B7-86D2-C7447EBF233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 name="PoljeZBesedilom 5">
          <a:extLst>
            <a:ext uri="{FF2B5EF4-FFF2-40B4-BE49-F238E27FC236}">
              <a16:creationId xmlns:a16="http://schemas.microsoft.com/office/drawing/2014/main" id="{099F7C17-CCFC-4FC7-852B-8599A7BC3E6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 name="PoljeZBesedilom 6">
          <a:extLst>
            <a:ext uri="{FF2B5EF4-FFF2-40B4-BE49-F238E27FC236}">
              <a16:creationId xmlns:a16="http://schemas.microsoft.com/office/drawing/2014/main" id="{4093ACFE-60D8-4E1C-B35C-3BA864B1A0A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 name="PoljeZBesedilom 7">
          <a:extLst>
            <a:ext uri="{FF2B5EF4-FFF2-40B4-BE49-F238E27FC236}">
              <a16:creationId xmlns:a16="http://schemas.microsoft.com/office/drawing/2014/main" id="{DF5ED9BF-400C-4A5A-9624-BF5459E8B14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9" name="PoljeZBesedilom 8">
          <a:extLst>
            <a:ext uri="{FF2B5EF4-FFF2-40B4-BE49-F238E27FC236}">
              <a16:creationId xmlns:a16="http://schemas.microsoft.com/office/drawing/2014/main" id="{DE870E6D-6897-4383-9814-A17E112A514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0" name="PoljeZBesedilom 9">
          <a:extLst>
            <a:ext uri="{FF2B5EF4-FFF2-40B4-BE49-F238E27FC236}">
              <a16:creationId xmlns:a16="http://schemas.microsoft.com/office/drawing/2014/main" id="{2C5012B2-9115-4818-BC36-23D3325C512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1" name="PoljeZBesedilom 10">
          <a:extLst>
            <a:ext uri="{FF2B5EF4-FFF2-40B4-BE49-F238E27FC236}">
              <a16:creationId xmlns:a16="http://schemas.microsoft.com/office/drawing/2014/main" id="{F90E61E4-1BFA-4810-A6FC-78724E7445E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2" name="PoljeZBesedilom 11">
          <a:extLst>
            <a:ext uri="{FF2B5EF4-FFF2-40B4-BE49-F238E27FC236}">
              <a16:creationId xmlns:a16="http://schemas.microsoft.com/office/drawing/2014/main" id="{319D3AE0-9B18-47C8-B133-941980F51BF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3" name="PoljeZBesedilom 12">
          <a:extLst>
            <a:ext uri="{FF2B5EF4-FFF2-40B4-BE49-F238E27FC236}">
              <a16:creationId xmlns:a16="http://schemas.microsoft.com/office/drawing/2014/main" id="{606304E7-A228-4945-8292-161C6E13DB9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14" name="PoljeZBesedilom 13">
          <a:extLst>
            <a:ext uri="{FF2B5EF4-FFF2-40B4-BE49-F238E27FC236}">
              <a16:creationId xmlns:a16="http://schemas.microsoft.com/office/drawing/2014/main" id="{51BABC61-3BBD-4888-87CE-5FA410FDC8DD}"/>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5" name="PoljeZBesedilom 14">
          <a:extLst>
            <a:ext uri="{FF2B5EF4-FFF2-40B4-BE49-F238E27FC236}">
              <a16:creationId xmlns:a16="http://schemas.microsoft.com/office/drawing/2014/main" id="{E135D2AA-B82E-47C9-838F-CBC7D8A9580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6" name="PoljeZBesedilom 15">
          <a:extLst>
            <a:ext uri="{FF2B5EF4-FFF2-40B4-BE49-F238E27FC236}">
              <a16:creationId xmlns:a16="http://schemas.microsoft.com/office/drawing/2014/main" id="{4E98A816-2C0E-4FEA-AC42-FAA688A63F3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7" name="PoljeZBesedilom 16">
          <a:extLst>
            <a:ext uri="{FF2B5EF4-FFF2-40B4-BE49-F238E27FC236}">
              <a16:creationId xmlns:a16="http://schemas.microsoft.com/office/drawing/2014/main" id="{73E5F1A5-08DD-4B33-A448-4621971A22D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8" name="PoljeZBesedilom 17">
          <a:extLst>
            <a:ext uri="{FF2B5EF4-FFF2-40B4-BE49-F238E27FC236}">
              <a16:creationId xmlns:a16="http://schemas.microsoft.com/office/drawing/2014/main" id="{F5692FC1-AC0B-484A-B967-F6D4F1DB03E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9" name="PoljeZBesedilom 18">
          <a:extLst>
            <a:ext uri="{FF2B5EF4-FFF2-40B4-BE49-F238E27FC236}">
              <a16:creationId xmlns:a16="http://schemas.microsoft.com/office/drawing/2014/main" id="{8BC338BD-6C25-49E2-AA71-504111030E9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0" name="PoljeZBesedilom 19">
          <a:extLst>
            <a:ext uri="{FF2B5EF4-FFF2-40B4-BE49-F238E27FC236}">
              <a16:creationId xmlns:a16="http://schemas.microsoft.com/office/drawing/2014/main" id="{3C529AEB-0E66-45CF-84BC-89B7FA4B03C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1" name="PoljeZBesedilom 20">
          <a:extLst>
            <a:ext uri="{FF2B5EF4-FFF2-40B4-BE49-F238E27FC236}">
              <a16:creationId xmlns:a16="http://schemas.microsoft.com/office/drawing/2014/main" id="{81922882-D4F1-4490-A7BC-91ADFA8F963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2" name="PoljeZBesedilom 21">
          <a:extLst>
            <a:ext uri="{FF2B5EF4-FFF2-40B4-BE49-F238E27FC236}">
              <a16:creationId xmlns:a16="http://schemas.microsoft.com/office/drawing/2014/main" id="{A44726A1-3C95-4A0F-A410-64C4B31381E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3" name="PoljeZBesedilom 22">
          <a:extLst>
            <a:ext uri="{FF2B5EF4-FFF2-40B4-BE49-F238E27FC236}">
              <a16:creationId xmlns:a16="http://schemas.microsoft.com/office/drawing/2014/main" id="{48B970A8-FB9C-4939-BA8D-37BE6F5F09E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4" name="PoljeZBesedilom 23">
          <a:extLst>
            <a:ext uri="{FF2B5EF4-FFF2-40B4-BE49-F238E27FC236}">
              <a16:creationId xmlns:a16="http://schemas.microsoft.com/office/drawing/2014/main" id="{2AF4BBCF-DA79-4CC9-88B6-EBB2EB5C17E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25" name="PoljeZBesedilom 24">
          <a:extLst>
            <a:ext uri="{FF2B5EF4-FFF2-40B4-BE49-F238E27FC236}">
              <a16:creationId xmlns:a16="http://schemas.microsoft.com/office/drawing/2014/main" id="{9289BBC2-ABAA-4A8E-9281-3867B4CA5BB4}"/>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26" name="PoljeZBesedilom 25">
          <a:extLst>
            <a:ext uri="{FF2B5EF4-FFF2-40B4-BE49-F238E27FC236}">
              <a16:creationId xmlns:a16="http://schemas.microsoft.com/office/drawing/2014/main" id="{6F18E0A6-CFEF-4FD0-9867-DE1D64D1D37C}"/>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7" name="PoljeZBesedilom 26">
          <a:extLst>
            <a:ext uri="{FF2B5EF4-FFF2-40B4-BE49-F238E27FC236}">
              <a16:creationId xmlns:a16="http://schemas.microsoft.com/office/drawing/2014/main" id="{C3974079-BCD4-4662-872C-0134C08A341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8" name="PoljeZBesedilom 27">
          <a:extLst>
            <a:ext uri="{FF2B5EF4-FFF2-40B4-BE49-F238E27FC236}">
              <a16:creationId xmlns:a16="http://schemas.microsoft.com/office/drawing/2014/main" id="{3E4839B6-1B55-40EB-BE03-2882BFF3342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9" name="PoljeZBesedilom 28">
          <a:extLst>
            <a:ext uri="{FF2B5EF4-FFF2-40B4-BE49-F238E27FC236}">
              <a16:creationId xmlns:a16="http://schemas.microsoft.com/office/drawing/2014/main" id="{F4FFD1EF-71FB-41FA-ABE5-A7F7FD552C9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0" name="PoljeZBesedilom 29">
          <a:extLst>
            <a:ext uri="{FF2B5EF4-FFF2-40B4-BE49-F238E27FC236}">
              <a16:creationId xmlns:a16="http://schemas.microsoft.com/office/drawing/2014/main" id="{407D85C9-B37B-4A9D-92EB-D8E4EB053EE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1" name="PoljeZBesedilom 30">
          <a:extLst>
            <a:ext uri="{FF2B5EF4-FFF2-40B4-BE49-F238E27FC236}">
              <a16:creationId xmlns:a16="http://schemas.microsoft.com/office/drawing/2014/main" id="{19CC6958-17AF-4DD8-ABDA-0136BA449E4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2" name="PoljeZBesedilom 31">
          <a:extLst>
            <a:ext uri="{FF2B5EF4-FFF2-40B4-BE49-F238E27FC236}">
              <a16:creationId xmlns:a16="http://schemas.microsoft.com/office/drawing/2014/main" id="{8A9337F6-2C80-4B6D-B011-5032F9ABEFD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3" name="PoljeZBesedilom 32">
          <a:extLst>
            <a:ext uri="{FF2B5EF4-FFF2-40B4-BE49-F238E27FC236}">
              <a16:creationId xmlns:a16="http://schemas.microsoft.com/office/drawing/2014/main" id="{C525C617-888F-481B-B8ED-8A4C78565CF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4" name="PoljeZBesedilom 33">
          <a:extLst>
            <a:ext uri="{FF2B5EF4-FFF2-40B4-BE49-F238E27FC236}">
              <a16:creationId xmlns:a16="http://schemas.microsoft.com/office/drawing/2014/main" id="{3518D824-51A9-4D86-9094-6E8F6B2F13E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5" name="PoljeZBesedilom 34">
          <a:extLst>
            <a:ext uri="{FF2B5EF4-FFF2-40B4-BE49-F238E27FC236}">
              <a16:creationId xmlns:a16="http://schemas.microsoft.com/office/drawing/2014/main" id="{6914F996-9B89-44F1-A7EA-82768F9D42F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6" name="PoljeZBesedilom 35">
          <a:extLst>
            <a:ext uri="{FF2B5EF4-FFF2-40B4-BE49-F238E27FC236}">
              <a16:creationId xmlns:a16="http://schemas.microsoft.com/office/drawing/2014/main" id="{39BB1CD5-7E79-411A-A506-AF455D4A525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7" name="PoljeZBesedilom 36">
          <a:extLst>
            <a:ext uri="{FF2B5EF4-FFF2-40B4-BE49-F238E27FC236}">
              <a16:creationId xmlns:a16="http://schemas.microsoft.com/office/drawing/2014/main" id="{B244F3F8-E672-42AA-A912-37220D2F9C9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8" name="PoljeZBesedilom 37">
          <a:extLst>
            <a:ext uri="{FF2B5EF4-FFF2-40B4-BE49-F238E27FC236}">
              <a16:creationId xmlns:a16="http://schemas.microsoft.com/office/drawing/2014/main" id="{9DB976AD-7753-4DE5-B1D7-5F827E40F55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9" name="PoljeZBesedilom 38">
          <a:extLst>
            <a:ext uri="{FF2B5EF4-FFF2-40B4-BE49-F238E27FC236}">
              <a16:creationId xmlns:a16="http://schemas.microsoft.com/office/drawing/2014/main" id="{2F566121-6FBB-4628-B012-DAB9847EB28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0" name="PoljeZBesedilom 39">
          <a:extLst>
            <a:ext uri="{FF2B5EF4-FFF2-40B4-BE49-F238E27FC236}">
              <a16:creationId xmlns:a16="http://schemas.microsoft.com/office/drawing/2014/main" id="{63375640-417B-4310-8791-C03999A70F0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1" name="PoljeZBesedilom 40">
          <a:extLst>
            <a:ext uri="{FF2B5EF4-FFF2-40B4-BE49-F238E27FC236}">
              <a16:creationId xmlns:a16="http://schemas.microsoft.com/office/drawing/2014/main" id="{9B44A8B0-7C2A-4843-98E4-E3436ACC550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2" name="PoljeZBesedilom 41">
          <a:extLst>
            <a:ext uri="{FF2B5EF4-FFF2-40B4-BE49-F238E27FC236}">
              <a16:creationId xmlns:a16="http://schemas.microsoft.com/office/drawing/2014/main" id="{5BC65CAD-7E1D-43B8-8A1D-C5F52CBAB77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3" name="PoljeZBesedilom 42">
          <a:extLst>
            <a:ext uri="{FF2B5EF4-FFF2-40B4-BE49-F238E27FC236}">
              <a16:creationId xmlns:a16="http://schemas.microsoft.com/office/drawing/2014/main" id="{AE20629F-0E83-4759-B1C6-FC170CBE5FD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4" name="PoljeZBesedilom 43">
          <a:extLst>
            <a:ext uri="{FF2B5EF4-FFF2-40B4-BE49-F238E27FC236}">
              <a16:creationId xmlns:a16="http://schemas.microsoft.com/office/drawing/2014/main" id="{B56AE68C-9B6A-4B80-8E3D-73B068322DA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5" name="PoljeZBesedilom 44">
          <a:extLst>
            <a:ext uri="{FF2B5EF4-FFF2-40B4-BE49-F238E27FC236}">
              <a16:creationId xmlns:a16="http://schemas.microsoft.com/office/drawing/2014/main" id="{8C5AFCFC-C819-44C3-998B-9E4770840EA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6" name="PoljeZBesedilom 45">
          <a:extLst>
            <a:ext uri="{FF2B5EF4-FFF2-40B4-BE49-F238E27FC236}">
              <a16:creationId xmlns:a16="http://schemas.microsoft.com/office/drawing/2014/main" id="{6D3E5BCE-5BE0-46EE-A1F6-2E177B6858F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7" name="PoljeZBesedilom 46">
          <a:extLst>
            <a:ext uri="{FF2B5EF4-FFF2-40B4-BE49-F238E27FC236}">
              <a16:creationId xmlns:a16="http://schemas.microsoft.com/office/drawing/2014/main" id="{07495773-9535-4317-8765-1B2771F2AEB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8" name="PoljeZBesedilom 47">
          <a:extLst>
            <a:ext uri="{FF2B5EF4-FFF2-40B4-BE49-F238E27FC236}">
              <a16:creationId xmlns:a16="http://schemas.microsoft.com/office/drawing/2014/main" id="{CC5FB9AE-774E-4521-8E79-B984633E496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9" name="PoljeZBesedilom 48">
          <a:extLst>
            <a:ext uri="{FF2B5EF4-FFF2-40B4-BE49-F238E27FC236}">
              <a16:creationId xmlns:a16="http://schemas.microsoft.com/office/drawing/2014/main" id="{AC0643ED-984D-456E-8C3C-76FC3AEC652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0" name="PoljeZBesedilom 49">
          <a:extLst>
            <a:ext uri="{FF2B5EF4-FFF2-40B4-BE49-F238E27FC236}">
              <a16:creationId xmlns:a16="http://schemas.microsoft.com/office/drawing/2014/main" id="{37C2FB17-27C8-4F75-9F2E-1B12C78EE18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1" name="PoljeZBesedilom 50">
          <a:extLst>
            <a:ext uri="{FF2B5EF4-FFF2-40B4-BE49-F238E27FC236}">
              <a16:creationId xmlns:a16="http://schemas.microsoft.com/office/drawing/2014/main" id="{33BD2533-8BA6-4B2B-900F-B1B57A1F7A6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2" name="PoljeZBesedilom 51">
          <a:extLst>
            <a:ext uri="{FF2B5EF4-FFF2-40B4-BE49-F238E27FC236}">
              <a16:creationId xmlns:a16="http://schemas.microsoft.com/office/drawing/2014/main" id="{1D80E61E-9A79-4FA5-B134-F01706F6E6F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3" name="PoljeZBesedilom 52">
          <a:extLst>
            <a:ext uri="{FF2B5EF4-FFF2-40B4-BE49-F238E27FC236}">
              <a16:creationId xmlns:a16="http://schemas.microsoft.com/office/drawing/2014/main" id="{3E6B9259-A1D0-4D35-8438-9A0A5F0473E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4" name="PoljeZBesedilom 53">
          <a:extLst>
            <a:ext uri="{FF2B5EF4-FFF2-40B4-BE49-F238E27FC236}">
              <a16:creationId xmlns:a16="http://schemas.microsoft.com/office/drawing/2014/main" id="{52147351-8994-44A7-9BB3-5387E7E8A52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5" name="PoljeZBesedilom 54">
          <a:extLst>
            <a:ext uri="{FF2B5EF4-FFF2-40B4-BE49-F238E27FC236}">
              <a16:creationId xmlns:a16="http://schemas.microsoft.com/office/drawing/2014/main" id="{FF23289E-45BB-4B09-B20A-0EA8A5E9803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6" name="PoljeZBesedilom 55">
          <a:extLst>
            <a:ext uri="{FF2B5EF4-FFF2-40B4-BE49-F238E27FC236}">
              <a16:creationId xmlns:a16="http://schemas.microsoft.com/office/drawing/2014/main" id="{7377976F-C511-4BF1-9405-FD8F3708EF8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7" name="PoljeZBesedilom 56">
          <a:extLst>
            <a:ext uri="{FF2B5EF4-FFF2-40B4-BE49-F238E27FC236}">
              <a16:creationId xmlns:a16="http://schemas.microsoft.com/office/drawing/2014/main" id="{2EC3C0D7-9CD2-44B9-BD54-56DB119D155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8" name="PoljeZBesedilom 57">
          <a:extLst>
            <a:ext uri="{FF2B5EF4-FFF2-40B4-BE49-F238E27FC236}">
              <a16:creationId xmlns:a16="http://schemas.microsoft.com/office/drawing/2014/main" id="{1BC309AB-39B0-497E-A0D3-EFFA7427C19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9" name="PoljeZBesedilom 58">
          <a:extLst>
            <a:ext uri="{FF2B5EF4-FFF2-40B4-BE49-F238E27FC236}">
              <a16:creationId xmlns:a16="http://schemas.microsoft.com/office/drawing/2014/main" id="{0C0C3538-3791-4666-A717-3DB93AA9D26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0" name="PoljeZBesedilom 59">
          <a:extLst>
            <a:ext uri="{FF2B5EF4-FFF2-40B4-BE49-F238E27FC236}">
              <a16:creationId xmlns:a16="http://schemas.microsoft.com/office/drawing/2014/main" id="{4F73FF1B-41A7-4B6E-9E8D-177B028E8AC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1" name="PoljeZBesedilom 60">
          <a:extLst>
            <a:ext uri="{FF2B5EF4-FFF2-40B4-BE49-F238E27FC236}">
              <a16:creationId xmlns:a16="http://schemas.microsoft.com/office/drawing/2014/main" id="{27081AA2-7756-4279-AF3C-ACD75D03A85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2" name="PoljeZBesedilom 61">
          <a:extLst>
            <a:ext uri="{FF2B5EF4-FFF2-40B4-BE49-F238E27FC236}">
              <a16:creationId xmlns:a16="http://schemas.microsoft.com/office/drawing/2014/main" id="{5BD62A40-556E-44E5-9E1B-5A447327953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3" name="PoljeZBesedilom 62">
          <a:extLst>
            <a:ext uri="{FF2B5EF4-FFF2-40B4-BE49-F238E27FC236}">
              <a16:creationId xmlns:a16="http://schemas.microsoft.com/office/drawing/2014/main" id="{081FD874-AC53-4616-A805-F0B106BA006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4" name="PoljeZBesedilom 63">
          <a:extLst>
            <a:ext uri="{FF2B5EF4-FFF2-40B4-BE49-F238E27FC236}">
              <a16:creationId xmlns:a16="http://schemas.microsoft.com/office/drawing/2014/main" id="{02451770-A346-4438-A4AC-D5CC519B8B1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5" name="PoljeZBesedilom 64">
          <a:extLst>
            <a:ext uri="{FF2B5EF4-FFF2-40B4-BE49-F238E27FC236}">
              <a16:creationId xmlns:a16="http://schemas.microsoft.com/office/drawing/2014/main" id="{01B5CD8E-2430-4B4E-BE70-F7F7A8B88B2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6" name="PoljeZBesedilom 65">
          <a:extLst>
            <a:ext uri="{FF2B5EF4-FFF2-40B4-BE49-F238E27FC236}">
              <a16:creationId xmlns:a16="http://schemas.microsoft.com/office/drawing/2014/main" id="{D15C7E7A-3C38-4303-93F6-CBE0AC9039B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7" name="PoljeZBesedilom 66">
          <a:extLst>
            <a:ext uri="{FF2B5EF4-FFF2-40B4-BE49-F238E27FC236}">
              <a16:creationId xmlns:a16="http://schemas.microsoft.com/office/drawing/2014/main" id="{FD9208FF-99FB-4C2A-9586-55F94E055D0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8" name="PoljeZBesedilom 67">
          <a:extLst>
            <a:ext uri="{FF2B5EF4-FFF2-40B4-BE49-F238E27FC236}">
              <a16:creationId xmlns:a16="http://schemas.microsoft.com/office/drawing/2014/main" id="{A8A54734-1DDD-468D-8E4E-3F528CD1D1C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9" name="PoljeZBesedilom 68">
          <a:extLst>
            <a:ext uri="{FF2B5EF4-FFF2-40B4-BE49-F238E27FC236}">
              <a16:creationId xmlns:a16="http://schemas.microsoft.com/office/drawing/2014/main" id="{FCE9AEBD-98B8-44F3-A877-F3B2F98474F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0" name="PoljeZBesedilom 69">
          <a:extLst>
            <a:ext uri="{FF2B5EF4-FFF2-40B4-BE49-F238E27FC236}">
              <a16:creationId xmlns:a16="http://schemas.microsoft.com/office/drawing/2014/main" id="{D4487097-8306-48EE-B8AA-A7631C77516A}"/>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1" name="PoljeZBesedilom 70">
          <a:extLst>
            <a:ext uri="{FF2B5EF4-FFF2-40B4-BE49-F238E27FC236}">
              <a16:creationId xmlns:a16="http://schemas.microsoft.com/office/drawing/2014/main" id="{1BEEA325-8721-4686-BE0D-184C254AD31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2" name="PoljeZBesedilom 71">
          <a:extLst>
            <a:ext uri="{FF2B5EF4-FFF2-40B4-BE49-F238E27FC236}">
              <a16:creationId xmlns:a16="http://schemas.microsoft.com/office/drawing/2014/main" id="{EC50C06F-6128-4676-99CC-F1F9759C443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3" name="PoljeZBesedilom 72">
          <a:extLst>
            <a:ext uri="{FF2B5EF4-FFF2-40B4-BE49-F238E27FC236}">
              <a16:creationId xmlns:a16="http://schemas.microsoft.com/office/drawing/2014/main" id="{C5607432-73C1-47AC-9A4B-DD3A8D2C667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4" name="PoljeZBesedilom 73">
          <a:extLst>
            <a:ext uri="{FF2B5EF4-FFF2-40B4-BE49-F238E27FC236}">
              <a16:creationId xmlns:a16="http://schemas.microsoft.com/office/drawing/2014/main" id="{7F9F87C8-BDFD-4608-9EF9-48B8FD00576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5" name="PoljeZBesedilom 74">
          <a:extLst>
            <a:ext uri="{FF2B5EF4-FFF2-40B4-BE49-F238E27FC236}">
              <a16:creationId xmlns:a16="http://schemas.microsoft.com/office/drawing/2014/main" id="{7C6715D8-9BE6-4675-A588-DEC9322FF36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6" name="PoljeZBesedilom 75">
          <a:extLst>
            <a:ext uri="{FF2B5EF4-FFF2-40B4-BE49-F238E27FC236}">
              <a16:creationId xmlns:a16="http://schemas.microsoft.com/office/drawing/2014/main" id="{05EA286B-2FE8-4EE3-BD73-6BFAED2C4AD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7" name="PoljeZBesedilom 76">
          <a:extLst>
            <a:ext uri="{FF2B5EF4-FFF2-40B4-BE49-F238E27FC236}">
              <a16:creationId xmlns:a16="http://schemas.microsoft.com/office/drawing/2014/main" id="{D14AB318-6917-4036-9AAA-D3447F05DF2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8" name="PoljeZBesedilom 77">
          <a:extLst>
            <a:ext uri="{FF2B5EF4-FFF2-40B4-BE49-F238E27FC236}">
              <a16:creationId xmlns:a16="http://schemas.microsoft.com/office/drawing/2014/main" id="{93C248DC-FD86-4C9F-9076-B11E27981EA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9" name="PoljeZBesedilom 78">
          <a:extLst>
            <a:ext uri="{FF2B5EF4-FFF2-40B4-BE49-F238E27FC236}">
              <a16:creationId xmlns:a16="http://schemas.microsoft.com/office/drawing/2014/main" id="{1F4605F0-376E-4589-8A57-BAE03570E01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0" name="PoljeZBesedilom 79">
          <a:extLst>
            <a:ext uri="{FF2B5EF4-FFF2-40B4-BE49-F238E27FC236}">
              <a16:creationId xmlns:a16="http://schemas.microsoft.com/office/drawing/2014/main" id="{0135EC44-7592-44BA-9C1B-3F8E16C46EF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1" name="PoljeZBesedilom 80">
          <a:extLst>
            <a:ext uri="{FF2B5EF4-FFF2-40B4-BE49-F238E27FC236}">
              <a16:creationId xmlns:a16="http://schemas.microsoft.com/office/drawing/2014/main" id="{B07018EF-8DA7-4E2E-8F06-E72CFA47B7C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2" name="PoljeZBesedilom 81">
          <a:extLst>
            <a:ext uri="{FF2B5EF4-FFF2-40B4-BE49-F238E27FC236}">
              <a16:creationId xmlns:a16="http://schemas.microsoft.com/office/drawing/2014/main" id="{644C9621-0D97-448D-A653-3BB7A7F6AC3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3" name="PoljeZBesedilom 82">
          <a:extLst>
            <a:ext uri="{FF2B5EF4-FFF2-40B4-BE49-F238E27FC236}">
              <a16:creationId xmlns:a16="http://schemas.microsoft.com/office/drawing/2014/main" id="{ECE96716-402D-44C2-BAC2-0521E329A49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4" name="PoljeZBesedilom 83">
          <a:extLst>
            <a:ext uri="{FF2B5EF4-FFF2-40B4-BE49-F238E27FC236}">
              <a16:creationId xmlns:a16="http://schemas.microsoft.com/office/drawing/2014/main" id="{44336275-A26B-40D6-8AEA-1B13C9FEDD5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5" name="PoljeZBesedilom 84">
          <a:extLst>
            <a:ext uri="{FF2B5EF4-FFF2-40B4-BE49-F238E27FC236}">
              <a16:creationId xmlns:a16="http://schemas.microsoft.com/office/drawing/2014/main" id="{D98159FC-B2D1-479B-B213-140CF10E442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6" name="PoljeZBesedilom 85">
          <a:extLst>
            <a:ext uri="{FF2B5EF4-FFF2-40B4-BE49-F238E27FC236}">
              <a16:creationId xmlns:a16="http://schemas.microsoft.com/office/drawing/2014/main" id="{F4903CB2-8B51-4AD2-B672-53D464696D4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7" name="PoljeZBesedilom 86">
          <a:extLst>
            <a:ext uri="{FF2B5EF4-FFF2-40B4-BE49-F238E27FC236}">
              <a16:creationId xmlns:a16="http://schemas.microsoft.com/office/drawing/2014/main" id="{3135DAEA-9582-4B0B-9ED3-4151167F8A9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8" name="PoljeZBesedilom 87">
          <a:extLst>
            <a:ext uri="{FF2B5EF4-FFF2-40B4-BE49-F238E27FC236}">
              <a16:creationId xmlns:a16="http://schemas.microsoft.com/office/drawing/2014/main" id="{1A88C02D-846F-4926-B535-E04700DA185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9" name="PoljeZBesedilom 88">
          <a:extLst>
            <a:ext uri="{FF2B5EF4-FFF2-40B4-BE49-F238E27FC236}">
              <a16:creationId xmlns:a16="http://schemas.microsoft.com/office/drawing/2014/main" id="{2CDE0159-475F-48AB-B620-065EB7AEB87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90" name="PoljeZBesedilom 89">
          <a:extLst>
            <a:ext uri="{FF2B5EF4-FFF2-40B4-BE49-F238E27FC236}">
              <a16:creationId xmlns:a16="http://schemas.microsoft.com/office/drawing/2014/main" id="{4FAB2827-E90E-48F5-8C6E-8605E42D5DF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91" name="PoljeZBesedilom 90">
          <a:extLst>
            <a:ext uri="{FF2B5EF4-FFF2-40B4-BE49-F238E27FC236}">
              <a16:creationId xmlns:a16="http://schemas.microsoft.com/office/drawing/2014/main" id="{3CC94FA1-FE02-45D4-9C4E-0A975BC6576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92" name="PoljeZBesedilom 91">
          <a:extLst>
            <a:ext uri="{FF2B5EF4-FFF2-40B4-BE49-F238E27FC236}">
              <a16:creationId xmlns:a16="http://schemas.microsoft.com/office/drawing/2014/main" id="{A87ED0DF-2A7E-4A32-A2CB-49A6ABF945E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93" name="PoljeZBesedilom 92">
          <a:extLst>
            <a:ext uri="{FF2B5EF4-FFF2-40B4-BE49-F238E27FC236}">
              <a16:creationId xmlns:a16="http://schemas.microsoft.com/office/drawing/2014/main" id="{4054CAAA-FDE9-46EF-817E-CEF48397E65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94" name="PoljeZBesedilom 93">
          <a:extLst>
            <a:ext uri="{FF2B5EF4-FFF2-40B4-BE49-F238E27FC236}">
              <a16:creationId xmlns:a16="http://schemas.microsoft.com/office/drawing/2014/main" id="{C038C673-B5DE-432E-AF00-C9F85AA0B90A}"/>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95" name="PoljeZBesedilom 94">
          <a:extLst>
            <a:ext uri="{FF2B5EF4-FFF2-40B4-BE49-F238E27FC236}">
              <a16:creationId xmlns:a16="http://schemas.microsoft.com/office/drawing/2014/main" id="{041B9C4B-5534-4E91-94B2-0D6D48BE135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96" name="PoljeZBesedilom 95">
          <a:extLst>
            <a:ext uri="{FF2B5EF4-FFF2-40B4-BE49-F238E27FC236}">
              <a16:creationId xmlns:a16="http://schemas.microsoft.com/office/drawing/2014/main" id="{7274F864-17F2-4274-B7E1-F17F2DF3216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97" name="PoljeZBesedilom 96">
          <a:extLst>
            <a:ext uri="{FF2B5EF4-FFF2-40B4-BE49-F238E27FC236}">
              <a16:creationId xmlns:a16="http://schemas.microsoft.com/office/drawing/2014/main" id="{DF54B285-46E8-4F35-9F73-B2858DC125C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98" name="PoljeZBesedilom 97">
          <a:extLst>
            <a:ext uri="{FF2B5EF4-FFF2-40B4-BE49-F238E27FC236}">
              <a16:creationId xmlns:a16="http://schemas.microsoft.com/office/drawing/2014/main" id="{BA94B17A-87C0-4D18-BDCB-E960B8858BE8}"/>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99" name="PoljeZBesedilom 98">
          <a:extLst>
            <a:ext uri="{FF2B5EF4-FFF2-40B4-BE49-F238E27FC236}">
              <a16:creationId xmlns:a16="http://schemas.microsoft.com/office/drawing/2014/main" id="{0E4AA3A5-628E-4458-A2E2-E3DA68F78C4E}"/>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100" name="PoljeZBesedilom 99">
          <a:extLst>
            <a:ext uri="{FF2B5EF4-FFF2-40B4-BE49-F238E27FC236}">
              <a16:creationId xmlns:a16="http://schemas.microsoft.com/office/drawing/2014/main" id="{09B8E871-7B39-433C-BBFA-FDB69E8E3C99}"/>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01" name="PoljeZBesedilom 100">
          <a:extLst>
            <a:ext uri="{FF2B5EF4-FFF2-40B4-BE49-F238E27FC236}">
              <a16:creationId xmlns:a16="http://schemas.microsoft.com/office/drawing/2014/main" id="{99A5F65A-7A0B-4BC4-BAE9-F0EA1A07D36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02" name="PoljeZBesedilom 101">
          <a:extLst>
            <a:ext uri="{FF2B5EF4-FFF2-40B4-BE49-F238E27FC236}">
              <a16:creationId xmlns:a16="http://schemas.microsoft.com/office/drawing/2014/main" id="{E3AD1A2B-E9FD-4AD5-9DDB-D4C0BAAE162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03" name="PoljeZBesedilom 102">
          <a:extLst>
            <a:ext uri="{FF2B5EF4-FFF2-40B4-BE49-F238E27FC236}">
              <a16:creationId xmlns:a16="http://schemas.microsoft.com/office/drawing/2014/main" id="{867D7965-470D-4575-AD6B-7A10A92A7FC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04" name="PoljeZBesedilom 103">
          <a:extLst>
            <a:ext uri="{FF2B5EF4-FFF2-40B4-BE49-F238E27FC236}">
              <a16:creationId xmlns:a16="http://schemas.microsoft.com/office/drawing/2014/main" id="{0E48C510-8516-4799-BC44-29E27100EE9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05" name="PoljeZBesedilom 104">
          <a:extLst>
            <a:ext uri="{FF2B5EF4-FFF2-40B4-BE49-F238E27FC236}">
              <a16:creationId xmlns:a16="http://schemas.microsoft.com/office/drawing/2014/main" id="{6FFBEBCE-BB9B-4BDA-898C-10DDA118827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06" name="PoljeZBesedilom 105">
          <a:extLst>
            <a:ext uri="{FF2B5EF4-FFF2-40B4-BE49-F238E27FC236}">
              <a16:creationId xmlns:a16="http://schemas.microsoft.com/office/drawing/2014/main" id="{842FD196-9445-4F54-BA9E-2C66F2C4A07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07" name="PoljeZBesedilom 106">
          <a:extLst>
            <a:ext uri="{FF2B5EF4-FFF2-40B4-BE49-F238E27FC236}">
              <a16:creationId xmlns:a16="http://schemas.microsoft.com/office/drawing/2014/main" id="{4150C1D4-DF5D-4396-869E-3015A92EF46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08" name="PoljeZBesedilom 107">
          <a:extLst>
            <a:ext uri="{FF2B5EF4-FFF2-40B4-BE49-F238E27FC236}">
              <a16:creationId xmlns:a16="http://schemas.microsoft.com/office/drawing/2014/main" id="{1D42F304-822A-4CC2-BACD-7B630EEDED7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09" name="PoljeZBesedilom 108">
          <a:extLst>
            <a:ext uri="{FF2B5EF4-FFF2-40B4-BE49-F238E27FC236}">
              <a16:creationId xmlns:a16="http://schemas.microsoft.com/office/drawing/2014/main" id="{88C2F8DF-2CFB-4C71-8C3E-E579BAAD54F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10" name="PoljeZBesedilom 109">
          <a:extLst>
            <a:ext uri="{FF2B5EF4-FFF2-40B4-BE49-F238E27FC236}">
              <a16:creationId xmlns:a16="http://schemas.microsoft.com/office/drawing/2014/main" id="{6F148C98-E3E6-4060-BBB9-5545ECF3171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11" name="PoljeZBesedilom 110">
          <a:extLst>
            <a:ext uri="{FF2B5EF4-FFF2-40B4-BE49-F238E27FC236}">
              <a16:creationId xmlns:a16="http://schemas.microsoft.com/office/drawing/2014/main" id="{911E2D5E-12C2-4080-99D2-AA224D360A2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12" name="PoljeZBesedilom 111">
          <a:extLst>
            <a:ext uri="{FF2B5EF4-FFF2-40B4-BE49-F238E27FC236}">
              <a16:creationId xmlns:a16="http://schemas.microsoft.com/office/drawing/2014/main" id="{2B5FD323-0CB0-4D1F-81F7-B5CFA2A15ED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13" name="PoljeZBesedilom 112">
          <a:extLst>
            <a:ext uri="{FF2B5EF4-FFF2-40B4-BE49-F238E27FC236}">
              <a16:creationId xmlns:a16="http://schemas.microsoft.com/office/drawing/2014/main" id="{93088B14-2E20-4E72-92B9-DE4067258E7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14" name="PoljeZBesedilom 113">
          <a:extLst>
            <a:ext uri="{FF2B5EF4-FFF2-40B4-BE49-F238E27FC236}">
              <a16:creationId xmlns:a16="http://schemas.microsoft.com/office/drawing/2014/main" id="{15CE26A2-17A4-411F-A34A-798F4090DC7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15" name="PoljeZBesedilom 114">
          <a:extLst>
            <a:ext uri="{FF2B5EF4-FFF2-40B4-BE49-F238E27FC236}">
              <a16:creationId xmlns:a16="http://schemas.microsoft.com/office/drawing/2014/main" id="{37A6D737-846B-4DD8-9CE9-CE6DC602E63A}"/>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16" name="PoljeZBesedilom 115">
          <a:extLst>
            <a:ext uri="{FF2B5EF4-FFF2-40B4-BE49-F238E27FC236}">
              <a16:creationId xmlns:a16="http://schemas.microsoft.com/office/drawing/2014/main" id="{5C928716-1544-4F18-B8C5-EE02CD36EA8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17" name="PoljeZBesedilom 116">
          <a:extLst>
            <a:ext uri="{FF2B5EF4-FFF2-40B4-BE49-F238E27FC236}">
              <a16:creationId xmlns:a16="http://schemas.microsoft.com/office/drawing/2014/main" id="{451D25C7-77E7-4BAD-8F5C-D264592CE9F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18" name="PoljeZBesedilom 117">
          <a:extLst>
            <a:ext uri="{FF2B5EF4-FFF2-40B4-BE49-F238E27FC236}">
              <a16:creationId xmlns:a16="http://schemas.microsoft.com/office/drawing/2014/main" id="{C2314635-5DDC-47F5-B1DE-82F50DD22E4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19" name="PoljeZBesedilom 118">
          <a:extLst>
            <a:ext uri="{FF2B5EF4-FFF2-40B4-BE49-F238E27FC236}">
              <a16:creationId xmlns:a16="http://schemas.microsoft.com/office/drawing/2014/main" id="{DF63052B-7B57-4B8F-9984-F95D9534C48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20" name="PoljeZBesedilom 119">
          <a:extLst>
            <a:ext uri="{FF2B5EF4-FFF2-40B4-BE49-F238E27FC236}">
              <a16:creationId xmlns:a16="http://schemas.microsoft.com/office/drawing/2014/main" id="{398A4BFE-CABB-4E6D-A39E-F825CE03E69A}"/>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21" name="PoljeZBesedilom 120">
          <a:extLst>
            <a:ext uri="{FF2B5EF4-FFF2-40B4-BE49-F238E27FC236}">
              <a16:creationId xmlns:a16="http://schemas.microsoft.com/office/drawing/2014/main" id="{533C3CB0-5E49-4DBD-8D6B-E4371C14FA6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22" name="PoljeZBesedilom 121">
          <a:extLst>
            <a:ext uri="{FF2B5EF4-FFF2-40B4-BE49-F238E27FC236}">
              <a16:creationId xmlns:a16="http://schemas.microsoft.com/office/drawing/2014/main" id="{9397A5A8-E0C3-43AF-BDB5-77815959955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23" name="PoljeZBesedilom 122">
          <a:extLst>
            <a:ext uri="{FF2B5EF4-FFF2-40B4-BE49-F238E27FC236}">
              <a16:creationId xmlns:a16="http://schemas.microsoft.com/office/drawing/2014/main" id="{8AD3BDA1-74A6-43DB-BDE0-C11D7B8C6D5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24" name="PoljeZBesedilom 123">
          <a:extLst>
            <a:ext uri="{FF2B5EF4-FFF2-40B4-BE49-F238E27FC236}">
              <a16:creationId xmlns:a16="http://schemas.microsoft.com/office/drawing/2014/main" id="{ED56AB28-6380-4B05-8D64-DE79CC4D5B4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125" name="PoljeZBesedilom 124">
          <a:extLst>
            <a:ext uri="{FF2B5EF4-FFF2-40B4-BE49-F238E27FC236}">
              <a16:creationId xmlns:a16="http://schemas.microsoft.com/office/drawing/2014/main" id="{ADDD0770-7C39-4397-9164-23D8C225C574}"/>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126" name="PoljeZBesedilom 125">
          <a:extLst>
            <a:ext uri="{FF2B5EF4-FFF2-40B4-BE49-F238E27FC236}">
              <a16:creationId xmlns:a16="http://schemas.microsoft.com/office/drawing/2014/main" id="{FE29D035-156B-4193-B63B-B30FB3D20872}"/>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27" name="PoljeZBesedilom 126">
          <a:extLst>
            <a:ext uri="{FF2B5EF4-FFF2-40B4-BE49-F238E27FC236}">
              <a16:creationId xmlns:a16="http://schemas.microsoft.com/office/drawing/2014/main" id="{7B35F752-8510-4F90-BE62-529D11FDF4E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28" name="PoljeZBesedilom 127">
          <a:extLst>
            <a:ext uri="{FF2B5EF4-FFF2-40B4-BE49-F238E27FC236}">
              <a16:creationId xmlns:a16="http://schemas.microsoft.com/office/drawing/2014/main" id="{81F03B98-2314-4340-82F5-2E83470CA1C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29" name="PoljeZBesedilom 128">
          <a:extLst>
            <a:ext uri="{FF2B5EF4-FFF2-40B4-BE49-F238E27FC236}">
              <a16:creationId xmlns:a16="http://schemas.microsoft.com/office/drawing/2014/main" id="{B616EFE5-32EF-4262-81D1-F2AC276D320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30" name="PoljeZBesedilom 129">
          <a:extLst>
            <a:ext uri="{FF2B5EF4-FFF2-40B4-BE49-F238E27FC236}">
              <a16:creationId xmlns:a16="http://schemas.microsoft.com/office/drawing/2014/main" id="{8AB8903C-D179-45AB-9B20-7D2AB8EFAF8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31" name="PoljeZBesedilom 130">
          <a:extLst>
            <a:ext uri="{FF2B5EF4-FFF2-40B4-BE49-F238E27FC236}">
              <a16:creationId xmlns:a16="http://schemas.microsoft.com/office/drawing/2014/main" id="{956C89AE-4954-461C-B210-308BF53939A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32" name="PoljeZBesedilom 131">
          <a:extLst>
            <a:ext uri="{FF2B5EF4-FFF2-40B4-BE49-F238E27FC236}">
              <a16:creationId xmlns:a16="http://schemas.microsoft.com/office/drawing/2014/main" id="{FDC892D0-37B0-4174-956D-6E196FF86DE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33" name="PoljeZBesedilom 132">
          <a:extLst>
            <a:ext uri="{FF2B5EF4-FFF2-40B4-BE49-F238E27FC236}">
              <a16:creationId xmlns:a16="http://schemas.microsoft.com/office/drawing/2014/main" id="{AD24FAE8-D78E-4971-872E-D20846A8124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34" name="PoljeZBesedilom 133">
          <a:extLst>
            <a:ext uri="{FF2B5EF4-FFF2-40B4-BE49-F238E27FC236}">
              <a16:creationId xmlns:a16="http://schemas.microsoft.com/office/drawing/2014/main" id="{D1316F49-3CDF-4C3A-AD45-5F81631D984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35" name="PoljeZBesedilom 134">
          <a:extLst>
            <a:ext uri="{FF2B5EF4-FFF2-40B4-BE49-F238E27FC236}">
              <a16:creationId xmlns:a16="http://schemas.microsoft.com/office/drawing/2014/main" id="{941863CC-4139-49C8-9ADE-E6B9EB1F3DF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36" name="PoljeZBesedilom 135">
          <a:extLst>
            <a:ext uri="{FF2B5EF4-FFF2-40B4-BE49-F238E27FC236}">
              <a16:creationId xmlns:a16="http://schemas.microsoft.com/office/drawing/2014/main" id="{2A49DBD3-E8B2-49E8-87F2-0BA882F0CBE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37" name="PoljeZBesedilom 136">
          <a:extLst>
            <a:ext uri="{FF2B5EF4-FFF2-40B4-BE49-F238E27FC236}">
              <a16:creationId xmlns:a16="http://schemas.microsoft.com/office/drawing/2014/main" id="{D9B135E1-D016-4F5D-B3F0-BC665A8E6DD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38" name="PoljeZBesedilom 137">
          <a:extLst>
            <a:ext uri="{FF2B5EF4-FFF2-40B4-BE49-F238E27FC236}">
              <a16:creationId xmlns:a16="http://schemas.microsoft.com/office/drawing/2014/main" id="{7B222A59-9AA3-4BFE-BF6F-FEE3F122A9BA}"/>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39" name="PoljeZBesedilom 138">
          <a:extLst>
            <a:ext uri="{FF2B5EF4-FFF2-40B4-BE49-F238E27FC236}">
              <a16:creationId xmlns:a16="http://schemas.microsoft.com/office/drawing/2014/main" id="{8C2897E0-1F62-4982-9C1C-6A54B882630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40" name="PoljeZBesedilom 139">
          <a:extLst>
            <a:ext uri="{FF2B5EF4-FFF2-40B4-BE49-F238E27FC236}">
              <a16:creationId xmlns:a16="http://schemas.microsoft.com/office/drawing/2014/main" id="{FB6C2A1C-6586-4071-BDD4-D751FC645C1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41" name="PoljeZBesedilom 140">
          <a:extLst>
            <a:ext uri="{FF2B5EF4-FFF2-40B4-BE49-F238E27FC236}">
              <a16:creationId xmlns:a16="http://schemas.microsoft.com/office/drawing/2014/main" id="{98EB6F37-BAE1-4C46-8FBA-ED881613495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42" name="PoljeZBesedilom 141">
          <a:extLst>
            <a:ext uri="{FF2B5EF4-FFF2-40B4-BE49-F238E27FC236}">
              <a16:creationId xmlns:a16="http://schemas.microsoft.com/office/drawing/2014/main" id="{BE75D1FA-0ADF-453B-A948-AB2690EF19B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43" name="PoljeZBesedilom 142">
          <a:extLst>
            <a:ext uri="{FF2B5EF4-FFF2-40B4-BE49-F238E27FC236}">
              <a16:creationId xmlns:a16="http://schemas.microsoft.com/office/drawing/2014/main" id="{DA499DE5-B734-4D43-8D25-750ED3211D7A}"/>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44" name="PoljeZBesedilom 143">
          <a:extLst>
            <a:ext uri="{FF2B5EF4-FFF2-40B4-BE49-F238E27FC236}">
              <a16:creationId xmlns:a16="http://schemas.microsoft.com/office/drawing/2014/main" id="{FA54B6F1-40F6-477D-AEF8-EF24ED2E5B8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45" name="PoljeZBesedilom 144">
          <a:extLst>
            <a:ext uri="{FF2B5EF4-FFF2-40B4-BE49-F238E27FC236}">
              <a16:creationId xmlns:a16="http://schemas.microsoft.com/office/drawing/2014/main" id="{B4327205-CE0A-4DAE-98AA-B48828B5DB2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46" name="PoljeZBesedilom 145">
          <a:extLst>
            <a:ext uri="{FF2B5EF4-FFF2-40B4-BE49-F238E27FC236}">
              <a16:creationId xmlns:a16="http://schemas.microsoft.com/office/drawing/2014/main" id="{10D2C9BE-0A9F-43AE-863A-A5E8E14B406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47" name="PoljeZBesedilom 146">
          <a:extLst>
            <a:ext uri="{FF2B5EF4-FFF2-40B4-BE49-F238E27FC236}">
              <a16:creationId xmlns:a16="http://schemas.microsoft.com/office/drawing/2014/main" id="{3F72A6E8-4933-468C-A77E-FFA2A573BE5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48" name="PoljeZBesedilom 147">
          <a:extLst>
            <a:ext uri="{FF2B5EF4-FFF2-40B4-BE49-F238E27FC236}">
              <a16:creationId xmlns:a16="http://schemas.microsoft.com/office/drawing/2014/main" id="{C630B8D8-F21C-4140-A05A-673D891E8F6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49" name="PoljeZBesedilom 148">
          <a:extLst>
            <a:ext uri="{FF2B5EF4-FFF2-40B4-BE49-F238E27FC236}">
              <a16:creationId xmlns:a16="http://schemas.microsoft.com/office/drawing/2014/main" id="{830CF597-A23D-4BB0-B320-3EF45E1D78C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50" name="PoljeZBesedilom 149">
          <a:extLst>
            <a:ext uri="{FF2B5EF4-FFF2-40B4-BE49-F238E27FC236}">
              <a16:creationId xmlns:a16="http://schemas.microsoft.com/office/drawing/2014/main" id="{D82E814A-FF4A-4534-878D-305712D2ADD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51" name="PoljeZBesedilom 150">
          <a:extLst>
            <a:ext uri="{FF2B5EF4-FFF2-40B4-BE49-F238E27FC236}">
              <a16:creationId xmlns:a16="http://schemas.microsoft.com/office/drawing/2014/main" id="{7C3B3E4F-10A9-4601-B6D6-028342FCFB0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52" name="PoljeZBesedilom 151">
          <a:extLst>
            <a:ext uri="{FF2B5EF4-FFF2-40B4-BE49-F238E27FC236}">
              <a16:creationId xmlns:a16="http://schemas.microsoft.com/office/drawing/2014/main" id="{AE7BFF8F-6209-4DAF-BD76-839DF93959E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53" name="PoljeZBesedilom 152">
          <a:extLst>
            <a:ext uri="{FF2B5EF4-FFF2-40B4-BE49-F238E27FC236}">
              <a16:creationId xmlns:a16="http://schemas.microsoft.com/office/drawing/2014/main" id="{7CF0EBA8-EB9B-47A2-903C-92E3257C15A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54" name="PoljeZBesedilom 153">
          <a:extLst>
            <a:ext uri="{FF2B5EF4-FFF2-40B4-BE49-F238E27FC236}">
              <a16:creationId xmlns:a16="http://schemas.microsoft.com/office/drawing/2014/main" id="{0E3CBDC0-853D-4D2F-9200-406F74C0B87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55" name="PoljeZBesedilom 154">
          <a:extLst>
            <a:ext uri="{FF2B5EF4-FFF2-40B4-BE49-F238E27FC236}">
              <a16:creationId xmlns:a16="http://schemas.microsoft.com/office/drawing/2014/main" id="{020BEE94-7981-4636-B77E-89BD06DD490A}"/>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56" name="PoljeZBesedilom 155">
          <a:extLst>
            <a:ext uri="{FF2B5EF4-FFF2-40B4-BE49-F238E27FC236}">
              <a16:creationId xmlns:a16="http://schemas.microsoft.com/office/drawing/2014/main" id="{2E7BE15C-6201-4797-8ABE-A315DD97DAF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57" name="PoljeZBesedilom 156">
          <a:extLst>
            <a:ext uri="{FF2B5EF4-FFF2-40B4-BE49-F238E27FC236}">
              <a16:creationId xmlns:a16="http://schemas.microsoft.com/office/drawing/2014/main" id="{417335B3-E0C0-463B-AF3D-94AA6BD7E22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58" name="PoljeZBesedilom 157">
          <a:extLst>
            <a:ext uri="{FF2B5EF4-FFF2-40B4-BE49-F238E27FC236}">
              <a16:creationId xmlns:a16="http://schemas.microsoft.com/office/drawing/2014/main" id="{3F57ECE1-BDB4-437D-968D-64A3DE8A4F5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59" name="PoljeZBesedilom 158">
          <a:extLst>
            <a:ext uri="{FF2B5EF4-FFF2-40B4-BE49-F238E27FC236}">
              <a16:creationId xmlns:a16="http://schemas.microsoft.com/office/drawing/2014/main" id="{CDCD7B88-4FE3-4E10-805B-33034B4A544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60" name="PoljeZBesedilom 159">
          <a:extLst>
            <a:ext uri="{FF2B5EF4-FFF2-40B4-BE49-F238E27FC236}">
              <a16:creationId xmlns:a16="http://schemas.microsoft.com/office/drawing/2014/main" id="{39EF7B9F-22D5-47DC-9D10-96AC700683E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61" name="PoljeZBesedilom 160">
          <a:extLst>
            <a:ext uri="{FF2B5EF4-FFF2-40B4-BE49-F238E27FC236}">
              <a16:creationId xmlns:a16="http://schemas.microsoft.com/office/drawing/2014/main" id="{C82D52E7-96D9-45C6-AC16-8BB0702737C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62" name="PoljeZBesedilom 161">
          <a:extLst>
            <a:ext uri="{FF2B5EF4-FFF2-40B4-BE49-F238E27FC236}">
              <a16:creationId xmlns:a16="http://schemas.microsoft.com/office/drawing/2014/main" id="{6506FF69-BE76-46BD-91E7-8F72D17EA9E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63" name="PoljeZBesedilom 162">
          <a:extLst>
            <a:ext uri="{FF2B5EF4-FFF2-40B4-BE49-F238E27FC236}">
              <a16:creationId xmlns:a16="http://schemas.microsoft.com/office/drawing/2014/main" id="{4CE930B5-8F2C-4B96-A83F-A8185429DEC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64" name="PoljeZBesedilom 163">
          <a:extLst>
            <a:ext uri="{FF2B5EF4-FFF2-40B4-BE49-F238E27FC236}">
              <a16:creationId xmlns:a16="http://schemas.microsoft.com/office/drawing/2014/main" id="{79210BA4-9628-4BAD-B73E-48EDD14BC6D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65" name="PoljeZBesedilom 164">
          <a:extLst>
            <a:ext uri="{FF2B5EF4-FFF2-40B4-BE49-F238E27FC236}">
              <a16:creationId xmlns:a16="http://schemas.microsoft.com/office/drawing/2014/main" id="{8B97E799-3659-4249-ADDB-3DA9B62537B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66" name="PoljeZBesedilom 165">
          <a:extLst>
            <a:ext uri="{FF2B5EF4-FFF2-40B4-BE49-F238E27FC236}">
              <a16:creationId xmlns:a16="http://schemas.microsoft.com/office/drawing/2014/main" id="{DAE42333-E163-4F7D-B22A-F4A3D366324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67" name="PoljeZBesedilom 166">
          <a:extLst>
            <a:ext uri="{FF2B5EF4-FFF2-40B4-BE49-F238E27FC236}">
              <a16:creationId xmlns:a16="http://schemas.microsoft.com/office/drawing/2014/main" id="{DC26E099-25A5-4909-A5BE-2F1A6F16210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68" name="PoljeZBesedilom 167">
          <a:extLst>
            <a:ext uri="{FF2B5EF4-FFF2-40B4-BE49-F238E27FC236}">
              <a16:creationId xmlns:a16="http://schemas.microsoft.com/office/drawing/2014/main" id="{D22D08BC-BB09-4B0C-838A-0945B792368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69" name="PoljeZBesedilom 168">
          <a:extLst>
            <a:ext uri="{FF2B5EF4-FFF2-40B4-BE49-F238E27FC236}">
              <a16:creationId xmlns:a16="http://schemas.microsoft.com/office/drawing/2014/main" id="{39DFE5E1-647E-4C51-A818-36508A2F584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70" name="PoljeZBesedilom 169">
          <a:extLst>
            <a:ext uri="{FF2B5EF4-FFF2-40B4-BE49-F238E27FC236}">
              <a16:creationId xmlns:a16="http://schemas.microsoft.com/office/drawing/2014/main" id="{D723577A-8091-4226-BBD6-529CADEFF2C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71" name="PoljeZBesedilom 170">
          <a:extLst>
            <a:ext uri="{FF2B5EF4-FFF2-40B4-BE49-F238E27FC236}">
              <a16:creationId xmlns:a16="http://schemas.microsoft.com/office/drawing/2014/main" id="{963806E1-5788-4E26-B224-F83B588A90C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72" name="PoljeZBesedilom 171">
          <a:extLst>
            <a:ext uri="{FF2B5EF4-FFF2-40B4-BE49-F238E27FC236}">
              <a16:creationId xmlns:a16="http://schemas.microsoft.com/office/drawing/2014/main" id="{F874EE51-5E09-476E-8340-6439D0D7401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73" name="PoljeZBesedilom 172">
          <a:extLst>
            <a:ext uri="{FF2B5EF4-FFF2-40B4-BE49-F238E27FC236}">
              <a16:creationId xmlns:a16="http://schemas.microsoft.com/office/drawing/2014/main" id="{B9752AA1-EFF7-4373-A5E8-0F21539DCF8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74" name="PoljeZBesedilom 173">
          <a:extLst>
            <a:ext uri="{FF2B5EF4-FFF2-40B4-BE49-F238E27FC236}">
              <a16:creationId xmlns:a16="http://schemas.microsoft.com/office/drawing/2014/main" id="{5C5D5DAD-6457-4716-B106-B7381026DC7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175" name="PoljeZBesedilom 174">
          <a:extLst>
            <a:ext uri="{FF2B5EF4-FFF2-40B4-BE49-F238E27FC236}">
              <a16:creationId xmlns:a16="http://schemas.microsoft.com/office/drawing/2014/main" id="{8DAA7E9F-CA9E-44C9-BC56-2F56741F4C4B}"/>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176" name="PoljeZBesedilom 175">
          <a:extLst>
            <a:ext uri="{FF2B5EF4-FFF2-40B4-BE49-F238E27FC236}">
              <a16:creationId xmlns:a16="http://schemas.microsoft.com/office/drawing/2014/main" id="{96CFE971-FE24-4A65-B49A-EE5E1DF24FFF}"/>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177" name="PoljeZBesedilom 176">
          <a:extLst>
            <a:ext uri="{FF2B5EF4-FFF2-40B4-BE49-F238E27FC236}">
              <a16:creationId xmlns:a16="http://schemas.microsoft.com/office/drawing/2014/main" id="{8F50546F-506B-41FD-838A-551AC6EEFD3C}"/>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178" name="PoljeZBesedilom 177">
          <a:extLst>
            <a:ext uri="{FF2B5EF4-FFF2-40B4-BE49-F238E27FC236}">
              <a16:creationId xmlns:a16="http://schemas.microsoft.com/office/drawing/2014/main" id="{C313DC7B-3982-4180-9DAD-FF2EA97A6077}"/>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179" name="PoljeZBesedilom 178">
          <a:extLst>
            <a:ext uri="{FF2B5EF4-FFF2-40B4-BE49-F238E27FC236}">
              <a16:creationId xmlns:a16="http://schemas.microsoft.com/office/drawing/2014/main" id="{B0F39E4E-42AF-43FA-B8A3-42D12AF5948A}"/>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80" name="PoljeZBesedilom 179">
          <a:extLst>
            <a:ext uri="{FF2B5EF4-FFF2-40B4-BE49-F238E27FC236}">
              <a16:creationId xmlns:a16="http://schemas.microsoft.com/office/drawing/2014/main" id="{7A6D1BE1-717B-4179-8A72-9C31607CF7C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81" name="PoljeZBesedilom 180">
          <a:extLst>
            <a:ext uri="{FF2B5EF4-FFF2-40B4-BE49-F238E27FC236}">
              <a16:creationId xmlns:a16="http://schemas.microsoft.com/office/drawing/2014/main" id="{D774E72B-111E-468B-B72C-1869AB45D6BA}"/>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82" name="PoljeZBesedilom 181">
          <a:extLst>
            <a:ext uri="{FF2B5EF4-FFF2-40B4-BE49-F238E27FC236}">
              <a16:creationId xmlns:a16="http://schemas.microsoft.com/office/drawing/2014/main" id="{2B405181-62A3-4FFD-96DF-70514F69149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83" name="PoljeZBesedilom 182">
          <a:extLst>
            <a:ext uri="{FF2B5EF4-FFF2-40B4-BE49-F238E27FC236}">
              <a16:creationId xmlns:a16="http://schemas.microsoft.com/office/drawing/2014/main" id="{C980EDCF-E78A-40EF-BD2A-3F3FC3C6163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184" name="PoljeZBesedilom 183">
          <a:extLst>
            <a:ext uri="{FF2B5EF4-FFF2-40B4-BE49-F238E27FC236}">
              <a16:creationId xmlns:a16="http://schemas.microsoft.com/office/drawing/2014/main" id="{363A43C0-79B7-4EF6-9BF0-C1D174B7C30D}"/>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185" name="PoljeZBesedilom 184">
          <a:extLst>
            <a:ext uri="{FF2B5EF4-FFF2-40B4-BE49-F238E27FC236}">
              <a16:creationId xmlns:a16="http://schemas.microsoft.com/office/drawing/2014/main" id="{87B72E57-483C-4C23-8F4A-8A57826AC56B}"/>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186" name="PoljeZBesedilom 185">
          <a:extLst>
            <a:ext uri="{FF2B5EF4-FFF2-40B4-BE49-F238E27FC236}">
              <a16:creationId xmlns:a16="http://schemas.microsoft.com/office/drawing/2014/main" id="{88D2FB1A-9480-47CC-B038-405E4A03F8CF}"/>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87" name="PoljeZBesedilom 186">
          <a:extLst>
            <a:ext uri="{FF2B5EF4-FFF2-40B4-BE49-F238E27FC236}">
              <a16:creationId xmlns:a16="http://schemas.microsoft.com/office/drawing/2014/main" id="{1AAFB061-48E1-4BDA-87A4-7E2EBF642FD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88" name="PoljeZBesedilom 187">
          <a:extLst>
            <a:ext uri="{FF2B5EF4-FFF2-40B4-BE49-F238E27FC236}">
              <a16:creationId xmlns:a16="http://schemas.microsoft.com/office/drawing/2014/main" id="{AB64FF46-86BE-4320-A685-EE10FD946EC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89" name="PoljeZBesedilom 188">
          <a:extLst>
            <a:ext uri="{FF2B5EF4-FFF2-40B4-BE49-F238E27FC236}">
              <a16:creationId xmlns:a16="http://schemas.microsoft.com/office/drawing/2014/main" id="{B22B1B62-0012-4CFC-B402-F241E19576F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90" name="PoljeZBesedilom 189">
          <a:extLst>
            <a:ext uri="{FF2B5EF4-FFF2-40B4-BE49-F238E27FC236}">
              <a16:creationId xmlns:a16="http://schemas.microsoft.com/office/drawing/2014/main" id="{82C014B9-9E02-4624-BE87-EFA729A35E2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191" name="PoljeZBesedilom 190">
          <a:extLst>
            <a:ext uri="{FF2B5EF4-FFF2-40B4-BE49-F238E27FC236}">
              <a16:creationId xmlns:a16="http://schemas.microsoft.com/office/drawing/2014/main" id="{0D41933E-A53B-46BD-9815-D67FCA36D4A8}"/>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192" name="PoljeZBesedilom 191">
          <a:extLst>
            <a:ext uri="{FF2B5EF4-FFF2-40B4-BE49-F238E27FC236}">
              <a16:creationId xmlns:a16="http://schemas.microsoft.com/office/drawing/2014/main" id="{D82BDC29-816A-4E38-B456-DDEB049F113B}"/>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93" name="PoljeZBesedilom 192">
          <a:extLst>
            <a:ext uri="{FF2B5EF4-FFF2-40B4-BE49-F238E27FC236}">
              <a16:creationId xmlns:a16="http://schemas.microsoft.com/office/drawing/2014/main" id="{93D8ACE2-0F90-41D3-AAE6-A5C324F9FC5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94" name="PoljeZBesedilom 193">
          <a:extLst>
            <a:ext uri="{FF2B5EF4-FFF2-40B4-BE49-F238E27FC236}">
              <a16:creationId xmlns:a16="http://schemas.microsoft.com/office/drawing/2014/main" id="{BBF431BB-BC0A-4B58-82F5-15F31223A85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95" name="PoljeZBesedilom 194">
          <a:extLst>
            <a:ext uri="{FF2B5EF4-FFF2-40B4-BE49-F238E27FC236}">
              <a16:creationId xmlns:a16="http://schemas.microsoft.com/office/drawing/2014/main" id="{3B4F1AF7-D729-40E3-A0EC-B8D96380280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96" name="PoljeZBesedilom 195">
          <a:extLst>
            <a:ext uri="{FF2B5EF4-FFF2-40B4-BE49-F238E27FC236}">
              <a16:creationId xmlns:a16="http://schemas.microsoft.com/office/drawing/2014/main" id="{6DE9774F-1B90-4F49-9788-D9FC05583E8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97" name="PoljeZBesedilom 196">
          <a:extLst>
            <a:ext uri="{FF2B5EF4-FFF2-40B4-BE49-F238E27FC236}">
              <a16:creationId xmlns:a16="http://schemas.microsoft.com/office/drawing/2014/main" id="{3E219E4C-3B44-44F3-853A-7A771B6FAD3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98" name="PoljeZBesedilom 197">
          <a:extLst>
            <a:ext uri="{FF2B5EF4-FFF2-40B4-BE49-F238E27FC236}">
              <a16:creationId xmlns:a16="http://schemas.microsoft.com/office/drawing/2014/main" id="{CF0BBEE1-1F1F-48CC-9DE3-871FEE961EC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199" name="PoljeZBesedilom 198">
          <a:extLst>
            <a:ext uri="{FF2B5EF4-FFF2-40B4-BE49-F238E27FC236}">
              <a16:creationId xmlns:a16="http://schemas.microsoft.com/office/drawing/2014/main" id="{DF79AC53-F522-41FE-A868-AF0657CF00E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00" name="PoljeZBesedilom 199">
          <a:extLst>
            <a:ext uri="{FF2B5EF4-FFF2-40B4-BE49-F238E27FC236}">
              <a16:creationId xmlns:a16="http://schemas.microsoft.com/office/drawing/2014/main" id="{B820CCEE-E6C6-40FF-A70A-D16D6B80583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01" name="PoljeZBesedilom 200">
          <a:extLst>
            <a:ext uri="{FF2B5EF4-FFF2-40B4-BE49-F238E27FC236}">
              <a16:creationId xmlns:a16="http://schemas.microsoft.com/office/drawing/2014/main" id="{D8E6BCAA-23B6-4618-8E80-435865704BF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02" name="PoljeZBesedilom 201">
          <a:extLst>
            <a:ext uri="{FF2B5EF4-FFF2-40B4-BE49-F238E27FC236}">
              <a16:creationId xmlns:a16="http://schemas.microsoft.com/office/drawing/2014/main" id="{ECBCC7E7-6DFD-4226-944B-9D4CBF7CA22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03" name="PoljeZBesedilom 202">
          <a:extLst>
            <a:ext uri="{FF2B5EF4-FFF2-40B4-BE49-F238E27FC236}">
              <a16:creationId xmlns:a16="http://schemas.microsoft.com/office/drawing/2014/main" id="{C283FD97-692F-401A-9784-0A4F54057C0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04" name="PoljeZBesedilom 203">
          <a:extLst>
            <a:ext uri="{FF2B5EF4-FFF2-40B4-BE49-F238E27FC236}">
              <a16:creationId xmlns:a16="http://schemas.microsoft.com/office/drawing/2014/main" id="{4012E3F2-404C-4A0A-BCE2-EE31A3CAE0A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05" name="PoljeZBesedilom 204">
          <a:extLst>
            <a:ext uri="{FF2B5EF4-FFF2-40B4-BE49-F238E27FC236}">
              <a16:creationId xmlns:a16="http://schemas.microsoft.com/office/drawing/2014/main" id="{613697C0-D637-4785-B1AE-243446D78DE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06" name="PoljeZBesedilom 205">
          <a:extLst>
            <a:ext uri="{FF2B5EF4-FFF2-40B4-BE49-F238E27FC236}">
              <a16:creationId xmlns:a16="http://schemas.microsoft.com/office/drawing/2014/main" id="{6552FCFE-FC1C-47CA-8E7F-226B77FD726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07" name="PoljeZBesedilom 206">
          <a:extLst>
            <a:ext uri="{FF2B5EF4-FFF2-40B4-BE49-F238E27FC236}">
              <a16:creationId xmlns:a16="http://schemas.microsoft.com/office/drawing/2014/main" id="{B994A2AA-F931-43FD-AD12-DF11C9CFD5A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08" name="PoljeZBesedilom 207">
          <a:extLst>
            <a:ext uri="{FF2B5EF4-FFF2-40B4-BE49-F238E27FC236}">
              <a16:creationId xmlns:a16="http://schemas.microsoft.com/office/drawing/2014/main" id="{2D185A31-6069-4916-9602-788F2E6E147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09" name="PoljeZBesedilom 208">
          <a:extLst>
            <a:ext uri="{FF2B5EF4-FFF2-40B4-BE49-F238E27FC236}">
              <a16:creationId xmlns:a16="http://schemas.microsoft.com/office/drawing/2014/main" id="{DAB465A0-DB15-4287-9D71-EDB329328EE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10" name="PoljeZBesedilom 209">
          <a:extLst>
            <a:ext uri="{FF2B5EF4-FFF2-40B4-BE49-F238E27FC236}">
              <a16:creationId xmlns:a16="http://schemas.microsoft.com/office/drawing/2014/main" id="{84368797-3650-4BFC-8028-011F27E6A8E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11" name="PoljeZBesedilom 210">
          <a:extLst>
            <a:ext uri="{FF2B5EF4-FFF2-40B4-BE49-F238E27FC236}">
              <a16:creationId xmlns:a16="http://schemas.microsoft.com/office/drawing/2014/main" id="{36D8EA0A-3476-4892-B769-B3D719C41CB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12" name="PoljeZBesedilom 211">
          <a:extLst>
            <a:ext uri="{FF2B5EF4-FFF2-40B4-BE49-F238E27FC236}">
              <a16:creationId xmlns:a16="http://schemas.microsoft.com/office/drawing/2014/main" id="{FFCE73C9-8397-4B57-8295-24518524F70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13" name="PoljeZBesedilom 212">
          <a:extLst>
            <a:ext uri="{FF2B5EF4-FFF2-40B4-BE49-F238E27FC236}">
              <a16:creationId xmlns:a16="http://schemas.microsoft.com/office/drawing/2014/main" id="{258F50FB-BD50-4640-B7B8-B9C0FCC0A1B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14" name="PoljeZBesedilom 213">
          <a:extLst>
            <a:ext uri="{FF2B5EF4-FFF2-40B4-BE49-F238E27FC236}">
              <a16:creationId xmlns:a16="http://schemas.microsoft.com/office/drawing/2014/main" id="{43160714-6137-4A41-A25F-AC7D2485B59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15" name="PoljeZBesedilom 214">
          <a:extLst>
            <a:ext uri="{FF2B5EF4-FFF2-40B4-BE49-F238E27FC236}">
              <a16:creationId xmlns:a16="http://schemas.microsoft.com/office/drawing/2014/main" id="{21A60895-63C2-4215-BFB5-2C459B450A4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16" name="PoljeZBesedilom 215">
          <a:extLst>
            <a:ext uri="{FF2B5EF4-FFF2-40B4-BE49-F238E27FC236}">
              <a16:creationId xmlns:a16="http://schemas.microsoft.com/office/drawing/2014/main" id="{EE6F080E-4052-451B-83C8-E288F0ABFE0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17" name="PoljeZBesedilom 216">
          <a:extLst>
            <a:ext uri="{FF2B5EF4-FFF2-40B4-BE49-F238E27FC236}">
              <a16:creationId xmlns:a16="http://schemas.microsoft.com/office/drawing/2014/main" id="{5EF190BA-557E-46E3-8C2F-77C148CEC33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18" name="PoljeZBesedilom 217">
          <a:extLst>
            <a:ext uri="{FF2B5EF4-FFF2-40B4-BE49-F238E27FC236}">
              <a16:creationId xmlns:a16="http://schemas.microsoft.com/office/drawing/2014/main" id="{3CFDA48B-27AF-47A4-AA90-0EF81B8F263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19" name="PoljeZBesedilom 218">
          <a:extLst>
            <a:ext uri="{FF2B5EF4-FFF2-40B4-BE49-F238E27FC236}">
              <a16:creationId xmlns:a16="http://schemas.microsoft.com/office/drawing/2014/main" id="{E4809E69-6B11-4404-99D7-C5BB944C196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20" name="PoljeZBesedilom 219">
          <a:extLst>
            <a:ext uri="{FF2B5EF4-FFF2-40B4-BE49-F238E27FC236}">
              <a16:creationId xmlns:a16="http://schemas.microsoft.com/office/drawing/2014/main" id="{580A7BBB-7413-455E-B6A5-2A15B23950B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21" name="PoljeZBesedilom 220">
          <a:extLst>
            <a:ext uri="{FF2B5EF4-FFF2-40B4-BE49-F238E27FC236}">
              <a16:creationId xmlns:a16="http://schemas.microsoft.com/office/drawing/2014/main" id="{33EDD0D1-4309-408B-B132-5751AF4D2AC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22" name="PoljeZBesedilom 221">
          <a:extLst>
            <a:ext uri="{FF2B5EF4-FFF2-40B4-BE49-F238E27FC236}">
              <a16:creationId xmlns:a16="http://schemas.microsoft.com/office/drawing/2014/main" id="{A34C8170-FB31-4F91-BF06-3283998D737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23" name="PoljeZBesedilom 222">
          <a:extLst>
            <a:ext uri="{FF2B5EF4-FFF2-40B4-BE49-F238E27FC236}">
              <a16:creationId xmlns:a16="http://schemas.microsoft.com/office/drawing/2014/main" id="{11A5BD8D-8DB6-42C6-8775-E0EC31CE325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24" name="PoljeZBesedilom 223">
          <a:extLst>
            <a:ext uri="{FF2B5EF4-FFF2-40B4-BE49-F238E27FC236}">
              <a16:creationId xmlns:a16="http://schemas.microsoft.com/office/drawing/2014/main" id="{6473B6DC-3E90-45EC-9EE4-700F76B32E1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25" name="PoljeZBesedilom 224">
          <a:extLst>
            <a:ext uri="{FF2B5EF4-FFF2-40B4-BE49-F238E27FC236}">
              <a16:creationId xmlns:a16="http://schemas.microsoft.com/office/drawing/2014/main" id="{15B13214-0E93-4640-BA59-5FAD72D9675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26" name="PoljeZBesedilom 225">
          <a:extLst>
            <a:ext uri="{FF2B5EF4-FFF2-40B4-BE49-F238E27FC236}">
              <a16:creationId xmlns:a16="http://schemas.microsoft.com/office/drawing/2014/main" id="{379B9040-5526-4773-AF68-3CBE9C94B68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27" name="PoljeZBesedilom 226">
          <a:extLst>
            <a:ext uri="{FF2B5EF4-FFF2-40B4-BE49-F238E27FC236}">
              <a16:creationId xmlns:a16="http://schemas.microsoft.com/office/drawing/2014/main" id="{B26E8170-D583-44A7-8242-8B73B4AF84A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28" name="PoljeZBesedilom 227">
          <a:extLst>
            <a:ext uri="{FF2B5EF4-FFF2-40B4-BE49-F238E27FC236}">
              <a16:creationId xmlns:a16="http://schemas.microsoft.com/office/drawing/2014/main" id="{999DDA03-90BD-4FB0-AB43-62B3ED6ECDC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29" name="PoljeZBesedilom 228">
          <a:extLst>
            <a:ext uri="{FF2B5EF4-FFF2-40B4-BE49-F238E27FC236}">
              <a16:creationId xmlns:a16="http://schemas.microsoft.com/office/drawing/2014/main" id="{4B98638E-01C9-4788-9A3C-82B16357258A}"/>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30" name="PoljeZBesedilom 229">
          <a:extLst>
            <a:ext uri="{FF2B5EF4-FFF2-40B4-BE49-F238E27FC236}">
              <a16:creationId xmlns:a16="http://schemas.microsoft.com/office/drawing/2014/main" id="{255E0A37-4EB5-4928-A947-145154336A3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31" name="PoljeZBesedilom 230">
          <a:extLst>
            <a:ext uri="{FF2B5EF4-FFF2-40B4-BE49-F238E27FC236}">
              <a16:creationId xmlns:a16="http://schemas.microsoft.com/office/drawing/2014/main" id="{5E546E34-FD7C-4284-BD34-7B5E4F1EE86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32" name="PoljeZBesedilom 231">
          <a:extLst>
            <a:ext uri="{FF2B5EF4-FFF2-40B4-BE49-F238E27FC236}">
              <a16:creationId xmlns:a16="http://schemas.microsoft.com/office/drawing/2014/main" id="{8DACFA4A-15AF-426C-82C4-C8889EC597A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33" name="PoljeZBesedilom 232">
          <a:extLst>
            <a:ext uri="{FF2B5EF4-FFF2-40B4-BE49-F238E27FC236}">
              <a16:creationId xmlns:a16="http://schemas.microsoft.com/office/drawing/2014/main" id="{0535A7AF-BA83-4788-97E5-E141EED2517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34" name="PoljeZBesedilom 233">
          <a:extLst>
            <a:ext uri="{FF2B5EF4-FFF2-40B4-BE49-F238E27FC236}">
              <a16:creationId xmlns:a16="http://schemas.microsoft.com/office/drawing/2014/main" id="{86820648-D9B6-47D2-AE16-1A1C6156EA8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35" name="PoljeZBesedilom 234">
          <a:extLst>
            <a:ext uri="{FF2B5EF4-FFF2-40B4-BE49-F238E27FC236}">
              <a16:creationId xmlns:a16="http://schemas.microsoft.com/office/drawing/2014/main" id="{3D5C7D6A-6B43-4D88-8F70-773FB47C0A4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36" name="PoljeZBesedilom 235">
          <a:extLst>
            <a:ext uri="{FF2B5EF4-FFF2-40B4-BE49-F238E27FC236}">
              <a16:creationId xmlns:a16="http://schemas.microsoft.com/office/drawing/2014/main" id="{FAE2B20F-BA85-451A-A7D0-DB706F79C63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37" name="PoljeZBesedilom 236">
          <a:extLst>
            <a:ext uri="{FF2B5EF4-FFF2-40B4-BE49-F238E27FC236}">
              <a16:creationId xmlns:a16="http://schemas.microsoft.com/office/drawing/2014/main" id="{95B63544-6AA9-4E45-8E8F-0A908ECDB1E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38" name="PoljeZBesedilom 237">
          <a:extLst>
            <a:ext uri="{FF2B5EF4-FFF2-40B4-BE49-F238E27FC236}">
              <a16:creationId xmlns:a16="http://schemas.microsoft.com/office/drawing/2014/main" id="{8CC83B93-9065-4AB6-A9B0-98F83D43E9AA}"/>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39" name="PoljeZBesedilom 238">
          <a:extLst>
            <a:ext uri="{FF2B5EF4-FFF2-40B4-BE49-F238E27FC236}">
              <a16:creationId xmlns:a16="http://schemas.microsoft.com/office/drawing/2014/main" id="{8BE4C23B-8A2C-46B3-809D-758D0114E07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40" name="PoljeZBesedilom 239">
          <a:extLst>
            <a:ext uri="{FF2B5EF4-FFF2-40B4-BE49-F238E27FC236}">
              <a16:creationId xmlns:a16="http://schemas.microsoft.com/office/drawing/2014/main" id="{53E1C3C4-3241-4E2F-A838-42F5710917D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241" name="PoljeZBesedilom 240">
          <a:extLst>
            <a:ext uri="{FF2B5EF4-FFF2-40B4-BE49-F238E27FC236}">
              <a16:creationId xmlns:a16="http://schemas.microsoft.com/office/drawing/2014/main" id="{13860ED9-E8A2-4812-A3E8-9B3820D3F241}"/>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242" name="PoljeZBesedilom 241">
          <a:extLst>
            <a:ext uri="{FF2B5EF4-FFF2-40B4-BE49-F238E27FC236}">
              <a16:creationId xmlns:a16="http://schemas.microsoft.com/office/drawing/2014/main" id="{99EC0A7E-FE89-46E7-8500-D06CAD4976E4}"/>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243" name="PoljeZBesedilom 242">
          <a:extLst>
            <a:ext uri="{FF2B5EF4-FFF2-40B4-BE49-F238E27FC236}">
              <a16:creationId xmlns:a16="http://schemas.microsoft.com/office/drawing/2014/main" id="{9DB90ECB-CCD2-4449-9884-B055E1CD7A4E}"/>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44" name="PoljeZBesedilom 243">
          <a:extLst>
            <a:ext uri="{FF2B5EF4-FFF2-40B4-BE49-F238E27FC236}">
              <a16:creationId xmlns:a16="http://schemas.microsoft.com/office/drawing/2014/main" id="{35260A5B-1FA1-4987-B965-0177EEDAB62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45" name="PoljeZBesedilom 244">
          <a:extLst>
            <a:ext uri="{FF2B5EF4-FFF2-40B4-BE49-F238E27FC236}">
              <a16:creationId xmlns:a16="http://schemas.microsoft.com/office/drawing/2014/main" id="{9B5AF5CE-F716-4AB3-B059-B2F1CF4B9F6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46" name="PoljeZBesedilom 245">
          <a:extLst>
            <a:ext uri="{FF2B5EF4-FFF2-40B4-BE49-F238E27FC236}">
              <a16:creationId xmlns:a16="http://schemas.microsoft.com/office/drawing/2014/main" id="{DCF1F02F-9756-4F2F-AC18-6A21BC00BFD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47" name="PoljeZBesedilom 246">
          <a:extLst>
            <a:ext uri="{FF2B5EF4-FFF2-40B4-BE49-F238E27FC236}">
              <a16:creationId xmlns:a16="http://schemas.microsoft.com/office/drawing/2014/main" id="{8A8D79EE-CE08-47FE-B974-F079F6C3F6C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48" name="PoljeZBesedilom 247">
          <a:extLst>
            <a:ext uri="{FF2B5EF4-FFF2-40B4-BE49-F238E27FC236}">
              <a16:creationId xmlns:a16="http://schemas.microsoft.com/office/drawing/2014/main" id="{9FB50D7E-BEE5-46C0-AD1C-F1F9FD46AAC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49" name="PoljeZBesedilom 248">
          <a:extLst>
            <a:ext uri="{FF2B5EF4-FFF2-40B4-BE49-F238E27FC236}">
              <a16:creationId xmlns:a16="http://schemas.microsoft.com/office/drawing/2014/main" id="{42A023E9-27A3-43A8-9F72-CF0AB76EF2B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50" name="PoljeZBesedilom 249">
          <a:extLst>
            <a:ext uri="{FF2B5EF4-FFF2-40B4-BE49-F238E27FC236}">
              <a16:creationId xmlns:a16="http://schemas.microsoft.com/office/drawing/2014/main" id="{CC6307E4-D417-480B-A6D9-AD39355FD11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51" name="PoljeZBesedilom 250">
          <a:extLst>
            <a:ext uri="{FF2B5EF4-FFF2-40B4-BE49-F238E27FC236}">
              <a16:creationId xmlns:a16="http://schemas.microsoft.com/office/drawing/2014/main" id="{4DECF8F8-13E2-4D89-B86C-FC28D8EF5F5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52" name="PoljeZBesedilom 251">
          <a:extLst>
            <a:ext uri="{FF2B5EF4-FFF2-40B4-BE49-F238E27FC236}">
              <a16:creationId xmlns:a16="http://schemas.microsoft.com/office/drawing/2014/main" id="{A8311AEF-4C5A-4607-B745-DB38F971F70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53" name="PoljeZBesedilom 252">
          <a:extLst>
            <a:ext uri="{FF2B5EF4-FFF2-40B4-BE49-F238E27FC236}">
              <a16:creationId xmlns:a16="http://schemas.microsoft.com/office/drawing/2014/main" id="{4BA44EC9-5BAE-468E-AFF7-FB6FA1A3EDE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254" name="PoljeZBesedilom 253">
          <a:extLst>
            <a:ext uri="{FF2B5EF4-FFF2-40B4-BE49-F238E27FC236}">
              <a16:creationId xmlns:a16="http://schemas.microsoft.com/office/drawing/2014/main" id="{B1EB80DF-436A-430A-A39B-D06FC8EC1BE1}"/>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55" name="PoljeZBesedilom 254">
          <a:extLst>
            <a:ext uri="{FF2B5EF4-FFF2-40B4-BE49-F238E27FC236}">
              <a16:creationId xmlns:a16="http://schemas.microsoft.com/office/drawing/2014/main" id="{0B786BF6-237F-4821-BAB3-4632B9EF8A1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56" name="PoljeZBesedilom 255">
          <a:extLst>
            <a:ext uri="{FF2B5EF4-FFF2-40B4-BE49-F238E27FC236}">
              <a16:creationId xmlns:a16="http://schemas.microsoft.com/office/drawing/2014/main" id="{4C829855-7612-4B1B-9FD6-2603A8EE3B7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57" name="PoljeZBesedilom 256">
          <a:extLst>
            <a:ext uri="{FF2B5EF4-FFF2-40B4-BE49-F238E27FC236}">
              <a16:creationId xmlns:a16="http://schemas.microsoft.com/office/drawing/2014/main" id="{78F57C78-2897-4666-BC45-4EA5EE9C21A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58" name="PoljeZBesedilom 257">
          <a:extLst>
            <a:ext uri="{FF2B5EF4-FFF2-40B4-BE49-F238E27FC236}">
              <a16:creationId xmlns:a16="http://schemas.microsoft.com/office/drawing/2014/main" id="{DAF768E2-C47E-499F-9228-CA8069BA258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59" name="PoljeZBesedilom 258">
          <a:extLst>
            <a:ext uri="{FF2B5EF4-FFF2-40B4-BE49-F238E27FC236}">
              <a16:creationId xmlns:a16="http://schemas.microsoft.com/office/drawing/2014/main" id="{EA6F4BF2-FEB8-4FA9-AB94-E2671572CB3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60" name="PoljeZBesedilom 259">
          <a:extLst>
            <a:ext uri="{FF2B5EF4-FFF2-40B4-BE49-F238E27FC236}">
              <a16:creationId xmlns:a16="http://schemas.microsoft.com/office/drawing/2014/main" id="{5A140292-C6C9-4B5C-8884-1D2B83A6DC2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61" name="PoljeZBesedilom 260">
          <a:extLst>
            <a:ext uri="{FF2B5EF4-FFF2-40B4-BE49-F238E27FC236}">
              <a16:creationId xmlns:a16="http://schemas.microsoft.com/office/drawing/2014/main" id="{68341EFF-E8B1-4D01-9CF3-E12178364E9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62" name="PoljeZBesedilom 261">
          <a:extLst>
            <a:ext uri="{FF2B5EF4-FFF2-40B4-BE49-F238E27FC236}">
              <a16:creationId xmlns:a16="http://schemas.microsoft.com/office/drawing/2014/main" id="{DC38D935-18AA-437B-80BE-64F120B9921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63" name="PoljeZBesedilom 262">
          <a:extLst>
            <a:ext uri="{FF2B5EF4-FFF2-40B4-BE49-F238E27FC236}">
              <a16:creationId xmlns:a16="http://schemas.microsoft.com/office/drawing/2014/main" id="{3EB932AF-6E52-4F76-8B35-57839FB5DD2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64" name="PoljeZBesedilom 263">
          <a:extLst>
            <a:ext uri="{FF2B5EF4-FFF2-40B4-BE49-F238E27FC236}">
              <a16:creationId xmlns:a16="http://schemas.microsoft.com/office/drawing/2014/main" id="{A11041E0-6ADB-4BD1-9219-7AE1C2BF9CB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265" name="PoljeZBesedilom 264">
          <a:extLst>
            <a:ext uri="{FF2B5EF4-FFF2-40B4-BE49-F238E27FC236}">
              <a16:creationId xmlns:a16="http://schemas.microsoft.com/office/drawing/2014/main" id="{D51451EF-7E84-441B-809B-9535E292FD00}"/>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266" name="PoljeZBesedilom 265">
          <a:extLst>
            <a:ext uri="{FF2B5EF4-FFF2-40B4-BE49-F238E27FC236}">
              <a16:creationId xmlns:a16="http://schemas.microsoft.com/office/drawing/2014/main" id="{05450526-D35D-4402-B0C0-0BBB43F6995C}"/>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67" name="PoljeZBesedilom 266">
          <a:extLst>
            <a:ext uri="{FF2B5EF4-FFF2-40B4-BE49-F238E27FC236}">
              <a16:creationId xmlns:a16="http://schemas.microsoft.com/office/drawing/2014/main" id="{B9C69A9E-0599-4AAC-810E-AB914721908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68" name="PoljeZBesedilom 267">
          <a:extLst>
            <a:ext uri="{FF2B5EF4-FFF2-40B4-BE49-F238E27FC236}">
              <a16:creationId xmlns:a16="http://schemas.microsoft.com/office/drawing/2014/main" id="{A833CE7E-BC16-4FAE-83C3-FEADFA1AEFB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69" name="PoljeZBesedilom 268">
          <a:extLst>
            <a:ext uri="{FF2B5EF4-FFF2-40B4-BE49-F238E27FC236}">
              <a16:creationId xmlns:a16="http://schemas.microsoft.com/office/drawing/2014/main" id="{3B45A97C-A915-4C46-B6D6-38915392683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70" name="PoljeZBesedilom 269">
          <a:extLst>
            <a:ext uri="{FF2B5EF4-FFF2-40B4-BE49-F238E27FC236}">
              <a16:creationId xmlns:a16="http://schemas.microsoft.com/office/drawing/2014/main" id="{D08A6A4C-F868-4269-9796-7E322596BB4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71" name="PoljeZBesedilom 270">
          <a:extLst>
            <a:ext uri="{FF2B5EF4-FFF2-40B4-BE49-F238E27FC236}">
              <a16:creationId xmlns:a16="http://schemas.microsoft.com/office/drawing/2014/main" id="{B0D243B0-EE68-4ED5-99DB-CAECF58EDA8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72" name="PoljeZBesedilom 271">
          <a:extLst>
            <a:ext uri="{FF2B5EF4-FFF2-40B4-BE49-F238E27FC236}">
              <a16:creationId xmlns:a16="http://schemas.microsoft.com/office/drawing/2014/main" id="{51991678-4C99-476C-AC0A-102794E7B29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73" name="PoljeZBesedilom 272">
          <a:extLst>
            <a:ext uri="{FF2B5EF4-FFF2-40B4-BE49-F238E27FC236}">
              <a16:creationId xmlns:a16="http://schemas.microsoft.com/office/drawing/2014/main" id="{5C483A5B-9B70-4654-8DB8-C45E80718BD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74" name="PoljeZBesedilom 273">
          <a:extLst>
            <a:ext uri="{FF2B5EF4-FFF2-40B4-BE49-F238E27FC236}">
              <a16:creationId xmlns:a16="http://schemas.microsoft.com/office/drawing/2014/main" id="{9A4968CA-A3E9-44BC-BEA9-2F2F68F56FD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75" name="PoljeZBesedilom 274">
          <a:extLst>
            <a:ext uri="{FF2B5EF4-FFF2-40B4-BE49-F238E27FC236}">
              <a16:creationId xmlns:a16="http://schemas.microsoft.com/office/drawing/2014/main" id="{1B3B2D57-DCA7-4EEE-BA4F-068A5E88128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76" name="PoljeZBesedilom 275">
          <a:extLst>
            <a:ext uri="{FF2B5EF4-FFF2-40B4-BE49-F238E27FC236}">
              <a16:creationId xmlns:a16="http://schemas.microsoft.com/office/drawing/2014/main" id="{F23683BC-68F5-4D88-8DCE-C75BFA0E049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77" name="PoljeZBesedilom 276">
          <a:extLst>
            <a:ext uri="{FF2B5EF4-FFF2-40B4-BE49-F238E27FC236}">
              <a16:creationId xmlns:a16="http://schemas.microsoft.com/office/drawing/2014/main" id="{30F296C9-DFB9-456E-A52E-66B067FBF5D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78" name="PoljeZBesedilom 277">
          <a:extLst>
            <a:ext uri="{FF2B5EF4-FFF2-40B4-BE49-F238E27FC236}">
              <a16:creationId xmlns:a16="http://schemas.microsoft.com/office/drawing/2014/main" id="{A05B230A-0BAE-49D6-9CED-2248783ABEF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79" name="PoljeZBesedilom 278">
          <a:extLst>
            <a:ext uri="{FF2B5EF4-FFF2-40B4-BE49-F238E27FC236}">
              <a16:creationId xmlns:a16="http://schemas.microsoft.com/office/drawing/2014/main" id="{9009DBFE-43E5-4F53-9DD4-638121017A4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80" name="PoljeZBesedilom 279">
          <a:extLst>
            <a:ext uri="{FF2B5EF4-FFF2-40B4-BE49-F238E27FC236}">
              <a16:creationId xmlns:a16="http://schemas.microsoft.com/office/drawing/2014/main" id="{C7A66CC7-1C40-4898-B2CA-6D3E4E63934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81" name="PoljeZBesedilom 280">
          <a:extLst>
            <a:ext uri="{FF2B5EF4-FFF2-40B4-BE49-F238E27FC236}">
              <a16:creationId xmlns:a16="http://schemas.microsoft.com/office/drawing/2014/main" id="{A1E771AB-6F55-44A3-AE5F-877B7F15B28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82" name="PoljeZBesedilom 281">
          <a:extLst>
            <a:ext uri="{FF2B5EF4-FFF2-40B4-BE49-F238E27FC236}">
              <a16:creationId xmlns:a16="http://schemas.microsoft.com/office/drawing/2014/main" id="{A42BB467-F5B6-4E17-A1B1-C6EFC414AEF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83" name="PoljeZBesedilom 282">
          <a:extLst>
            <a:ext uri="{FF2B5EF4-FFF2-40B4-BE49-F238E27FC236}">
              <a16:creationId xmlns:a16="http://schemas.microsoft.com/office/drawing/2014/main" id="{BDDAE0E6-4F39-41F8-A7B1-B1A6BFAE669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84" name="PoljeZBesedilom 283">
          <a:extLst>
            <a:ext uri="{FF2B5EF4-FFF2-40B4-BE49-F238E27FC236}">
              <a16:creationId xmlns:a16="http://schemas.microsoft.com/office/drawing/2014/main" id="{D7AF598B-CEDC-4278-858F-7F56A947E2D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85" name="PoljeZBesedilom 284">
          <a:extLst>
            <a:ext uri="{FF2B5EF4-FFF2-40B4-BE49-F238E27FC236}">
              <a16:creationId xmlns:a16="http://schemas.microsoft.com/office/drawing/2014/main" id="{68158EBD-D383-404B-9BB2-01DE3710642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86" name="PoljeZBesedilom 285">
          <a:extLst>
            <a:ext uri="{FF2B5EF4-FFF2-40B4-BE49-F238E27FC236}">
              <a16:creationId xmlns:a16="http://schemas.microsoft.com/office/drawing/2014/main" id="{57ABECFA-A945-4894-9FA9-7E2E83BF75F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87" name="PoljeZBesedilom 286">
          <a:extLst>
            <a:ext uri="{FF2B5EF4-FFF2-40B4-BE49-F238E27FC236}">
              <a16:creationId xmlns:a16="http://schemas.microsoft.com/office/drawing/2014/main" id="{3961CB14-B9C5-4663-8D00-7C60446C26B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88" name="PoljeZBesedilom 287">
          <a:extLst>
            <a:ext uri="{FF2B5EF4-FFF2-40B4-BE49-F238E27FC236}">
              <a16:creationId xmlns:a16="http://schemas.microsoft.com/office/drawing/2014/main" id="{E8D912C4-56A7-4EA4-82C8-EADB99F021F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89" name="PoljeZBesedilom 288">
          <a:extLst>
            <a:ext uri="{FF2B5EF4-FFF2-40B4-BE49-F238E27FC236}">
              <a16:creationId xmlns:a16="http://schemas.microsoft.com/office/drawing/2014/main" id="{B1156742-FAE6-41FB-97CF-53809179F42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90" name="PoljeZBesedilom 289">
          <a:extLst>
            <a:ext uri="{FF2B5EF4-FFF2-40B4-BE49-F238E27FC236}">
              <a16:creationId xmlns:a16="http://schemas.microsoft.com/office/drawing/2014/main" id="{B6D21250-2CB5-4075-A8AC-476ED8C79FE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91" name="PoljeZBesedilom 290">
          <a:extLst>
            <a:ext uri="{FF2B5EF4-FFF2-40B4-BE49-F238E27FC236}">
              <a16:creationId xmlns:a16="http://schemas.microsoft.com/office/drawing/2014/main" id="{EA06CE18-EBA8-4E71-8EC7-24B205C00D6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92" name="PoljeZBesedilom 291">
          <a:extLst>
            <a:ext uri="{FF2B5EF4-FFF2-40B4-BE49-F238E27FC236}">
              <a16:creationId xmlns:a16="http://schemas.microsoft.com/office/drawing/2014/main" id="{15FA77E2-9F7E-4045-8141-62173CB364C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93" name="PoljeZBesedilom 292">
          <a:extLst>
            <a:ext uri="{FF2B5EF4-FFF2-40B4-BE49-F238E27FC236}">
              <a16:creationId xmlns:a16="http://schemas.microsoft.com/office/drawing/2014/main" id="{F61309E7-5151-4CB7-BA5F-7C9B7418123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94" name="PoljeZBesedilom 293">
          <a:extLst>
            <a:ext uri="{FF2B5EF4-FFF2-40B4-BE49-F238E27FC236}">
              <a16:creationId xmlns:a16="http://schemas.microsoft.com/office/drawing/2014/main" id="{EEEBC0D4-587F-4CDB-BE23-E6D0E8E0608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95" name="PoljeZBesedilom 294">
          <a:extLst>
            <a:ext uri="{FF2B5EF4-FFF2-40B4-BE49-F238E27FC236}">
              <a16:creationId xmlns:a16="http://schemas.microsoft.com/office/drawing/2014/main" id="{65B13F2B-5EB2-43B6-AF1E-678B45AFC23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96" name="PoljeZBesedilom 295">
          <a:extLst>
            <a:ext uri="{FF2B5EF4-FFF2-40B4-BE49-F238E27FC236}">
              <a16:creationId xmlns:a16="http://schemas.microsoft.com/office/drawing/2014/main" id="{A3912B0E-7DB2-4B11-A3F0-0B55BEFEA68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97" name="PoljeZBesedilom 296">
          <a:extLst>
            <a:ext uri="{FF2B5EF4-FFF2-40B4-BE49-F238E27FC236}">
              <a16:creationId xmlns:a16="http://schemas.microsoft.com/office/drawing/2014/main" id="{72BB1C9E-5004-4E81-BFCB-FCE326303DE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98" name="PoljeZBesedilom 297">
          <a:extLst>
            <a:ext uri="{FF2B5EF4-FFF2-40B4-BE49-F238E27FC236}">
              <a16:creationId xmlns:a16="http://schemas.microsoft.com/office/drawing/2014/main" id="{D7715215-8F87-4A05-B467-0F5ABE0472D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299" name="PoljeZBesedilom 298">
          <a:extLst>
            <a:ext uri="{FF2B5EF4-FFF2-40B4-BE49-F238E27FC236}">
              <a16:creationId xmlns:a16="http://schemas.microsoft.com/office/drawing/2014/main" id="{C9566F0B-5961-43AF-B574-78A64DEE160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00" name="PoljeZBesedilom 299">
          <a:extLst>
            <a:ext uri="{FF2B5EF4-FFF2-40B4-BE49-F238E27FC236}">
              <a16:creationId xmlns:a16="http://schemas.microsoft.com/office/drawing/2014/main" id="{76EA103C-AC79-4A91-96EC-A32EE1D8AFC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01" name="PoljeZBesedilom 300">
          <a:extLst>
            <a:ext uri="{FF2B5EF4-FFF2-40B4-BE49-F238E27FC236}">
              <a16:creationId xmlns:a16="http://schemas.microsoft.com/office/drawing/2014/main" id="{D13C9919-5533-4CD7-8A73-2153483DD94A}"/>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02" name="PoljeZBesedilom 301">
          <a:extLst>
            <a:ext uri="{FF2B5EF4-FFF2-40B4-BE49-F238E27FC236}">
              <a16:creationId xmlns:a16="http://schemas.microsoft.com/office/drawing/2014/main" id="{49BF0130-01FE-45BD-9C31-7D7DFA394FB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03" name="PoljeZBesedilom 302">
          <a:extLst>
            <a:ext uri="{FF2B5EF4-FFF2-40B4-BE49-F238E27FC236}">
              <a16:creationId xmlns:a16="http://schemas.microsoft.com/office/drawing/2014/main" id="{7E29C55F-B005-4246-B79B-257BF2634B6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04" name="PoljeZBesedilom 303">
          <a:extLst>
            <a:ext uri="{FF2B5EF4-FFF2-40B4-BE49-F238E27FC236}">
              <a16:creationId xmlns:a16="http://schemas.microsoft.com/office/drawing/2014/main" id="{F6087339-0AD1-4005-9B4B-18AAD09F9B5A}"/>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05" name="PoljeZBesedilom 304">
          <a:extLst>
            <a:ext uri="{FF2B5EF4-FFF2-40B4-BE49-F238E27FC236}">
              <a16:creationId xmlns:a16="http://schemas.microsoft.com/office/drawing/2014/main" id="{A419D8CB-0CF6-4E93-AB5F-52382853450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06" name="PoljeZBesedilom 305">
          <a:extLst>
            <a:ext uri="{FF2B5EF4-FFF2-40B4-BE49-F238E27FC236}">
              <a16:creationId xmlns:a16="http://schemas.microsoft.com/office/drawing/2014/main" id="{769C2DCF-2805-422E-9C18-7676546E8D6A}"/>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07" name="PoljeZBesedilom 306">
          <a:extLst>
            <a:ext uri="{FF2B5EF4-FFF2-40B4-BE49-F238E27FC236}">
              <a16:creationId xmlns:a16="http://schemas.microsoft.com/office/drawing/2014/main" id="{A70313C2-475F-42BC-825B-5C34D7D0DD2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08" name="PoljeZBesedilom 307">
          <a:extLst>
            <a:ext uri="{FF2B5EF4-FFF2-40B4-BE49-F238E27FC236}">
              <a16:creationId xmlns:a16="http://schemas.microsoft.com/office/drawing/2014/main" id="{64959ADF-8250-45F3-B5E6-CF00190CFE5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09" name="PoljeZBesedilom 308">
          <a:extLst>
            <a:ext uri="{FF2B5EF4-FFF2-40B4-BE49-F238E27FC236}">
              <a16:creationId xmlns:a16="http://schemas.microsoft.com/office/drawing/2014/main" id="{EA16C1C4-6217-44A2-B479-44E07D632E4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10" name="PoljeZBesedilom 309">
          <a:extLst>
            <a:ext uri="{FF2B5EF4-FFF2-40B4-BE49-F238E27FC236}">
              <a16:creationId xmlns:a16="http://schemas.microsoft.com/office/drawing/2014/main" id="{1FB4398B-D2DC-426F-BD7F-6BCB1B66A78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11" name="PoljeZBesedilom 310">
          <a:extLst>
            <a:ext uri="{FF2B5EF4-FFF2-40B4-BE49-F238E27FC236}">
              <a16:creationId xmlns:a16="http://schemas.microsoft.com/office/drawing/2014/main" id="{9517ACEA-C65B-4CDE-ACDA-D558796984CA}"/>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12" name="PoljeZBesedilom 311">
          <a:extLst>
            <a:ext uri="{FF2B5EF4-FFF2-40B4-BE49-F238E27FC236}">
              <a16:creationId xmlns:a16="http://schemas.microsoft.com/office/drawing/2014/main" id="{E01399E5-3129-4A68-896A-DC9D71F4551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13" name="PoljeZBesedilom 312">
          <a:extLst>
            <a:ext uri="{FF2B5EF4-FFF2-40B4-BE49-F238E27FC236}">
              <a16:creationId xmlns:a16="http://schemas.microsoft.com/office/drawing/2014/main" id="{568E4414-7C3B-4D97-92DD-B75FF3A2AAE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14" name="PoljeZBesedilom 313">
          <a:extLst>
            <a:ext uri="{FF2B5EF4-FFF2-40B4-BE49-F238E27FC236}">
              <a16:creationId xmlns:a16="http://schemas.microsoft.com/office/drawing/2014/main" id="{62815AAA-3830-4CFB-9FAB-5343F40758D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15" name="PoljeZBesedilom 314">
          <a:extLst>
            <a:ext uri="{FF2B5EF4-FFF2-40B4-BE49-F238E27FC236}">
              <a16:creationId xmlns:a16="http://schemas.microsoft.com/office/drawing/2014/main" id="{99457165-E96B-4D7A-BCDC-10E97ED6C84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16" name="PoljeZBesedilom 315">
          <a:extLst>
            <a:ext uri="{FF2B5EF4-FFF2-40B4-BE49-F238E27FC236}">
              <a16:creationId xmlns:a16="http://schemas.microsoft.com/office/drawing/2014/main" id="{EF5C61C0-ECC9-46DB-BC8B-4259FA0097B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17" name="PoljeZBesedilom 316">
          <a:extLst>
            <a:ext uri="{FF2B5EF4-FFF2-40B4-BE49-F238E27FC236}">
              <a16:creationId xmlns:a16="http://schemas.microsoft.com/office/drawing/2014/main" id="{81FAC4A5-EBA6-4E41-B081-1C2E7E2FB5A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18" name="PoljeZBesedilom 317">
          <a:extLst>
            <a:ext uri="{FF2B5EF4-FFF2-40B4-BE49-F238E27FC236}">
              <a16:creationId xmlns:a16="http://schemas.microsoft.com/office/drawing/2014/main" id="{484C5980-723E-463D-83A1-985222CC395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19" name="PoljeZBesedilom 318">
          <a:extLst>
            <a:ext uri="{FF2B5EF4-FFF2-40B4-BE49-F238E27FC236}">
              <a16:creationId xmlns:a16="http://schemas.microsoft.com/office/drawing/2014/main" id="{9BDE623A-7F1E-4AC5-A27F-9E22AE21BAB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20" name="PoljeZBesedilom 319">
          <a:extLst>
            <a:ext uri="{FF2B5EF4-FFF2-40B4-BE49-F238E27FC236}">
              <a16:creationId xmlns:a16="http://schemas.microsoft.com/office/drawing/2014/main" id="{C59817EA-FDA4-4E31-9A10-5AE92151C3EA}"/>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21" name="PoljeZBesedilom 320">
          <a:extLst>
            <a:ext uri="{FF2B5EF4-FFF2-40B4-BE49-F238E27FC236}">
              <a16:creationId xmlns:a16="http://schemas.microsoft.com/office/drawing/2014/main" id="{9FB0BD4A-76E2-4DE9-98A0-ADB7B139404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22" name="PoljeZBesedilom 321">
          <a:extLst>
            <a:ext uri="{FF2B5EF4-FFF2-40B4-BE49-F238E27FC236}">
              <a16:creationId xmlns:a16="http://schemas.microsoft.com/office/drawing/2014/main" id="{5D9AA091-97C1-498C-8DCB-BEBD4ECBF90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23" name="PoljeZBesedilom 322">
          <a:extLst>
            <a:ext uri="{FF2B5EF4-FFF2-40B4-BE49-F238E27FC236}">
              <a16:creationId xmlns:a16="http://schemas.microsoft.com/office/drawing/2014/main" id="{A4CAC59B-CD51-4D9A-A479-1C1F2569B18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24" name="PoljeZBesedilom 323">
          <a:extLst>
            <a:ext uri="{FF2B5EF4-FFF2-40B4-BE49-F238E27FC236}">
              <a16:creationId xmlns:a16="http://schemas.microsoft.com/office/drawing/2014/main" id="{D0056113-ED56-4FB3-90A5-8CD567460D5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25" name="PoljeZBesedilom 324">
          <a:extLst>
            <a:ext uri="{FF2B5EF4-FFF2-40B4-BE49-F238E27FC236}">
              <a16:creationId xmlns:a16="http://schemas.microsoft.com/office/drawing/2014/main" id="{150DA7A3-F026-49D1-86A2-120F4F250D3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26" name="PoljeZBesedilom 325">
          <a:extLst>
            <a:ext uri="{FF2B5EF4-FFF2-40B4-BE49-F238E27FC236}">
              <a16:creationId xmlns:a16="http://schemas.microsoft.com/office/drawing/2014/main" id="{34C6D1BB-E82D-4BDF-AA11-19D56FAF1D9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27" name="PoljeZBesedilom 326">
          <a:extLst>
            <a:ext uri="{FF2B5EF4-FFF2-40B4-BE49-F238E27FC236}">
              <a16:creationId xmlns:a16="http://schemas.microsoft.com/office/drawing/2014/main" id="{666F38CB-8352-4935-8669-42322EE908A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28" name="PoljeZBesedilom 327">
          <a:extLst>
            <a:ext uri="{FF2B5EF4-FFF2-40B4-BE49-F238E27FC236}">
              <a16:creationId xmlns:a16="http://schemas.microsoft.com/office/drawing/2014/main" id="{C4ECC7D1-8E7F-4D55-A280-80700D01521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29" name="PoljeZBesedilom 328">
          <a:extLst>
            <a:ext uri="{FF2B5EF4-FFF2-40B4-BE49-F238E27FC236}">
              <a16:creationId xmlns:a16="http://schemas.microsoft.com/office/drawing/2014/main" id="{F04A12BF-F9BD-493B-B0CF-24BDFF01928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30" name="PoljeZBesedilom 329">
          <a:extLst>
            <a:ext uri="{FF2B5EF4-FFF2-40B4-BE49-F238E27FC236}">
              <a16:creationId xmlns:a16="http://schemas.microsoft.com/office/drawing/2014/main" id="{C9E0D260-926C-4646-BA4D-66C004763DB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31" name="PoljeZBesedilom 330">
          <a:extLst>
            <a:ext uri="{FF2B5EF4-FFF2-40B4-BE49-F238E27FC236}">
              <a16:creationId xmlns:a16="http://schemas.microsoft.com/office/drawing/2014/main" id="{E30ED28B-7918-4395-AF84-90381BAE2BD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32" name="PoljeZBesedilom 331">
          <a:extLst>
            <a:ext uri="{FF2B5EF4-FFF2-40B4-BE49-F238E27FC236}">
              <a16:creationId xmlns:a16="http://schemas.microsoft.com/office/drawing/2014/main" id="{76B3E1B8-F991-46A8-905C-38872ADCC8D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33" name="PoljeZBesedilom 332">
          <a:extLst>
            <a:ext uri="{FF2B5EF4-FFF2-40B4-BE49-F238E27FC236}">
              <a16:creationId xmlns:a16="http://schemas.microsoft.com/office/drawing/2014/main" id="{07B86034-146D-4B93-ACFF-41235850C13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34" name="PoljeZBesedilom 333">
          <a:extLst>
            <a:ext uri="{FF2B5EF4-FFF2-40B4-BE49-F238E27FC236}">
              <a16:creationId xmlns:a16="http://schemas.microsoft.com/office/drawing/2014/main" id="{15AA3FF5-108C-4DDF-BFD4-5068DA1E80A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35" name="PoljeZBesedilom 334">
          <a:extLst>
            <a:ext uri="{FF2B5EF4-FFF2-40B4-BE49-F238E27FC236}">
              <a16:creationId xmlns:a16="http://schemas.microsoft.com/office/drawing/2014/main" id="{2E2658B2-5D48-4D8D-83AB-A8557A14FB3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36" name="PoljeZBesedilom 335">
          <a:extLst>
            <a:ext uri="{FF2B5EF4-FFF2-40B4-BE49-F238E27FC236}">
              <a16:creationId xmlns:a16="http://schemas.microsoft.com/office/drawing/2014/main" id="{19E5FEC6-3F05-4FC5-80ED-A4C23C35457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37" name="PoljeZBesedilom 336">
          <a:extLst>
            <a:ext uri="{FF2B5EF4-FFF2-40B4-BE49-F238E27FC236}">
              <a16:creationId xmlns:a16="http://schemas.microsoft.com/office/drawing/2014/main" id="{3E357BCE-A9B4-4A54-A26B-5A3F10C422B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338" name="PoljeZBesedilom 337">
          <a:extLst>
            <a:ext uri="{FF2B5EF4-FFF2-40B4-BE49-F238E27FC236}">
              <a16:creationId xmlns:a16="http://schemas.microsoft.com/office/drawing/2014/main" id="{F776B8CE-4438-45BB-A4E2-765F4AA75906}"/>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339" name="PoljeZBesedilom 338">
          <a:extLst>
            <a:ext uri="{FF2B5EF4-FFF2-40B4-BE49-F238E27FC236}">
              <a16:creationId xmlns:a16="http://schemas.microsoft.com/office/drawing/2014/main" id="{55B2D3F1-8844-4D66-B71E-0836532F9805}"/>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340" name="PoljeZBesedilom 339">
          <a:extLst>
            <a:ext uri="{FF2B5EF4-FFF2-40B4-BE49-F238E27FC236}">
              <a16:creationId xmlns:a16="http://schemas.microsoft.com/office/drawing/2014/main" id="{2DAC214D-BE2B-456B-A56E-3FE2F10BA777}"/>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41" name="PoljeZBesedilom 340">
          <a:extLst>
            <a:ext uri="{FF2B5EF4-FFF2-40B4-BE49-F238E27FC236}">
              <a16:creationId xmlns:a16="http://schemas.microsoft.com/office/drawing/2014/main" id="{A056868C-2060-4798-882D-D3B15139EF3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42" name="PoljeZBesedilom 341">
          <a:extLst>
            <a:ext uri="{FF2B5EF4-FFF2-40B4-BE49-F238E27FC236}">
              <a16:creationId xmlns:a16="http://schemas.microsoft.com/office/drawing/2014/main" id="{61514D99-08C3-4B02-924B-B63EBCB5F8E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43" name="PoljeZBesedilom 342">
          <a:extLst>
            <a:ext uri="{FF2B5EF4-FFF2-40B4-BE49-F238E27FC236}">
              <a16:creationId xmlns:a16="http://schemas.microsoft.com/office/drawing/2014/main" id="{602F4FB3-C41F-43A6-8C35-3463B7083A7A}"/>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44" name="PoljeZBesedilom 343">
          <a:extLst>
            <a:ext uri="{FF2B5EF4-FFF2-40B4-BE49-F238E27FC236}">
              <a16:creationId xmlns:a16="http://schemas.microsoft.com/office/drawing/2014/main" id="{EB49C6B5-8880-4079-96A1-E7B9EA19D77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45" name="PoljeZBesedilom 344">
          <a:extLst>
            <a:ext uri="{FF2B5EF4-FFF2-40B4-BE49-F238E27FC236}">
              <a16:creationId xmlns:a16="http://schemas.microsoft.com/office/drawing/2014/main" id="{86E0573E-89A5-4767-A5E5-2E0F2B3CA78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46" name="PoljeZBesedilom 345">
          <a:extLst>
            <a:ext uri="{FF2B5EF4-FFF2-40B4-BE49-F238E27FC236}">
              <a16:creationId xmlns:a16="http://schemas.microsoft.com/office/drawing/2014/main" id="{52F5B9C6-D512-4EAE-9AAA-0C0A6AD12BB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47" name="PoljeZBesedilom 346">
          <a:extLst>
            <a:ext uri="{FF2B5EF4-FFF2-40B4-BE49-F238E27FC236}">
              <a16:creationId xmlns:a16="http://schemas.microsoft.com/office/drawing/2014/main" id="{41C0A585-B7D9-4746-BF28-5C77C26E659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48" name="PoljeZBesedilom 347">
          <a:extLst>
            <a:ext uri="{FF2B5EF4-FFF2-40B4-BE49-F238E27FC236}">
              <a16:creationId xmlns:a16="http://schemas.microsoft.com/office/drawing/2014/main" id="{D352CA7E-F9E0-4173-973F-4BEB957A8F3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49" name="PoljeZBesedilom 348">
          <a:extLst>
            <a:ext uri="{FF2B5EF4-FFF2-40B4-BE49-F238E27FC236}">
              <a16:creationId xmlns:a16="http://schemas.microsoft.com/office/drawing/2014/main" id="{5B0F0EDD-996C-4045-96F4-1BE2C9CAD04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50" name="PoljeZBesedilom 349">
          <a:extLst>
            <a:ext uri="{FF2B5EF4-FFF2-40B4-BE49-F238E27FC236}">
              <a16:creationId xmlns:a16="http://schemas.microsoft.com/office/drawing/2014/main" id="{A6B50124-9370-40B9-B56A-7FC0D6C4B99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51" name="PoljeZBesedilom 350">
          <a:extLst>
            <a:ext uri="{FF2B5EF4-FFF2-40B4-BE49-F238E27FC236}">
              <a16:creationId xmlns:a16="http://schemas.microsoft.com/office/drawing/2014/main" id="{63CCC9FC-6537-4FE7-BAF1-BCF58CD52B7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52" name="PoljeZBesedilom 351">
          <a:extLst>
            <a:ext uri="{FF2B5EF4-FFF2-40B4-BE49-F238E27FC236}">
              <a16:creationId xmlns:a16="http://schemas.microsoft.com/office/drawing/2014/main" id="{A12E0EF7-7060-4F26-B346-E9CA044EA9A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53" name="PoljeZBesedilom 352">
          <a:extLst>
            <a:ext uri="{FF2B5EF4-FFF2-40B4-BE49-F238E27FC236}">
              <a16:creationId xmlns:a16="http://schemas.microsoft.com/office/drawing/2014/main" id="{56DF3A7A-E6B1-4860-8F4D-9C9F00EB6CF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54" name="PoljeZBesedilom 353">
          <a:extLst>
            <a:ext uri="{FF2B5EF4-FFF2-40B4-BE49-F238E27FC236}">
              <a16:creationId xmlns:a16="http://schemas.microsoft.com/office/drawing/2014/main" id="{0B23CE43-F2C4-4EC8-8170-B6A7CAFC19D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55" name="PoljeZBesedilom 354">
          <a:extLst>
            <a:ext uri="{FF2B5EF4-FFF2-40B4-BE49-F238E27FC236}">
              <a16:creationId xmlns:a16="http://schemas.microsoft.com/office/drawing/2014/main" id="{99A351EE-4083-44EB-8FA9-C758F5EDFD4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56" name="PoljeZBesedilom 355">
          <a:extLst>
            <a:ext uri="{FF2B5EF4-FFF2-40B4-BE49-F238E27FC236}">
              <a16:creationId xmlns:a16="http://schemas.microsoft.com/office/drawing/2014/main" id="{2FC00086-0684-459F-B84A-DA1AF03F81A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57" name="PoljeZBesedilom 356">
          <a:extLst>
            <a:ext uri="{FF2B5EF4-FFF2-40B4-BE49-F238E27FC236}">
              <a16:creationId xmlns:a16="http://schemas.microsoft.com/office/drawing/2014/main" id="{EAB918BA-5CE2-4367-85F6-845B55733C1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58" name="PoljeZBesedilom 357">
          <a:extLst>
            <a:ext uri="{FF2B5EF4-FFF2-40B4-BE49-F238E27FC236}">
              <a16:creationId xmlns:a16="http://schemas.microsoft.com/office/drawing/2014/main" id="{6383384B-F1CA-4BE4-B7F2-C7BC3B010A8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59" name="PoljeZBesedilom 358">
          <a:extLst>
            <a:ext uri="{FF2B5EF4-FFF2-40B4-BE49-F238E27FC236}">
              <a16:creationId xmlns:a16="http://schemas.microsoft.com/office/drawing/2014/main" id="{1B860074-67F2-4EB5-A95E-E4E1B1120FC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60" name="PoljeZBesedilom 359">
          <a:extLst>
            <a:ext uri="{FF2B5EF4-FFF2-40B4-BE49-F238E27FC236}">
              <a16:creationId xmlns:a16="http://schemas.microsoft.com/office/drawing/2014/main" id="{5EA562C2-E85E-4841-81CB-7757C956ECF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61" name="PoljeZBesedilom 360">
          <a:extLst>
            <a:ext uri="{FF2B5EF4-FFF2-40B4-BE49-F238E27FC236}">
              <a16:creationId xmlns:a16="http://schemas.microsoft.com/office/drawing/2014/main" id="{271A68DA-9900-4EE9-B2CB-0D633BA35DF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62" name="PoljeZBesedilom 361">
          <a:extLst>
            <a:ext uri="{FF2B5EF4-FFF2-40B4-BE49-F238E27FC236}">
              <a16:creationId xmlns:a16="http://schemas.microsoft.com/office/drawing/2014/main" id="{3AE2FEE1-3E89-4661-900D-AB8292B18C6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63" name="PoljeZBesedilom 362">
          <a:extLst>
            <a:ext uri="{FF2B5EF4-FFF2-40B4-BE49-F238E27FC236}">
              <a16:creationId xmlns:a16="http://schemas.microsoft.com/office/drawing/2014/main" id="{B97193E7-CC9B-44A8-99CD-FB7707D1884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64" name="PoljeZBesedilom 363">
          <a:extLst>
            <a:ext uri="{FF2B5EF4-FFF2-40B4-BE49-F238E27FC236}">
              <a16:creationId xmlns:a16="http://schemas.microsoft.com/office/drawing/2014/main" id="{06FE7993-ADC0-4054-BCCE-9805384A49C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365" name="PoljeZBesedilom 364">
          <a:extLst>
            <a:ext uri="{FF2B5EF4-FFF2-40B4-BE49-F238E27FC236}">
              <a16:creationId xmlns:a16="http://schemas.microsoft.com/office/drawing/2014/main" id="{7D77C016-1C80-4872-8235-9A6BA76F9917}"/>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366" name="PoljeZBesedilom 365">
          <a:extLst>
            <a:ext uri="{FF2B5EF4-FFF2-40B4-BE49-F238E27FC236}">
              <a16:creationId xmlns:a16="http://schemas.microsoft.com/office/drawing/2014/main" id="{1E63656C-9F48-42E2-8FEF-C1E477153C66}"/>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67" name="PoljeZBesedilom 366">
          <a:extLst>
            <a:ext uri="{FF2B5EF4-FFF2-40B4-BE49-F238E27FC236}">
              <a16:creationId xmlns:a16="http://schemas.microsoft.com/office/drawing/2014/main" id="{4B961040-2559-42D6-BC8F-AD198184950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68" name="PoljeZBesedilom 367">
          <a:extLst>
            <a:ext uri="{FF2B5EF4-FFF2-40B4-BE49-F238E27FC236}">
              <a16:creationId xmlns:a16="http://schemas.microsoft.com/office/drawing/2014/main" id="{98E5D0C2-2C6D-41EF-BBE5-DC6317CAE32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69" name="PoljeZBesedilom 368">
          <a:extLst>
            <a:ext uri="{FF2B5EF4-FFF2-40B4-BE49-F238E27FC236}">
              <a16:creationId xmlns:a16="http://schemas.microsoft.com/office/drawing/2014/main" id="{1E459D7C-E65A-462D-9C2D-31C8251DA3E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70" name="PoljeZBesedilom 369">
          <a:extLst>
            <a:ext uri="{FF2B5EF4-FFF2-40B4-BE49-F238E27FC236}">
              <a16:creationId xmlns:a16="http://schemas.microsoft.com/office/drawing/2014/main" id="{FA34EB49-68FA-48E9-81E3-4E5425924AD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71" name="PoljeZBesedilom 370">
          <a:extLst>
            <a:ext uri="{FF2B5EF4-FFF2-40B4-BE49-F238E27FC236}">
              <a16:creationId xmlns:a16="http://schemas.microsoft.com/office/drawing/2014/main" id="{875B6093-9C2E-4469-8CF2-3D311B160F5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72" name="PoljeZBesedilom 371">
          <a:extLst>
            <a:ext uri="{FF2B5EF4-FFF2-40B4-BE49-F238E27FC236}">
              <a16:creationId xmlns:a16="http://schemas.microsoft.com/office/drawing/2014/main" id="{42354FFC-BD9C-4AD9-B700-3F953B486BDA}"/>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73" name="PoljeZBesedilom 372">
          <a:extLst>
            <a:ext uri="{FF2B5EF4-FFF2-40B4-BE49-F238E27FC236}">
              <a16:creationId xmlns:a16="http://schemas.microsoft.com/office/drawing/2014/main" id="{FC91D07E-FE05-4214-9E7C-F4AC4C76E4E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74" name="PoljeZBesedilom 373">
          <a:extLst>
            <a:ext uri="{FF2B5EF4-FFF2-40B4-BE49-F238E27FC236}">
              <a16:creationId xmlns:a16="http://schemas.microsoft.com/office/drawing/2014/main" id="{FD5858B0-CD94-4D9B-9664-2E504E77D39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75" name="PoljeZBesedilom 374">
          <a:extLst>
            <a:ext uri="{FF2B5EF4-FFF2-40B4-BE49-F238E27FC236}">
              <a16:creationId xmlns:a16="http://schemas.microsoft.com/office/drawing/2014/main" id="{496BCDE9-9643-4255-8EEF-4CF9E53B359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76" name="PoljeZBesedilom 375">
          <a:extLst>
            <a:ext uri="{FF2B5EF4-FFF2-40B4-BE49-F238E27FC236}">
              <a16:creationId xmlns:a16="http://schemas.microsoft.com/office/drawing/2014/main" id="{00B897B2-2B9A-4792-A520-F84700F4AEE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77" name="PoljeZBesedilom 376">
          <a:extLst>
            <a:ext uri="{FF2B5EF4-FFF2-40B4-BE49-F238E27FC236}">
              <a16:creationId xmlns:a16="http://schemas.microsoft.com/office/drawing/2014/main" id="{18BF7EFE-9B2E-4D49-A80C-3C3DEC151F3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78" name="PoljeZBesedilom 377">
          <a:extLst>
            <a:ext uri="{FF2B5EF4-FFF2-40B4-BE49-F238E27FC236}">
              <a16:creationId xmlns:a16="http://schemas.microsoft.com/office/drawing/2014/main" id="{AC6CDBAB-D0A3-4798-8876-9BFA3112AD6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79" name="PoljeZBesedilom 378">
          <a:extLst>
            <a:ext uri="{FF2B5EF4-FFF2-40B4-BE49-F238E27FC236}">
              <a16:creationId xmlns:a16="http://schemas.microsoft.com/office/drawing/2014/main" id="{B9FD2EEE-B0A4-42C9-9808-FC3823D8066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80" name="PoljeZBesedilom 379">
          <a:extLst>
            <a:ext uri="{FF2B5EF4-FFF2-40B4-BE49-F238E27FC236}">
              <a16:creationId xmlns:a16="http://schemas.microsoft.com/office/drawing/2014/main" id="{CF76FE4A-ABF7-4A05-A2EE-F133C45B191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81" name="PoljeZBesedilom 380">
          <a:extLst>
            <a:ext uri="{FF2B5EF4-FFF2-40B4-BE49-F238E27FC236}">
              <a16:creationId xmlns:a16="http://schemas.microsoft.com/office/drawing/2014/main" id="{2D1D5A91-88CF-4D8D-B637-5D0FAA832A2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82" name="PoljeZBesedilom 381">
          <a:extLst>
            <a:ext uri="{FF2B5EF4-FFF2-40B4-BE49-F238E27FC236}">
              <a16:creationId xmlns:a16="http://schemas.microsoft.com/office/drawing/2014/main" id="{16CA38E4-9CC2-40B7-B035-279F00D2C9F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83" name="PoljeZBesedilom 382">
          <a:extLst>
            <a:ext uri="{FF2B5EF4-FFF2-40B4-BE49-F238E27FC236}">
              <a16:creationId xmlns:a16="http://schemas.microsoft.com/office/drawing/2014/main" id="{AAD99848-E72E-482F-B895-064284E6D1C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84" name="PoljeZBesedilom 383">
          <a:extLst>
            <a:ext uri="{FF2B5EF4-FFF2-40B4-BE49-F238E27FC236}">
              <a16:creationId xmlns:a16="http://schemas.microsoft.com/office/drawing/2014/main" id="{8ADFEE0C-62E1-4FC1-B03A-0FA8618DF65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85" name="PoljeZBesedilom 384">
          <a:extLst>
            <a:ext uri="{FF2B5EF4-FFF2-40B4-BE49-F238E27FC236}">
              <a16:creationId xmlns:a16="http://schemas.microsoft.com/office/drawing/2014/main" id="{C3FFDE3E-8472-42A1-A748-8C695E48E69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86" name="PoljeZBesedilom 385">
          <a:extLst>
            <a:ext uri="{FF2B5EF4-FFF2-40B4-BE49-F238E27FC236}">
              <a16:creationId xmlns:a16="http://schemas.microsoft.com/office/drawing/2014/main" id="{D791FB7F-A16B-4361-A74E-8E80C92A366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87" name="PoljeZBesedilom 386">
          <a:extLst>
            <a:ext uri="{FF2B5EF4-FFF2-40B4-BE49-F238E27FC236}">
              <a16:creationId xmlns:a16="http://schemas.microsoft.com/office/drawing/2014/main" id="{0FBAC359-66CC-470B-8057-5A9E69F8F31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88" name="PoljeZBesedilom 387">
          <a:extLst>
            <a:ext uri="{FF2B5EF4-FFF2-40B4-BE49-F238E27FC236}">
              <a16:creationId xmlns:a16="http://schemas.microsoft.com/office/drawing/2014/main" id="{A704627A-8FC7-4CE7-BD22-534F4000B57A}"/>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89" name="PoljeZBesedilom 388">
          <a:extLst>
            <a:ext uri="{FF2B5EF4-FFF2-40B4-BE49-F238E27FC236}">
              <a16:creationId xmlns:a16="http://schemas.microsoft.com/office/drawing/2014/main" id="{EDA1139E-50F2-48A1-8C8F-9FB11EF8554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90" name="PoljeZBesedilom 389">
          <a:extLst>
            <a:ext uri="{FF2B5EF4-FFF2-40B4-BE49-F238E27FC236}">
              <a16:creationId xmlns:a16="http://schemas.microsoft.com/office/drawing/2014/main" id="{22B6E9A9-5AD6-4DC8-AB1E-62FAE85F7CC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91" name="PoljeZBesedilom 390">
          <a:extLst>
            <a:ext uri="{FF2B5EF4-FFF2-40B4-BE49-F238E27FC236}">
              <a16:creationId xmlns:a16="http://schemas.microsoft.com/office/drawing/2014/main" id="{0E0E09C4-904A-49AA-B277-DB7128358F0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92" name="PoljeZBesedilom 391">
          <a:extLst>
            <a:ext uri="{FF2B5EF4-FFF2-40B4-BE49-F238E27FC236}">
              <a16:creationId xmlns:a16="http://schemas.microsoft.com/office/drawing/2014/main" id="{26AB6CCD-5D83-4B85-9A91-5F8ECAA1AB2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93" name="PoljeZBesedilom 392">
          <a:extLst>
            <a:ext uri="{FF2B5EF4-FFF2-40B4-BE49-F238E27FC236}">
              <a16:creationId xmlns:a16="http://schemas.microsoft.com/office/drawing/2014/main" id="{A0262E8A-5C0A-42C3-9265-A40E5F80349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94" name="PoljeZBesedilom 393">
          <a:extLst>
            <a:ext uri="{FF2B5EF4-FFF2-40B4-BE49-F238E27FC236}">
              <a16:creationId xmlns:a16="http://schemas.microsoft.com/office/drawing/2014/main" id="{EE1A281D-87EE-49AF-8B63-452C092B0E8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95" name="PoljeZBesedilom 394">
          <a:extLst>
            <a:ext uri="{FF2B5EF4-FFF2-40B4-BE49-F238E27FC236}">
              <a16:creationId xmlns:a16="http://schemas.microsoft.com/office/drawing/2014/main" id="{3E7E9CA9-CF0D-4378-A52E-EE794E4886A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96" name="PoljeZBesedilom 395">
          <a:extLst>
            <a:ext uri="{FF2B5EF4-FFF2-40B4-BE49-F238E27FC236}">
              <a16:creationId xmlns:a16="http://schemas.microsoft.com/office/drawing/2014/main" id="{F43D9611-9AB6-415F-B36B-0EB785AE64CA}"/>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97" name="PoljeZBesedilom 396">
          <a:extLst>
            <a:ext uri="{FF2B5EF4-FFF2-40B4-BE49-F238E27FC236}">
              <a16:creationId xmlns:a16="http://schemas.microsoft.com/office/drawing/2014/main" id="{752D2D3D-2058-4385-BA0C-20538187D50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98" name="PoljeZBesedilom 397">
          <a:extLst>
            <a:ext uri="{FF2B5EF4-FFF2-40B4-BE49-F238E27FC236}">
              <a16:creationId xmlns:a16="http://schemas.microsoft.com/office/drawing/2014/main" id="{F746E7D6-076C-4001-A915-331E3A0536B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399" name="PoljeZBesedilom 398">
          <a:extLst>
            <a:ext uri="{FF2B5EF4-FFF2-40B4-BE49-F238E27FC236}">
              <a16:creationId xmlns:a16="http://schemas.microsoft.com/office/drawing/2014/main" id="{5FA315E1-2990-43C4-8392-70F930FC9D0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00" name="PoljeZBesedilom 399">
          <a:extLst>
            <a:ext uri="{FF2B5EF4-FFF2-40B4-BE49-F238E27FC236}">
              <a16:creationId xmlns:a16="http://schemas.microsoft.com/office/drawing/2014/main" id="{C5A13AB8-552A-443C-8EBE-C6FE31242E8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01" name="PoljeZBesedilom 400">
          <a:extLst>
            <a:ext uri="{FF2B5EF4-FFF2-40B4-BE49-F238E27FC236}">
              <a16:creationId xmlns:a16="http://schemas.microsoft.com/office/drawing/2014/main" id="{04EBD044-9B66-4695-BFFA-0D6B5710E78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02" name="PoljeZBesedilom 401">
          <a:extLst>
            <a:ext uri="{FF2B5EF4-FFF2-40B4-BE49-F238E27FC236}">
              <a16:creationId xmlns:a16="http://schemas.microsoft.com/office/drawing/2014/main" id="{A65C2E6B-63CE-4DB1-9216-121A926077A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03" name="PoljeZBesedilom 402">
          <a:extLst>
            <a:ext uri="{FF2B5EF4-FFF2-40B4-BE49-F238E27FC236}">
              <a16:creationId xmlns:a16="http://schemas.microsoft.com/office/drawing/2014/main" id="{731D313A-A8B5-4230-AF8A-E890F537C0F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04" name="PoljeZBesedilom 403">
          <a:extLst>
            <a:ext uri="{FF2B5EF4-FFF2-40B4-BE49-F238E27FC236}">
              <a16:creationId xmlns:a16="http://schemas.microsoft.com/office/drawing/2014/main" id="{7770DA84-A621-4B34-8B7A-C44B05FE8B6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05" name="PoljeZBesedilom 404">
          <a:extLst>
            <a:ext uri="{FF2B5EF4-FFF2-40B4-BE49-F238E27FC236}">
              <a16:creationId xmlns:a16="http://schemas.microsoft.com/office/drawing/2014/main" id="{F45588C8-950B-4673-9E98-2E0CDFA3F3D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06" name="PoljeZBesedilom 405">
          <a:extLst>
            <a:ext uri="{FF2B5EF4-FFF2-40B4-BE49-F238E27FC236}">
              <a16:creationId xmlns:a16="http://schemas.microsoft.com/office/drawing/2014/main" id="{9CA23AA1-0235-44C2-96E2-62F95E7468A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07" name="PoljeZBesedilom 406">
          <a:extLst>
            <a:ext uri="{FF2B5EF4-FFF2-40B4-BE49-F238E27FC236}">
              <a16:creationId xmlns:a16="http://schemas.microsoft.com/office/drawing/2014/main" id="{DCD92B11-0A23-473E-9357-4D128E7F424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08" name="PoljeZBesedilom 407">
          <a:extLst>
            <a:ext uri="{FF2B5EF4-FFF2-40B4-BE49-F238E27FC236}">
              <a16:creationId xmlns:a16="http://schemas.microsoft.com/office/drawing/2014/main" id="{A6AA0608-3515-4F88-80CF-2F98EE8BD42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09" name="PoljeZBesedilom 408">
          <a:extLst>
            <a:ext uri="{FF2B5EF4-FFF2-40B4-BE49-F238E27FC236}">
              <a16:creationId xmlns:a16="http://schemas.microsoft.com/office/drawing/2014/main" id="{CB3486EC-DEB5-4E08-B39B-566CE7068A9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10" name="PoljeZBesedilom 409">
          <a:extLst>
            <a:ext uri="{FF2B5EF4-FFF2-40B4-BE49-F238E27FC236}">
              <a16:creationId xmlns:a16="http://schemas.microsoft.com/office/drawing/2014/main" id="{4C267BFF-0E6A-4561-ACC3-C026D6C8F2A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11" name="PoljeZBesedilom 410">
          <a:extLst>
            <a:ext uri="{FF2B5EF4-FFF2-40B4-BE49-F238E27FC236}">
              <a16:creationId xmlns:a16="http://schemas.microsoft.com/office/drawing/2014/main" id="{24FF7FDD-CB1A-474F-8339-D2305F53629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12" name="PoljeZBesedilom 411">
          <a:extLst>
            <a:ext uri="{FF2B5EF4-FFF2-40B4-BE49-F238E27FC236}">
              <a16:creationId xmlns:a16="http://schemas.microsoft.com/office/drawing/2014/main" id="{33CD0FF6-4A97-4399-9C06-365B3049AFB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13" name="PoljeZBesedilom 412">
          <a:extLst>
            <a:ext uri="{FF2B5EF4-FFF2-40B4-BE49-F238E27FC236}">
              <a16:creationId xmlns:a16="http://schemas.microsoft.com/office/drawing/2014/main" id="{1F52FF78-04D3-4BC1-A1A7-E49D0593812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14" name="PoljeZBesedilom 413">
          <a:extLst>
            <a:ext uri="{FF2B5EF4-FFF2-40B4-BE49-F238E27FC236}">
              <a16:creationId xmlns:a16="http://schemas.microsoft.com/office/drawing/2014/main" id="{825468A2-848C-483D-BE99-1F0808D9910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415" name="PoljeZBesedilom 414">
          <a:extLst>
            <a:ext uri="{FF2B5EF4-FFF2-40B4-BE49-F238E27FC236}">
              <a16:creationId xmlns:a16="http://schemas.microsoft.com/office/drawing/2014/main" id="{5484F53C-050B-47A8-A1EF-484B77440B50}"/>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416" name="PoljeZBesedilom 415">
          <a:extLst>
            <a:ext uri="{FF2B5EF4-FFF2-40B4-BE49-F238E27FC236}">
              <a16:creationId xmlns:a16="http://schemas.microsoft.com/office/drawing/2014/main" id="{E123E24C-1FD6-4DD8-A389-2C320DCEC720}"/>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417" name="PoljeZBesedilom 416">
          <a:extLst>
            <a:ext uri="{FF2B5EF4-FFF2-40B4-BE49-F238E27FC236}">
              <a16:creationId xmlns:a16="http://schemas.microsoft.com/office/drawing/2014/main" id="{6E49826F-0375-44D2-ABAE-42FEA3E7EA8B}"/>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418" name="PoljeZBesedilom 417">
          <a:extLst>
            <a:ext uri="{FF2B5EF4-FFF2-40B4-BE49-F238E27FC236}">
              <a16:creationId xmlns:a16="http://schemas.microsoft.com/office/drawing/2014/main" id="{5CE3A414-B311-4741-88B7-34532771A16D}"/>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419" name="PoljeZBesedilom 418">
          <a:extLst>
            <a:ext uri="{FF2B5EF4-FFF2-40B4-BE49-F238E27FC236}">
              <a16:creationId xmlns:a16="http://schemas.microsoft.com/office/drawing/2014/main" id="{FE268720-F75F-41DE-B20F-0226D83D1E16}"/>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20" name="PoljeZBesedilom 419">
          <a:extLst>
            <a:ext uri="{FF2B5EF4-FFF2-40B4-BE49-F238E27FC236}">
              <a16:creationId xmlns:a16="http://schemas.microsoft.com/office/drawing/2014/main" id="{59B074F2-83BC-4478-8E16-EE3932D9491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21" name="PoljeZBesedilom 420">
          <a:extLst>
            <a:ext uri="{FF2B5EF4-FFF2-40B4-BE49-F238E27FC236}">
              <a16:creationId xmlns:a16="http://schemas.microsoft.com/office/drawing/2014/main" id="{F27DD416-3116-4BC8-B4EE-E159C9DFBFC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22" name="PoljeZBesedilom 421">
          <a:extLst>
            <a:ext uri="{FF2B5EF4-FFF2-40B4-BE49-F238E27FC236}">
              <a16:creationId xmlns:a16="http://schemas.microsoft.com/office/drawing/2014/main" id="{083E7CC1-BF76-40BC-8F10-FFF21448867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23" name="PoljeZBesedilom 422">
          <a:extLst>
            <a:ext uri="{FF2B5EF4-FFF2-40B4-BE49-F238E27FC236}">
              <a16:creationId xmlns:a16="http://schemas.microsoft.com/office/drawing/2014/main" id="{5C52BAA4-99C2-419A-A42A-E84795D5817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424" name="PoljeZBesedilom 423">
          <a:extLst>
            <a:ext uri="{FF2B5EF4-FFF2-40B4-BE49-F238E27FC236}">
              <a16:creationId xmlns:a16="http://schemas.microsoft.com/office/drawing/2014/main" id="{468E2B63-C5CA-4143-97FA-39284325F52A}"/>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425" name="PoljeZBesedilom 424">
          <a:extLst>
            <a:ext uri="{FF2B5EF4-FFF2-40B4-BE49-F238E27FC236}">
              <a16:creationId xmlns:a16="http://schemas.microsoft.com/office/drawing/2014/main" id="{40DCA6D6-41F3-44AF-A416-8A5890C9D1C3}"/>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426" name="PoljeZBesedilom 425">
          <a:extLst>
            <a:ext uri="{FF2B5EF4-FFF2-40B4-BE49-F238E27FC236}">
              <a16:creationId xmlns:a16="http://schemas.microsoft.com/office/drawing/2014/main" id="{59D256B4-B1FD-4B17-91E2-97014F5C390E}"/>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27" name="PoljeZBesedilom 426">
          <a:extLst>
            <a:ext uri="{FF2B5EF4-FFF2-40B4-BE49-F238E27FC236}">
              <a16:creationId xmlns:a16="http://schemas.microsoft.com/office/drawing/2014/main" id="{3DE8F1F0-9EF9-427E-BD56-72B3A6B8E51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28" name="PoljeZBesedilom 427">
          <a:extLst>
            <a:ext uri="{FF2B5EF4-FFF2-40B4-BE49-F238E27FC236}">
              <a16:creationId xmlns:a16="http://schemas.microsoft.com/office/drawing/2014/main" id="{B1505B14-FAF6-40F9-B742-6DDAD9D7FC0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29" name="PoljeZBesedilom 428">
          <a:extLst>
            <a:ext uri="{FF2B5EF4-FFF2-40B4-BE49-F238E27FC236}">
              <a16:creationId xmlns:a16="http://schemas.microsoft.com/office/drawing/2014/main" id="{5953322F-B067-472A-8CDB-58F43D5CC26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30" name="PoljeZBesedilom 429">
          <a:extLst>
            <a:ext uri="{FF2B5EF4-FFF2-40B4-BE49-F238E27FC236}">
              <a16:creationId xmlns:a16="http://schemas.microsoft.com/office/drawing/2014/main" id="{709A47AC-5772-4348-BFE2-89AC79D463A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31" name="PoljeZBesedilom 430">
          <a:extLst>
            <a:ext uri="{FF2B5EF4-FFF2-40B4-BE49-F238E27FC236}">
              <a16:creationId xmlns:a16="http://schemas.microsoft.com/office/drawing/2014/main" id="{D8C4FDA8-2AE6-414D-A8C5-A11494D2440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32" name="PoljeZBesedilom 431">
          <a:extLst>
            <a:ext uri="{FF2B5EF4-FFF2-40B4-BE49-F238E27FC236}">
              <a16:creationId xmlns:a16="http://schemas.microsoft.com/office/drawing/2014/main" id="{E9D73612-C8C3-4568-AAB2-2E0F6086B2E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33" name="PoljeZBesedilom 432">
          <a:extLst>
            <a:ext uri="{FF2B5EF4-FFF2-40B4-BE49-F238E27FC236}">
              <a16:creationId xmlns:a16="http://schemas.microsoft.com/office/drawing/2014/main" id="{5C31D877-10FC-4A60-B51A-995157BDF1A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34" name="PoljeZBesedilom 433">
          <a:extLst>
            <a:ext uri="{FF2B5EF4-FFF2-40B4-BE49-F238E27FC236}">
              <a16:creationId xmlns:a16="http://schemas.microsoft.com/office/drawing/2014/main" id="{30F64248-1E2C-490E-A1E1-30F983112C3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35" name="PoljeZBesedilom 434">
          <a:extLst>
            <a:ext uri="{FF2B5EF4-FFF2-40B4-BE49-F238E27FC236}">
              <a16:creationId xmlns:a16="http://schemas.microsoft.com/office/drawing/2014/main" id="{FDAE293C-6976-47B7-AD25-6B0D807B740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36" name="PoljeZBesedilom 435">
          <a:extLst>
            <a:ext uri="{FF2B5EF4-FFF2-40B4-BE49-F238E27FC236}">
              <a16:creationId xmlns:a16="http://schemas.microsoft.com/office/drawing/2014/main" id="{C0DEFD7A-3CC9-461B-967D-CBB568E8AAD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437" name="PoljeZBesedilom 436">
          <a:extLst>
            <a:ext uri="{FF2B5EF4-FFF2-40B4-BE49-F238E27FC236}">
              <a16:creationId xmlns:a16="http://schemas.microsoft.com/office/drawing/2014/main" id="{2770AB25-BA48-4C4D-9598-2B20AE058EEF}"/>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38" name="PoljeZBesedilom 437">
          <a:extLst>
            <a:ext uri="{FF2B5EF4-FFF2-40B4-BE49-F238E27FC236}">
              <a16:creationId xmlns:a16="http://schemas.microsoft.com/office/drawing/2014/main" id="{20089814-86CF-4E36-A178-70A91A198D3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39" name="PoljeZBesedilom 438">
          <a:extLst>
            <a:ext uri="{FF2B5EF4-FFF2-40B4-BE49-F238E27FC236}">
              <a16:creationId xmlns:a16="http://schemas.microsoft.com/office/drawing/2014/main" id="{3A27717D-5C39-4F69-9E0A-39AA9F2DFCF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40" name="PoljeZBesedilom 439">
          <a:extLst>
            <a:ext uri="{FF2B5EF4-FFF2-40B4-BE49-F238E27FC236}">
              <a16:creationId xmlns:a16="http://schemas.microsoft.com/office/drawing/2014/main" id="{E3B2E57C-D452-4DA7-B642-92C0AB28D91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41" name="PoljeZBesedilom 440">
          <a:extLst>
            <a:ext uri="{FF2B5EF4-FFF2-40B4-BE49-F238E27FC236}">
              <a16:creationId xmlns:a16="http://schemas.microsoft.com/office/drawing/2014/main" id="{E50BA4FB-BDB3-4CF5-B7B1-F43147C3F58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42" name="PoljeZBesedilom 441">
          <a:extLst>
            <a:ext uri="{FF2B5EF4-FFF2-40B4-BE49-F238E27FC236}">
              <a16:creationId xmlns:a16="http://schemas.microsoft.com/office/drawing/2014/main" id="{4C272B0B-249A-403D-AB3C-F44D4B15182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43" name="PoljeZBesedilom 442">
          <a:extLst>
            <a:ext uri="{FF2B5EF4-FFF2-40B4-BE49-F238E27FC236}">
              <a16:creationId xmlns:a16="http://schemas.microsoft.com/office/drawing/2014/main" id="{2E4861C9-00F9-4B5D-AD58-EFBE3A4593E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44" name="PoljeZBesedilom 443">
          <a:extLst>
            <a:ext uri="{FF2B5EF4-FFF2-40B4-BE49-F238E27FC236}">
              <a16:creationId xmlns:a16="http://schemas.microsoft.com/office/drawing/2014/main" id="{E27F6315-ADF3-4646-9844-C29B7DE16DC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45" name="PoljeZBesedilom 444">
          <a:extLst>
            <a:ext uri="{FF2B5EF4-FFF2-40B4-BE49-F238E27FC236}">
              <a16:creationId xmlns:a16="http://schemas.microsoft.com/office/drawing/2014/main" id="{CBD26A4F-4855-4931-92D5-2B8D44EA8B8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46" name="PoljeZBesedilom 445">
          <a:extLst>
            <a:ext uri="{FF2B5EF4-FFF2-40B4-BE49-F238E27FC236}">
              <a16:creationId xmlns:a16="http://schemas.microsoft.com/office/drawing/2014/main" id="{B4CE5690-FDBC-4C12-A75E-E87DE3EA48B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47" name="PoljeZBesedilom 446">
          <a:extLst>
            <a:ext uri="{FF2B5EF4-FFF2-40B4-BE49-F238E27FC236}">
              <a16:creationId xmlns:a16="http://schemas.microsoft.com/office/drawing/2014/main" id="{C2EEC470-1648-4C7F-BA47-C0100CD277D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448" name="PoljeZBesedilom 447">
          <a:extLst>
            <a:ext uri="{FF2B5EF4-FFF2-40B4-BE49-F238E27FC236}">
              <a16:creationId xmlns:a16="http://schemas.microsoft.com/office/drawing/2014/main" id="{09E79E69-F847-4A0B-A545-DD1D16E7467C}"/>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449" name="PoljeZBesedilom 448">
          <a:extLst>
            <a:ext uri="{FF2B5EF4-FFF2-40B4-BE49-F238E27FC236}">
              <a16:creationId xmlns:a16="http://schemas.microsoft.com/office/drawing/2014/main" id="{A21E36D6-EA83-48AE-8072-F0097338FDBB}"/>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50" name="PoljeZBesedilom 449">
          <a:extLst>
            <a:ext uri="{FF2B5EF4-FFF2-40B4-BE49-F238E27FC236}">
              <a16:creationId xmlns:a16="http://schemas.microsoft.com/office/drawing/2014/main" id="{A3A2A95F-D68B-422B-8BDA-0D86318B3EE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51" name="PoljeZBesedilom 450">
          <a:extLst>
            <a:ext uri="{FF2B5EF4-FFF2-40B4-BE49-F238E27FC236}">
              <a16:creationId xmlns:a16="http://schemas.microsoft.com/office/drawing/2014/main" id="{E4B12A54-6A83-4328-8F2C-2DE47AC0591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52" name="PoljeZBesedilom 451">
          <a:extLst>
            <a:ext uri="{FF2B5EF4-FFF2-40B4-BE49-F238E27FC236}">
              <a16:creationId xmlns:a16="http://schemas.microsoft.com/office/drawing/2014/main" id="{5D07E1B1-5B1B-4D0D-840E-E9DFD407E06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53" name="PoljeZBesedilom 452">
          <a:extLst>
            <a:ext uri="{FF2B5EF4-FFF2-40B4-BE49-F238E27FC236}">
              <a16:creationId xmlns:a16="http://schemas.microsoft.com/office/drawing/2014/main" id="{17432A4C-5B5B-4CE5-92C8-A34B3520FC4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54" name="PoljeZBesedilom 453">
          <a:extLst>
            <a:ext uri="{FF2B5EF4-FFF2-40B4-BE49-F238E27FC236}">
              <a16:creationId xmlns:a16="http://schemas.microsoft.com/office/drawing/2014/main" id="{FFB55471-7871-4E0B-BA9C-8EF852A7755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55" name="PoljeZBesedilom 454">
          <a:extLst>
            <a:ext uri="{FF2B5EF4-FFF2-40B4-BE49-F238E27FC236}">
              <a16:creationId xmlns:a16="http://schemas.microsoft.com/office/drawing/2014/main" id="{96D083C9-CB21-453A-B818-2D8A0FA3C7DA}"/>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56" name="PoljeZBesedilom 455">
          <a:extLst>
            <a:ext uri="{FF2B5EF4-FFF2-40B4-BE49-F238E27FC236}">
              <a16:creationId xmlns:a16="http://schemas.microsoft.com/office/drawing/2014/main" id="{0FF767AA-5231-40C4-9FE5-B5A10ACAD40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57" name="PoljeZBesedilom 456">
          <a:extLst>
            <a:ext uri="{FF2B5EF4-FFF2-40B4-BE49-F238E27FC236}">
              <a16:creationId xmlns:a16="http://schemas.microsoft.com/office/drawing/2014/main" id="{15191EF3-8A90-4339-A68F-0D78B170150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58" name="PoljeZBesedilom 457">
          <a:extLst>
            <a:ext uri="{FF2B5EF4-FFF2-40B4-BE49-F238E27FC236}">
              <a16:creationId xmlns:a16="http://schemas.microsoft.com/office/drawing/2014/main" id="{B06EE419-D24C-448E-9638-5E72BAB3114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59" name="PoljeZBesedilom 458">
          <a:extLst>
            <a:ext uri="{FF2B5EF4-FFF2-40B4-BE49-F238E27FC236}">
              <a16:creationId xmlns:a16="http://schemas.microsoft.com/office/drawing/2014/main" id="{7B7B75AD-E0A4-406A-8D3A-3D1FAE7EFE7A}"/>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60" name="PoljeZBesedilom 459">
          <a:extLst>
            <a:ext uri="{FF2B5EF4-FFF2-40B4-BE49-F238E27FC236}">
              <a16:creationId xmlns:a16="http://schemas.microsoft.com/office/drawing/2014/main" id="{D2DBE38F-1A62-4EE8-A2F4-375C3FCF416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61" name="PoljeZBesedilom 460">
          <a:extLst>
            <a:ext uri="{FF2B5EF4-FFF2-40B4-BE49-F238E27FC236}">
              <a16:creationId xmlns:a16="http://schemas.microsoft.com/office/drawing/2014/main" id="{C0EB1A38-FF53-4463-8504-32B1C1D5824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62" name="PoljeZBesedilom 461">
          <a:extLst>
            <a:ext uri="{FF2B5EF4-FFF2-40B4-BE49-F238E27FC236}">
              <a16:creationId xmlns:a16="http://schemas.microsoft.com/office/drawing/2014/main" id="{4E3B0168-5368-46A6-9891-106B14C0CC8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63" name="PoljeZBesedilom 462">
          <a:extLst>
            <a:ext uri="{FF2B5EF4-FFF2-40B4-BE49-F238E27FC236}">
              <a16:creationId xmlns:a16="http://schemas.microsoft.com/office/drawing/2014/main" id="{49E5CB8A-566C-4EDD-BCE2-0B5B18E7012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64" name="PoljeZBesedilom 463">
          <a:extLst>
            <a:ext uri="{FF2B5EF4-FFF2-40B4-BE49-F238E27FC236}">
              <a16:creationId xmlns:a16="http://schemas.microsoft.com/office/drawing/2014/main" id="{BBC94271-4B19-48B4-A3DA-C77BAC10822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65" name="PoljeZBesedilom 464">
          <a:extLst>
            <a:ext uri="{FF2B5EF4-FFF2-40B4-BE49-F238E27FC236}">
              <a16:creationId xmlns:a16="http://schemas.microsoft.com/office/drawing/2014/main" id="{FC51EDFA-2DC3-47B1-B34D-B592D87FA94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66" name="PoljeZBesedilom 465">
          <a:extLst>
            <a:ext uri="{FF2B5EF4-FFF2-40B4-BE49-F238E27FC236}">
              <a16:creationId xmlns:a16="http://schemas.microsoft.com/office/drawing/2014/main" id="{0F8E2C0F-ED68-45D3-93DD-71963ADF8A8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67" name="PoljeZBesedilom 466">
          <a:extLst>
            <a:ext uri="{FF2B5EF4-FFF2-40B4-BE49-F238E27FC236}">
              <a16:creationId xmlns:a16="http://schemas.microsoft.com/office/drawing/2014/main" id="{29ECA5B5-63CF-4832-B2ED-7E3F920F86A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68" name="PoljeZBesedilom 467">
          <a:extLst>
            <a:ext uri="{FF2B5EF4-FFF2-40B4-BE49-F238E27FC236}">
              <a16:creationId xmlns:a16="http://schemas.microsoft.com/office/drawing/2014/main" id="{3A6C090B-0C9F-4C0A-85BA-CB9F873A708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69" name="PoljeZBesedilom 468">
          <a:extLst>
            <a:ext uri="{FF2B5EF4-FFF2-40B4-BE49-F238E27FC236}">
              <a16:creationId xmlns:a16="http://schemas.microsoft.com/office/drawing/2014/main" id="{10024446-44A3-40E1-96E0-BB69567E775A}"/>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70" name="PoljeZBesedilom 469">
          <a:extLst>
            <a:ext uri="{FF2B5EF4-FFF2-40B4-BE49-F238E27FC236}">
              <a16:creationId xmlns:a16="http://schemas.microsoft.com/office/drawing/2014/main" id="{3F5F85A0-AAEF-456C-BA86-7F59AFA97A2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71" name="PoljeZBesedilom 470">
          <a:extLst>
            <a:ext uri="{FF2B5EF4-FFF2-40B4-BE49-F238E27FC236}">
              <a16:creationId xmlns:a16="http://schemas.microsoft.com/office/drawing/2014/main" id="{DDBF1667-65BF-4A43-8DE4-29703B33DEB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72" name="PoljeZBesedilom 471">
          <a:extLst>
            <a:ext uri="{FF2B5EF4-FFF2-40B4-BE49-F238E27FC236}">
              <a16:creationId xmlns:a16="http://schemas.microsoft.com/office/drawing/2014/main" id="{D3D8F622-370A-46B8-8C27-52C0C49FD7A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73" name="PoljeZBesedilom 472">
          <a:extLst>
            <a:ext uri="{FF2B5EF4-FFF2-40B4-BE49-F238E27FC236}">
              <a16:creationId xmlns:a16="http://schemas.microsoft.com/office/drawing/2014/main" id="{A31AFAB7-5A34-4E65-A6B4-3AB110AED58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74" name="PoljeZBesedilom 473">
          <a:extLst>
            <a:ext uri="{FF2B5EF4-FFF2-40B4-BE49-F238E27FC236}">
              <a16:creationId xmlns:a16="http://schemas.microsoft.com/office/drawing/2014/main" id="{C998C2F4-F103-47A9-A1D8-EF772E0A81B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75" name="PoljeZBesedilom 474">
          <a:extLst>
            <a:ext uri="{FF2B5EF4-FFF2-40B4-BE49-F238E27FC236}">
              <a16:creationId xmlns:a16="http://schemas.microsoft.com/office/drawing/2014/main" id="{4F3B0A01-94E9-424D-B350-91DDBD8C3BF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76" name="PoljeZBesedilom 475">
          <a:extLst>
            <a:ext uri="{FF2B5EF4-FFF2-40B4-BE49-F238E27FC236}">
              <a16:creationId xmlns:a16="http://schemas.microsoft.com/office/drawing/2014/main" id="{02BB3D97-4886-477E-8D91-6B6AD2CA452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77" name="PoljeZBesedilom 476">
          <a:extLst>
            <a:ext uri="{FF2B5EF4-FFF2-40B4-BE49-F238E27FC236}">
              <a16:creationId xmlns:a16="http://schemas.microsoft.com/office/drawing/2014/main" id="{3985CF12-B17D-44E3-A503-67EC83730BD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78" name="PoljeZBesedilom 477">
          <a:extLst>
            <a:ext uri="{FF2B5EF4-FFF2-40B4-BE49-F238E27FC236}">
              <a16:creationId xmlns:a16="http://schemas.microsoft.com/office/drawing/2014/main" id="{06C696EB-8BE5-4B85-8239-632D86377E0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79" name="PoljeZBesedilom 478">
          <a:extLst>
            <a:ext uri="{FF2B5EF4-FFF2-40B4-BE49-F238E27FC236}">
              <a16:creationId xmlns:a16="http://schemas.microsoft.com/office/drawing/2014/main" id="{BC5CFBCD-B89A-45E1-A97E-244A09D8D46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80" name="PoljeZBesedilom 479">
          <a:extLst>
            <a:ext uri="{FF2B5EF4-FFF2-40B4-BE49-F238E27FC236}">
              <a16:creationId xmlns:a16="http://schemas.microsoft.com/office/drawing/2014/main" id="{86EF6857-D840-48CE-BB22-4FF5BE36136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81" name="PoljeZBesedilom 480">
          <a:extLst>
            <a:ext uri="{FF2B5EF4-FFF2-40B4-BE49-F238E27FC236}">
              <a16:creationId xmlns:a16="http://schemas.microsoft.com/office/drawing/2014/main" id="{700A7B5D-4D3A-4F26-AE21-F0C28A97DF3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82" name="PoljeZBesedilom 481">
          <a:extLst>
            <a:ext uri="{FF2B5EF4-FFF2-40B4-BE49-F238E27FC236}">
              <a16:creationId xmlns:a16="http://schemas.microsoft.com/office/drawing/2014/main" id="{1947D719-F1FD-478E-9F91-FF1BA3247A2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83" name="PoljeZBesedilom 482">
          <a:extLst>
            <a:ext uri="{FF2B5EF4-FFF2-40B4-BE49-F238E27FC236}">
              <a16:creationId xmlns:a16="http://schemas.microsoft.com/office/drawing/2014/main" id="{09F03621-5764-4AA3-A93B-65CA93F9191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84" name="PoljeZBesedilom 483">
          <a:extLst>
            <a:ext uri="{FF2B5EF4-FFF2-40B4-BE49-F238E27FC236}">
              <a16:creationId xmlns:a16="http://schemas.microsoft.com/office/drawing/2014/main" id="{D9F9D351-5E75-49E6-A565-BF3F40B64A2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85" name="PoljeZBesedilom 484">
          <a:extLst>
            <a:ext uri="{FF2B5EF4-FFF2-40B4-BE49-F238E27FC236}">
              <a16:creationId xmlns:a16="http://schemas.microsoft.com/office/drawing/2014/main" id="{6138250E-3A6B-4204-9348-E5B6008ACC2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86" name="PoljeZBesedilom 485">
          <a:extLst>
            <a:ext uri="{FF2B5EF4-FFF2-40B4-BE49-F238E27FC236}">
              <a16:creationId xmlns:a16="http://schemas.microsoft.com/office/drawing/2014/main" id="{25757692-5203-44FD-8E9A-2BA7A275942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87" name="PoljeZBesedilom 486">
          <a:extLst>
            <a:ext uri="{FF2B5EF4-FFF2-40B4-BE49-F238E27FC236}">
              <a16:creationId xmlns:a16="http://schemas.microsoft.com/office/drawing/2014/main" id="{8363E401-04EF-46EB-B3B3-EF7E1CEE2DF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88" name="PoljeZBesedilom 487">
          <a:extLst>
            <a:ext uri="{FF2B5EF4-FFF2-40B4-BE49-F238E27FC236}">
              <a16:creationId xmlns:a16="http://schemas.microsoft.com/office/drawing/2014/main" id="{CB33BE10-62C9-4CD0-81EA-4B99D539CFB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89" name="PoljeZBesedilom 488">
          <a:extLst>
            <a:ext uri="{FF2B5EF4-FFF2-40B4-BE49-F238E27FC236}">
              <a16:creationId xmlns:a16="http://schemas.microsoft.com/office/drawing/2014/main" id="{E081AEB7-F5FE-47A3-BEC8-0E249698433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90" name="PoljeZBesedilom 489">
          <a:extLst>
            <a:ext uri="{FF2B5EF4-FFF2-40B4-BE49-F238E27FC236}">
              <a16:creationId xmlns:a16="http://schemas.microsoft.com/office/drawing/2014/main" id="{A78B39C9-6B94-430D-8B98-A404B2209B1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91" name="PoljeZBesedilom 490">
          <a:extLst>
            <a:ext uri="{FF2B5EF4-FFF2-40B4-BE49-F238E27FC236}">
              <a16:creationId xmlns:a16="http://schemas.microsoft.com/office/drawing/2014/main" id="{B742FB3C-F309-4D5E-B4D2-D6706DCB2E4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92" name="PoljeZBesedilom 491">
          <a:extLst>
            <a:ext uri="{FF2B5EF4-FFF2-40B4-BE49-F238E27FC236}">
              <a16:creationId xmlns:a16="http://schemas.microsoft.com/office/drawing/2014/main" id="{E53BBBAE-CD31-472C-BABE-4B50BEB93CF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93" name="PoljeZBesedilom 492">
          <a:extLst>
            <a:ext uri="{FF2B5EF4-FFF2-40B4-BE49-F238E27FC236}">
              <a16:creationId xmlns:a16="http://schemas.microsoft.com/office/drawing/2014/main" id="{6F39A7E4-E43F-40DA-AB82-716CC9D8838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94" name="PoljeZBesedilom 493">
          <a:extLst>
            <a:ext uri="{FF2B5EF4-FFF2-40B4-BE49-F238E27FC236}">
              <a16:creationId xmlns:a16="http://schemas.microsoft.com/office/drawing/2014/main" id="{F6FC2FF7-785B-4CA4-B63C-DDD782C9AEEA}"/>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95" name="PoljeZBesedilom 494">
          <a:extLst>
            <a:ext uri="{FF2B5EF4-FFF2-40B4-BE49-F238E27FC236}">
              <a16:creationId xmlns:a16="http://schemas.microsoft.com/office/drawing/2014/main" id="{BF56C0CD-BBE0-4614-A028-BA5AE4311BF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96" name="PoljeZBesedilom 495">
          <a:extLst>
            <a:ext uri="{FF2B5EF4-FFF2-40B4-BE49-F238E27FC236}">
              <a16:creationId xmlns:a16="http://schemas.microsoft.com/office/drawing/2014/main" id="{F351EC49-2AF1-4630-B142-74826B0DA1A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97" name="PoljeZBesedilom 496">
          <a:extLst>
            <a:ext uri="{FF2B5EF4-FFF2-40B4-BE49-F238E27FC236}">
              <a16:creationId xmlns:a16="http://schemas.microsoft.com/office/drawing/2014/main" id="{4CBAE86C-3355-4833-9100-2F583441D5E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98" name="PoljeZBesedilom 497">
          <a:extLst>
            <a:ext uri="{FF2B5EF4-FFF2-40B4-BE49-F238E27FC236}">
              <a16:creationId xmlns:a16="http://schemas.microsoft.com/office/drawing/2014/main" id="{110DFC8E-EDCE-4A17-8B37-A0E12EFD598A}"/>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499" name="PoljeZBesedilom 498">
          <a:extLst>
            <a:ext uri="{FF2B5EF4-FFF2-40B4-BE49-F238E27FC236}">
              <a16:creationId xmlns:a16="http://schemas.microsoft.com/office/drawing/2014/main" id="{4E2B5A6B-D477-4085-AA4F-909746F5C0B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00" name="PoljeZBesedilom 499">
          <a:extLst>
            <a:ext uri="{FF2B5EF4-FFF2-40B4-BE49-F238E27FC236}">
              <a16:creationId xmlns:a16="http://schemas.microsoft.com/office/drawing/2014/main" id="{3C5D7355-877A-4C1A-8CB6-DD96C3A2EAF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01" name="PoljeZBesedilom 500">
          <a:extLst>
            <a:ext uri="{FF2B5EF4-FFF2-40B4-BE49-F238E27FC236}">
              <a16:creationId xmlns:a16="http://schemas.microsoft.com/office/drawing/2014/main" id="{09012F89-C481-4242-8C25-6870D642601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02" name="PoljeZBesedilom 501">
          <a:extLst>
            <a:ext uri="{FF2B5EF4-FFF2-40B4-BE49-F238E27FC236}">
              <a16:creationId xmlns:a16="http://schemas.microsoft.com/office/drawing/2014/main" id="{8D73668C-2781-40AF-ABEC-6BF49A5536B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03" name="PoljeZBesedilom 502">
          <a:extLst>
            <a:ext uri="{FF2B5EF4-FFF2-40B4-BE49-F238E27FC236}">
              <a16:creationId xmlns:a16="http://schemas.microsoft.com/office/drawing/2014/main" id="{1F63AE1B-D489-47C3-80D2-DB21B20132D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04" name="PoljeZBesedilom 503">
          <a:extLst>
            <a:ext uri="{FF2B5EF4-FFF2-40B4-BE49-F238E27FC236}">
              <a16:creationId xmlns:a16="http://schemas.microsoft.com/office/drawing/2014/main" id="{A6450DE9-27C0-485C-A726-4A2D8EDAC75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05" name="PoljeZBesedilom 504">
          <a:extLst>
            <a:ext uri="{FF2B5EF4-FFF2-40B4-BE49-F238E27FC236}">
              <a16:creationId xmlns:a16="http://schemas.microsoft.com/office/drawing/2014/main" id="{E4745106-AEA8-4548-863D-7684AFB5496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06" name="PoljeZBesedilom 505">
          <a:extLst>
            <a:ext uri="{FF2B5EF4-FFF2-40B4-BE49-F238E27FC236}">
              <a16:creationId xmlns:a16="http://schemas.microsoft.com/office/drawing/2014/main" id="{D82A3BE6-8428-460B-B3B0-B9B3A7F257C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07" name="PoljeZBesedilom 506">
          <a:extLst>
            <a:ext uri="{FF2B5EF4-FFF2-40B4-BE49-F238E27FC236}">
              <a16:creationId xmlns:a16="http://schemas.microsoft.com/office/drawing/2014/main" id="{F58E76FC-C07D-41AB-A611-A677CD2E378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08" name="PoljeZBesedilom 507">
          <a:extLst>
            <a:ext uri="{FF2B5EF4-FFF2-40B4-BE49-F238E27FC236}">
              <a16:creationId xmlns:a16="http://schemas.microsoft.com/office/drawing/2014/main" id="{5A344AEB-9106-4EBF-AF91-A885FA105FC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09" name="PoljeZBesedilom 508">
          <a:extLst>
            <a:ext uri="{FF2B5EF4-FFF2-40B4-BE49-F238E27FC236}">
              <a16:creationId xmlns:a16="http://schemas.microsoft.com/office/drawing/2014/main" id="{70711F7A-6FC8-4B5E-9164-18C6507E4F3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10" name="PoljeZBesedilom 509">
          <a:extLst>
            <a:ext uri="{FF2B5EF4-FFF2-40B4-BE49-F238E27FC236}">
              <a16:creationId xmlns:a16="http://schemas.microsoft.com/office/drawing/2014/main" id="{E997C662-1432-44D4-99B8-D1CD0693248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11" name="PoljeZBesedilom 510">
          <a:extLst>
            <a:ext uri="{FF2B5EF4-FFF2-40B4-BE49-F238E27FC236}">
              <a16:creationId xmlns:a16="http://schemas.microsoft.com/office/drawing/2014/main" id="{A64498C4-A193-49CE-AF9E-C9AE7D0D145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12" name="PoljeZBesedilom 511">
          <a:extLst>
            <a:ext uri="{FF2B5EF4-FFF2-40B4-BE49-F238E27FC236}">
              <a16:creationId xmlns:a16="http://schemas.microsoft.com/office/drawing/2014/main" id="{883DBA02-EC38-4943-BE55-C9A66E187A3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13" name="PoljeZBesedilom 512">
          <a:extLst>
            <a:ext uri="{FF2B5EF4-FFF2-40B4-BE49-F238E27FC236}">
              <a16:creationId xmlns:a16="http://schemas.microsoft.com/office/drawing/2014/main" id="{91DE70FB-BBA5-4113-844F-56EBFEFA2C8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14" name="PoljeZBesedilom 513">
          <a:extLst>
            <a:ext uri="{FF2B5EF4-FFF2-40B4-BE49-F238E27FC236}">
              <a16:creationId xmlns:a16="http://schemas.microsoft.com/office/drawing/2014/main" id="{31B5404E-EFD1-427E-9472-32DECD436BB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15" name="PoljeZBesedilom 514">
          <a:extLst>
            <a:ext uri="{FF2B5EF4-FFF2-40B4-BE49-F238E27FC236}">
              <a16:creationId xmlns:a16="http://schemas.microsoft.com/office/drawing/2014/main" id="{CCC93F7D-D808-47F1-9B81-0D3AB55C2A8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16" name="PoljeZBesedilom 515">
          <a:extLst>
            <a:ext uri="{FF2B5EF4-FFF2-40B4-BE49-F238E27FC236}">
              <a16:creationId xmlns:a16="http://schemas.microsoft.com/office/drawing/2014/main" id="{22DA55F4-A09C-4407-821D-9E732B65127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17" name="PoljeZBesedilom 516">
          <a:extLst>
            <a:ext uri="{FF2B5EF4-FFF2-40B4-BE49-F238E27FC236}">
              <a16:creationId xmlns:a16="http://schemas.microsoft.com/office/drawing/2014/main" id="{96392A9C-991A-407D-907B-512DA9230E5A}"/>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18" name="PoljeZBesedilom 517">
          <a:extLst>
            <a:ext uri="{FF2B5EF4-FFF2-40B4-BE49-F238E27FC236}">
              <a16:creationId xmlns:a16="http://schemas.microsoft.com/office/drawing/2014/main" id="{278CA690-5CF0-4792-B5EA-BBEC62A70CC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19" name="PoljeZBesedilom 518">
          <a:extLst>
            <a:ext uri="{FF2B5EF4-FFF2-40B4-BE49-F238E27FC236}">
              <a16:creationId xmlns:a16="http://schemas.microsoft.com/office/drawing/2014/main" id="{9CCA2F3F-8A5A-4E7E-ACF3-8ACF6FB597A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20" name="PoljeZBesedilom 519">
          <a:extLst>
            <a:ext uri="{FF2B5EF4-FFF2-40B4-BE49-F238E27FC236}">
              <a16:creationId xmlns:a16="http://schemas.microsoft.com/office/drawing/2014/main" id="{4850C451-7664-4CED-A917-A2F16A14713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521" name="PoljeZBesedilom 520">
          <a:extLst>
            <a:ext uri="{FF2B5EF4-FFF2-40B4-BE49-F238E27FC236}">
              <a16:creationId xmlns:a16="http://schemas.microsoft.com/office/drawing/2014/main" id="{A83A9830-4771-455C-8779-147DE55E4588}"/>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522" name="PoljeZBesedilom 521">
          <a:extLst>
            <a:ext uri="{FF2B5EF4-FFF2-40B4-BE49-F238E27FC236}">
              <a16:creationId xmlns:a16="http://schemas.microsoft.com/office/drawing/2014/main" id="{8735158A-072B-4860-873C-F91B21F8F495}"/>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523" name="PoljeZBesedilom 522">
          <a:extLst>
            <a:ext uri="{FF2B5EF4-FFF2-40B4-BE49-F238E27FC236}">
              <a16:creationId xmlns:a16="http://schemas.microsoft.com/office/drawing/2014/main" id="{1CDDD877-E45B-45B3-B201-6EBD892928D6}"/>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24" name="PoljeZBesedilom 523">
          <a:extLst>
            <a:ext uri="{FF2B5EF4-FFF2-40B4-BE49-F238E27FC236}">
              <a16:creationId xmlns:a16="http://schemas.microsoft.com/office/drawing/2014/main" id="{595DCB31-48CF-41BB-ADF4-6A9221ADAAB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25" name="PoljeZBesedilom 524">
          <a:extLst>
            <a:ext uri="{FF2B5EF4-FFF2-40B4-BE49-F238E27FC236}">
              <a16:creationId xmlns:a16="http://schemas.microsoft.com/office/drawing/2014/main" id="{95F63A18-9D73-4380-AA2A-8D562B264BD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26" name="PoljeZBesedilom 525">
          <a:extLst>
            <a:ext uri="{FF2B5EF4-FFF2-40B4-BE49-F238E27FC236}">
              <a16:creationId xmlns:a16="http://schemas.microsoft.com/office/drawing/2014/main" id="{B94B2725-1144-4187-80A0-85F97E263FA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27" name="PoljeZBesedilom 526">
          <a:extLst>
            <a:ext uri="{FF2B5EF4-FFF2-40B4-BE49-F238E27FC236}">
              <a16:creationId xmlns:a16="http://schemas.microsoft.com/office/drawing/2014/main" id="{40F32277-7139-437A-AEBF-DEB3AA718C3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28" name="PoljeZBesedilom 527">
          <a:extLst>
            <a:ext uri="{FF2B5EF4-FFF2-40B4-BE49-F238E27FC236}">
              <a16:creationId xmlns:a16="http://schemas.microsoft.com/office/drawing/2014/main" id="{90326707-0AE0-4976-A8A7-819F94ED4B8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29" name="PoljeZBesedilom 528">
          <a:extLst>
            <a:ext uri="{FF2B5EF4-FFF2-40B4-BE49-F238E27FC236}">
              <a16:creationId xmlns:a16="http://schemas.microsoft.com/office/drawing/2014/main" id="{D076F74B-3876-4436-A27D-8EBF51F78DC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30" name="PoljeZBesedilom 529">
          <a:extLst>
            <a:ext uri="{FF2B5EF4-FFF2-40B4-BE49-F238E27FC236}">
              <a16:creationId xmlns:a16="http://schemas.microsoft.com/office/drawing/2014/main" id="{784B547A-4E67-49FA-992B-BE3C28EB289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31" name="PoljeZBesedilom 530">
          <a:extLst>
            <a:ext uri="{FF2B5EF4-FFF2-40B4-BE49-F238E27FC236}">
              <a16:creationId xmlns:a16="http://schemas.microsoft.com/office/drawing/2014/main" id="{9D27491C-823D-44DD-8E32-47BA991F293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32" name="PoljeZBesedilom 531">
          <a:extLst>
            <a:ext uri="{FF2B5EF4-FFF2-40B4-BE49-F238E27FC236}">
              <a16:creationId xmlns:a16="http://schemas.microsoft.com/office/drawing/2014/main" id="{CE184C35-D43A-493C-B478-46576BB27DB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33" name="PoljeZBesedilom 532">
          <a:extLst>
            <a:ext uri="{FF2B5EF4-FFF2-40B4-BE49-F238E27FC236}">
              <a16:creationId xmlns:a16="http://schemas.microsoft.com/office/drawing/2014/main" id="{BA0D4173-D424-45A3-B2ED-D1762D72482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34" name="PoljeZBesedilom 533">
          <a:extLst>
            <a:ext uri="{FF2B5EF4-FFF2-40B4-BE49-F238E27FC236}">
              <a16:creationId xmlns:a16="http://schemas.microsoft.com/office/drawing/2014/main" id="{A596A41B-BC02-4E7F-A94E-D9A321A75A2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35" name="PoljeZBesedilom 534">
          <a:extLst>
            <a:ext uri="{FF2B5EF4-FFF2-40B4-BE49-F238E27FC236}">
              <a16:creationId xmlns:a16="http://schemas.microsoft.com/office/drawing/2014/main" id="{3236F743-C7B6-44AA-95EF-F2E0FC7E747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36" name="PoljeZBesedilom 535">
          <a:extLst>
            <a:ext uri="{FF2B5EF4-FFF2-40B4-BE49-F238E27FC236}">
              <a16:creationId xmlns:a16="http://schemas.microsoft.com/office/drawing/2014/main" id="{42B7F598-7802-4729-876F-132AD7502F1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37" name="PoljeZBesedilom 536">
          <a:extLst>
            <a:ext uri="{FF2B5EF4-FFF2-40B4-BE49-F238E27FC236}">
              <a16:creationId xmlns:a16="http://schemas.microsoft.com/office/drawing/2014/main" id="{45397851-4938-4CCD-B852-AD0F1A57775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38" name="PoljeZBesedilom 537">
          <a:extLst>
            <a:ext uri="{FF2B5EF4-FFF2-40B4-BE49-F238E27FC236}">
              <a16:creationId xmlns:a16="http://schemas.microsoft.com/office/drawing/2014/main" id="{E6C4B83B-E995-4B7A-8560-B95F1D7E2E7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39" name="PoljeZBesedilom 538">
          <a:extLst>
            <a:ext uri="{FF2B5EF4-FFF2-40B4-BE49-F238E27FC236}">
              <a16:creationId xmlns:a16="http://schemas.microsoft.com/office/drawing/2014/main" id="{C618056F-0A45-419A-8A67-92D06A4D73C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40" name="PoljeZBesedilom 539">
          <a:extLst>
            <a:ext uri="{FF2B5EF4-FFF2-40B4-BE49-F238E27FC236}">
              <a16:creationId xmlns:a16="http://schemas.microsoft.com/office/drawing/2014/main" id="{DC1F46C4-7246-45DA-91FB-6BEB77ED2CE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41" name="PoljeZBesedilom 540">
          <a:extLst>
            <a:ext uri="{FF2B5EF4-FFF2-40B4-BE49-F238E27FC236}">
              <a16:creationId xmlns:a16="http://schemas.microsoft.com/office/drawing/2014/main" id="{74275A79-A42C-4D78-B510-8EBDE9DA337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42" name="PoljeZBesedilom 541">
          <a:extLst>
            <a:ext uri="{FF2B5EF4-FFF2-40B4-BE49-F238E27FC236}">
              <a16:creationId xmlns:a16="http://schemas.microsoft.com/office/drawing/2014/main" id="{FFF4B96B-7A1D-4974-A658-6A008D969CDA}"/>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43" name="PoljeZBesedilom 542">
          <a:extLst>
            <a:ext uri="{FF2B5EF4-FFF2-40B4-BE49-F238E27FC236}">
              <a16:creationId xmlns:a16="http://schemas.microsoft.com/office/drawing/2014/main" id="{8BF4DD76-A774-49F9-8851-C39FDBF42CF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44" name="PoljeZBesedilom 543">
          <a:extLst>
            <a:ext uri="{FF2B5EF4-FFF2-40B4-BE49-F238E27FC236}">
              <a16:creationId xmlns:a16="http://schemas.microsoft.com/office/drawing/2014/main" id="{04A4F087-3CD0-4257-B41F-B6D18246C5D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45" name="PoljeZBesedilom 544">
          <a:extLst>
            <a:ext uri="{FF2B5EF4-FFF2-40B4-BE49-F238E27FC236}">
              <a16:creationId xmlns:a16="http://schemas.microsoft.com/office/drawing/2014/main" id="{4CC8CCD2-2A1B-4983-8BB7-05AF82A6D0A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46" name="PoljeZBesedilom 545">
          <a:extLst>
            <a:ext uri="{FF2B5EF4-FFF2-40B4-BE49-F238E27FC236}">
              <a16:creationId xmlns:a16="http://schemas.microsoft.com/office/drawing/2014/main" id="{96A88C06-5422-4890-A27F-62F03840993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47" name="PoljeZBesedilom 546">
          <a:extLst>
            <a:ext uri="{FF2B5EF4-FFF2-40B4-BE49-F238E27FC236}">
              <a16:creationId xmlns:a16="http://schemas.microsoft.com/office/drawing/2014/main" id="{5635E324-9E64-46D6-A994-A3ED1A4705D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548" name="PoljeZBesedilom 547">
          <a:extLst>
            <a:ext uri="{FF2B5EF4-FFF2-40B4-BE49-F238E27FC236}">
              <a16:creationId xmlns:a16="http://schemas.microsoft.com/office/drawing/2014/main" id="{B5C0A663-B185-476E-B74D-73741A9F1CE8}"/>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549" name="PoljeZBesedilom 548">
          <a:extLst>
            <a:ext uri="{FF2B5EF4-FFF2-40B4-BE49-F238E27FC236}">
              <a16:creationId xmlns:a16="http://schemas.microsoft.com/office/drawing/2014/main" id="{6637D997-965E-41EA-81CB-A58B1886AA90}"/>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50" name="PoljeZBesedilom 549">
          <a:extLst>
            <a:ext uri="{FF2B5EF4-FFF2-40B4-BE49-F238E27FC236}">
              <a16:creationId xmlns:a16="http://schemas.microsoft.com/office/drawing/2014/main" id="{EEC03372-A7FF-4CC5-A9EE-B73E6160058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51" name="PoljeZBesedilom 550">
          <a:extLst>
            <a:ext uri="{FF2B5EF4-FFF2-40B4-BE49-F238E27FC236}">
              <a16:creationId xmlns:a16="http://schemas.microsoft.com/office/drawing/2014/main" id="{F2D9A7B8-92A8-404A-98AE-EECC725F34D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52" name="PoljeZBesedilom 551">
          <a:extLst>
            <a:ext uri="{FF2B5EF4-FFF2-40B4-BE49-F238E27FC236}">
              <a16:creationId xmlns:a16="http://schemas.microsoft.com/office/drawing/2014/main" id="{6E8C83D5-8762-4BEE-B590-D843C337804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53" name="PoljeZBesedilom 552">
          <a:extLst>
            <a:ext uri="{FF2B5EF4-FFF2-40B4-BE49-F238E27FC236}">
              <a16:creationId xmlns:a16="http://schemas.microsoft.com/office/drawing/2014/main" id="{6FACAA1F-DC24-4D87-B745-5A5F030EDAD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54" name="PoljeZBesedilom 553">
          <a:extLst>
            <a:ext uri="{FF2B5EF4-FFF2-40B4-BE49-F238E27FC236}">
              <a16:creationId xmlns:a16="http://schemas.microsoft.com/office/drawing/2014/main" id="{86E20E2C-0DA3-4225-B4E8-285362090EE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55" name="PoljeZBesedilom 554">
          <a:extLst>
            <a:ext uri="{FF2B5EF4-FFF2-40B4-BE49-F238E27FC236}">
              <a16:creationId xmlns:a16="http://schemas.microsoft.com/office/drawing/2014/main" id="{92D2DB89-64FE-4071-BF56-B4F196B9959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56" name="PoljeZBesedilom 555">
          <a:extLst>
            <a:ext uri="{FF2B5EF4-FFF2-40B4-BE49-F238E27FC236}">
              <a16:creationId xmlns:a16="http://schemas.microsoft.com/office/drawing/2014/main" id="{61E50BA3-463D-43D8-81E8-3F4A44F0B41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57" name="PoljeZBesedilom 556">
          <a:extLst>
            <a:ext uri="{FF2B5EF4-FFF2-40B4-BE49-F238E27FC236}">
              <a16:creationId xmlns:a16="http://schemas.microsoft.com/office/drawing/2014/main" id="{8578F20A-1689-4492-94D8-331960707CD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58" name="PoljeZBesedilom 557">
          <a:extLst>
            <a:ext uri="{FF2B5EF4-FFF2-40B4-BE49-F238E27FC236}">
              <a16:creationId xmlns:a16="http://schemas.microsoft.com/office/drawing/2014/main" id="{F21F80BA-F6DB-4787-97B1-6F5B5F55C12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59" name="PoljeZBesedilom 558">
          <a:extLst>
            <a:ext uri="{FF2B5EF4-FFF2-40B4-BE49-F238E27FC236}">
              <a16:creationId xmlns:a16="http://schemas.microsoft.com/office/drawing/2014/main" id="{A7B8BB92-0837-41A2-A213-D2F5D31FC75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60" name="PoljeZBesedilom 559">
          <a:extLst>
            <a:ext uri="{FF2B5EF4-FFF2-40B4-BE49-F238E27FC236}">
              <a16:creationId xmlns:a16="http://schemas.microsoft.com/office/drawing/2014/main" id="{A3E3B59C-9DCC-4F98-B592-69573EF5FA9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61" name="PoljeZBesedilom 560">
          <a:extLst>
            <a:ext uri="{FF2B5EF4-FFF2-40B4-BE49-F238E27FC236}">
              <a16:creationId xmlns:a16="http://schemas.microsoft.com/office/drawing/2014/main" id="{EB9C24E9-0DD3-4C0B-8F40-8158DC82C8F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62" name="PoljeZBesedilom 561">
          <a:extLst>
            <a:ext uri="{FF2B5EF4-FFF2-40B4-BE49-F238E27FC236}">
              <a16:creationId xmlns:a16="http://schemas.microsoft.com/office/drawing/2014/main" id="{A31D45F3-0C98-4A90-91CD-9FC765ACAF1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63" name="PoljeZBesedilom 562">
          <a:extLst>
            <a:ext uri="{FF2B5EF4-FFF2-40B4-BE49-F238E27FC236}">
              <a16:creationId xmlns:a16="http://schemas.microsoft.com/office/drawing/2014/main" id="{1D95FEFB-83A5-4EAF-A221-38CBD8112EE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64" name="PoljeZBesedilom 563">
          <a:extLst>
            <a:ext uri="{FF2B5EF4-FFF2-40B4-BE49-F238E27FC236}">
              <a16:creationId xmlns:a16="http://schemas.microsoft.com/office/drawing/2014/main" id="{2F83EE0F-1688-4676-92EA-52CCC62760B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65" name="PoljeZBesedilom 564">
          <a:extLst>
            <a:ext uri="{FF2B5EF4-FFF2-40B4-BE49-F238E27FC236}">
              <a16:creationId xmlns:a16="http://schemas.microsoft.com/office/drawing/2014/main" id="{2543F741-8288-4ADA-8B2C-218510A8A39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66" name="PoljeZBesedilom 565">
          <a:extLst>
            <a:ext uri="{FF2B5EF4-FFF2-40B4-BE49-F238E27FC236}">
              <a16:creationId xmlns:a16="http://schemas.microsoft.com/office/drawing/2014/main" id="{AA3CFCD7-B752-4483-829C-584BAA5877C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67" name="PoljeZBesedilom 566">
          <a:extLst>
            <a:ext uri="{FF2B5EF4-FFF2-40B4-BE49-F238E27FC236}">
              <a16:creationId xmlns:a16="http://schemas.microsoft.com/office/drawing/2014/main" id="{8732F14C-C2DE-4EA3-8193-47F6EB9CA27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68" name="PoljeZBesedilom 567">
          <a:extLst>
            <a:ext uri="{FF2B5EF4-FFF2-40B4-BE49-F238E27FC236}">
              <a16:creationId xmlns:a16="http://schemas.microsoft.com/office/drawing/2014/main" id="{4A1C8073-AFCA-4CBC-9024-0B174B244AF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69" name="PoljeZBesedilom 568">
          <a:extLst>
            <a:ext uri="{FF2B5EF4-FFF2-40B4-BE49-F238E27FC236}">
              <a16:creationId xmlns:a16="http://schemas.microsoft.com/office/drawing/2014/main" id="{D6EF79DD-C50B-4292-9C7B-C341FA90298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70" name="PoljeZBesedilom 569">
          <a:extLst>
            <a:ext uri="{FF2B5EF4-FFF2-40B4-BE49-F238E27FC236}">
              <a16:creationId xmlns:a16="http://schemas.microsoft.com/office/drawing/2014/main" id="{5F9CD5EA-E3F4-42F9-9E6D-D48620A0AB5A}"/>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71" name="PoljeZBesedilom 570">
          <a:extLst>
            <a:ext uri="{FF2B5EF4-FFF2-40B4-BE49-F238E27FC236}">
              <a16:creationId xmlns:a16="http://schemas.microsoft.com/office/drawing/2014/main" id="{AED23889-C2D7-4580-859B-5FCBD461FB9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72" name="PoljeZBesedilom 571">
          <a:extLst>
            <a:ext uri="{FF2B5EF4-FFF2-40B4-BE49-F238E27FC236}">
              <a16:creationId xmlns:a16="http://schemas.microsoft.com/office/drawing/2014/main" id="{88EA640F-D65E-4204-B638-89C87E01051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73" name="PoljeZBesedilom 572">
          <a:extLst>
            <a:ext uri="{FF2B5EF4-FFF2-40B4-BE49-F238E27FC236}">
              <a16:creationId xmlns:a16="http://schemas.microsoft.com/office/drawing/2014/main" id="{963EAD6A-3265-4F00-B0B4-1B8A3F22D06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74" name="PoljeZBesedilom 573">
          <a:extLst>
            <a:ext uri="{FF2B5EF4-FFF2-40B4-BE49-F238E27FC236}">
              <a16:creationId xmlns:a16="http://schemas.microsoft.com/office/drawing/2014/main" id="{A51E9C98-8706-46C1-8C2A-D64DA064A47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75" name="PoljeZBesedilom 574">
          <a:extLst>
            <a:ext uri="{FF2B5EF4-FFF2-40B4-BE49-F238E27FC236}">
              <a16:creationId xmlns:a16="http://schemas.microsoft.com/office/drawing/2014/main" id="{87B4CEA3-AD44-43C7-9512-D9928F1E324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76" name="PoljeZBesedilom 575">
          <a:extLst>
            <a:ext uri="{FF2B5EF4-FFF2-40B4-BE49-F238E27FC236}">
              <a16:creationId xmlns:a16="http://schemas.microsoft.com/office/drawing/2014/main" id="{CE75AA7D-F66D-486E-8672-A57F773BB98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77" name="PoljeZBesedilom 576">
          <a:extLst>
            <a:ext uri="{FF2B5EF4-FFF2-40B4-BE49-F238E27FC236}">
              <a16:creationId xmlns:a16="http://schemas.microsoft.com/office/drawing/2014/main" id="{EBB679A0-0505-4361-BC67-724232E36DF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78" name="PoljeZBesedilom 577">
          <a:extLst>
            <a:ext uri="{FF2B5EF4-FFF2-40B4-BE49-F238E27FC236}">
              <a16:creationId xmlns:a16="http://schemas.microsoft.com/office/drawing/2014/main" id="{43042D8A-6D64-433D-BF41-B3BE276F752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79" name="PoljeZBesedilom 578">
          <a:extLst>
            <a:ext uri="{FF2B5EF4-FFF2-40B4-BE49-F238E27FC236}">
              <a16:creationId xmlns:a16="http://schemas.microsoft.com/office/drawing/2014/main" id="{BE56FDFF-7D0E-46CD-A08E-E1AC089BE3A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80" name="PoljeZBesedilom 579">
          <a:extLst>
            <a:ext uri="{FF2B5EF4-FFF2-40B4-BE49-F238E27FC236}">
              <a16:creationId xmlns:a16="http://schemas.microsoft.com/office/drawing/2014/main" id="{7A945800-2A8C-4E8B-B6B4-6C0452303F4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81" name="PoljeZBesedilom 580">
          <a:extLst>
            <a:ext uri="{FF2B5EF4-FFF2-40B4-BE49-F238E27FC236}">
              <a16:creationId xmlns:a16="http://schemas.microsoft.com/office/drawing/2014/main" id="{8470A29A-1808-48C6-8573-8A101CE1B03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82" name="PoljeZBesedilom 581">
          <a:extLst>
            <a:ext uri="{FF2B5EF4-FFF2-40B4-BE49-F238E27FC236}">
              <a16:creationId xmlns:a16="http://schemas.microsoft.com/office/drawing/2014/main" id="{B6BAD7E3-5204-403B-A895-9B5201E709D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83" name="PoljeZBesedilom 582">
          <a:extLst>
            <a:ext uri="{FF2B5EF4-FFF2-40B4-BE49-F238E27FC236}">
              <a16:creationId xmlns:a16="http://schemas.microsoft.com/office/drawing/2014/main" id="{496EDB3A-AF0A-4C93-A176-8FCCCC2C3C7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84" name="PoljeZBesedilom 583">
          <a:extLst>
            <a:ext uri="{FF2B5EF4-FFF2-40B4-BE49-F238E27FC236}">
              <a16:creationId xmlns:a16="http://schemas.microsoft.com/office/drawing/2014/main" id="{B0FDE449-15F5-482B-BE9B-58DB7E84C87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85" name="PoljeZBesedilom 584">
          <a:extLst>
            <a:ext uri="{FF2B5EF4-FFF2-40B4-BE49-F238E27FC236}">
              <a16:creationId xmlns:a16="http://schemas.microsoft.com/office/drawing/2014/main" id="{37C39341-AE09-4DE1-A8D7-69A32525677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86" name="PoljeZBesedilom 585">
          <a:extLst>
            <a:ext uri="{FF2B5EF4-FFF2-40B4-BE49-F238E27FC236}">
              <a16:creationId xmlns:a16="http://schemas.microsoft.com/office/drawing/2014/main" id="{2EC32590-B454-4BA0-80AD-C5E444242D1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87" name="PoljeZBesedilom 586">
          <a:extLst>
            <a:ext uri="{FF2B5EF4-FFF2-40B4-BE49-F238E27FC236}">
              <a16:creationId xmlns:a16="http://schemas.microsoft.com/office/drawing/2014/main" id="{54038AEF-AEEF-40AA-99B9-6C1E5DEB9C4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88" name="PoljeZBesedilom 587">
          <a:extLst>
            <a:ext uri="{FF2B5EF4-FFF2-40B4-BE49-F238E27FC236}">
              <a16:creationId xmlns:a16="http://schemas.microsoft.com/office/drawing/2014/main" id="{3864014B-D018-4791-BA42-8D91070712E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89" name="PoljeZBesedilom 588">
          <a:extLst>
            <a:ext uri="{FF2B5EF4-FFF2-40B4-BE49-F238E27FC236}">
              <a16:creationId xmlns:a16="http://schemas.microsoft.com/office/drawing/2014/main" id="{9EF917A9-B4BF-413B-8FBE-FA8763B1255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90" name="PoljeZBesedilom 589">
          <a:extLst>
            <a:ext uri="{FF2B5EF4-FFF2-40B4-BE49-F238E27FC236}">
              <a16:creationId xmlns:a16="http://schemas.microsoft.com/office/drawing/2014/main" id="{882460B0-A3F3-4C89-9BF8-70B7B6AAB0A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91" name="PoljeZBesedilom 590">
          <a:extLst>
            <a:ext uri="{FF2B5EF4-FFF2-40B4-BE49-F238E27FC236}">
              <a16:creationId xmlns:a16="http://schemas.microsoft.com/office/drawing/2014/main" id="{60EAC303-45DC-4076-B906-80AE675B3F5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92" name="PoljeZBesedilom 591">
          <a:extLst>
            <a:ext uri="{FF2B5EF4-FFF2-40B4-BE49-F238E27FC236}">
              <a16:creationId xmlns:a16="http://schemas.microsoft.com/office/drawing/2014/main" id="{F66703EA-E67A-45CD-8600-08EDEE51362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93" name="PoljeZBesedilom 592">
          <a:extLst>
            <a:ext uri="{FF2B5EF4-FFF2-40B4-BE49-F238E27FC236}">
              <a16:creationId xmlns:a16="http://schemas.microsoft.com/office/drawing/2014/main" id="{13034B8B-D0B5-44F1-8313-3A75E7FD75E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94" name="PoljeZBesedilom 593">
          <a:extLst>
            <a:ext uri="{FF2B5EF4-FFF2-40B4-BE49-F238E27FC236}">
              <a16:creationId xmlns:a16="http://schemas.microsoft.com/office/drawing/2014/main" id="{F94D70B6-3F01-4018-9D4C-DA65BB01A68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95" name="PoljeZBesedilom 594">
          <a:extLst>
            <a:ext uri="{FF2B5EF4-FFF2-40B4-BE49-F238E27FC236}">
              <a16:creationId xmlns:a16="http://schemas.microsoft.com/office/drawing/2014/main" id="{7E32F28E-9082-4C10-B206-A4B8E28BDCA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96" name="PoljeZBesedilom 595">
          <a:extLst>
            <a:ext uri="{FF2B5EF4-FFF2-40B4-BE49-F238E27FC236}">
              <a16:creationId xmlns:a16="http://schemas.microsoft.com/office/drawing/2014/main" id="{3B2178E6-6BE8-48CC-9BC4-C755F5EC729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597" name="PoljeZBesedilom 596">
          <a:extLst>
            <a:ext uri="{FF2B5EF4-FFF2-40B4-BE49-F238E27FC236}">
              <a16:creationId xmlns:a16="http://schemas.microsoft.com/office/drawing/2014/main" id="{2A46161C-A46C-4A76-A817-EDD160F1BFB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598" name="PoljeZBesedilom 597">
          <a:extLst>
            <a:ext uri="{FF2B5EF4-FFF2-40B4-BE49-F238E27FC236}">
              <a16:creationId xmlns:a16="http://schemas.microsoft.com/office/drawing/2014/main" id="{C2DFBD4A-B3E1-4B8D-8562-7F811C183277}"/>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599" name="PoljeZBesedilom 598">
          <a:extLst>
            <a:ext uri="{FF2B5EF4-FFF2-40B4-BE49-F238E27FC236}">
              <a16:creationId xmlns:a16="http://schemas.microsoft.com/office/drawing/2014/main" id="{2A3A972D-F599-4A0B-9297-123B277F57D7}"/>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600" name="PoljeZBesedilom 599">
          <a:extLst>
            <a:ext uri="{FF2B5EF4-FFF2-40B4-BE49-F238E27FC236}">
              <a16:creationId xmlns:a16="http://schemas.microsoft.com/office/drawing/2014/main" id="{556781CA-2C7B-4EA9-AB82-7B0C335802E7}"/>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601" name="PoljeZBesedilom 600">
          <a:extLst>
            <a:ext uri="{FF2B5EF4-FFF2-40B4-BE49-F238E27FC236}">
              <a16:creationId xmlns:a16="http://schemas.microsoft.com/office/drawing/2014/main" id="{A595B583-0D3E-4B5D-B63D-B68544D3F32B}"/>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602" name="PoljeZBesedilom 601">
          <a:extLst>
            <a:ext uri="{FF2B5EF4-FFF2-40B4-BE49-F238E27FC236}">
              <a16:creationId xmlns:a16="http://schemas.microsoft.com/office/drawing/2014/main" id="{9D4EB168-313C-4F74-B9F2-9E3B00E50B4D}"/>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03" name="PoljeZBesedilom 602">
          <a:extLst>
            <a:ext uri="{FF2B5EF4-FFF2-40B4-BE49-F238E27FC236}">
              <a16:creationId xmlns:a16="http://schemas.microsoft.com/office/drawing/2014/main" id="{BD07114E-E14E-4960-BED5-39A31381DC7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04" name="PoljeZBesedilom 603">
          <a:extLst>
            <a:ext uri="{FF2B5EF4-FFF2-40B4-BE49-F238E27FC236}">
              <a16:creationId xmlns:a16="http://schemas.microsoft.com/office/drawing/2014/main" id="{ACD896AB-07B7-482E-9FD3-2BFF13BC256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05" name="PoljeZBesedilom 604">
          <a:extLst>
            <a:ext uri="{FF2B5EF4-FFF2-40B4-BE49-F238E27FC236}">
              <a16:creationId xmlns:a16="http://schemas.microsoft.com/office/drawing/2014/main" id="{69907418-A415-4E21-9687-5F30A8B61C0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06" name="PoljeZBesedilom 605">
          <a:extLst>
            <a:ext uri="{FF2B5EF4-FFF2-40B4-BE49-F238E27FC236}">
              <a16:creationId xmlns:a16="http://schemas.microsoft.com/office/drawing/2014/main" id="{F020DD28-DCB1-469D-8D57-17C6ACF3832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607" name="PoljeZBesedilom 606">
          <a:extLst>
            <a:ext uri="{FF2B5EF4-FFF2-40B4-BE49-F238E27FC236}">
              <a16:creationId xmlns:a16="http://schemas.microsoft.com/office/drawing/2014/main" id="{F886A4CA-0713-4ACB-BB08-E9AEA38759E5}"/>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608" name="PoljeZBesedilom 607">
          <a:extLst>
            <a:ext uri="{FF2B5EF4-FFF2-40B4-BE49-F238E27FC236}">
              <a16:creationId xmlns:a16="http://schemas.microsoft.com/office/drawing/2014/main" id="{3B1B50E2-803A-4D17-BC50-D1B7F46ED0A1}"/>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609" name="PoljeZBesedilom 608">
          <a:extLst>
            <a:ext uri="{FF2B5EF4-FFF2-40B4-BE49-F238E27FC236}">
              <a16:creationId xmlns:a16="http://schemas.microsoft.com/office/drawing/2014/main" id="{03BB5E53-2001-49C3-85E2-C63112C9E094}"/>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10" name="PoljeZBesedilom 609">
          <a:extLst>
            <a:ext uri="{FF2B5EF4-FFF2-40B4-BE49-F238E27FC236}">
              <a16:creationId xmlns:a16="http://schemas.microsoft.com/office/drawing/2014/main" id="{76B8C4CB-6017-45FF-9B31-41C1D2F32A9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11" name="PoljeZBesedilom 610">
          <a:extLst>
            <a:ext uri="{FF2B5EF4-FFF2-40B4-BE49-F238E27FC236}">
              <a16:creationId xmlns:a16="http://schemas.microsoft.com/office/drawing/2014/main" id="{5027D64C-AF76-4DB9-8294-A214DD148DF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12" name="PoljeZBesedilom 611">
          <a:extLst>
            <a:ext uri="{FF2B5EF4-FFF2-40B4-BE49-F238E27FC236}">
              <a16:creationId xmlns:a16="http://schemas.microsoft.com/office/drawing/2014/main" id="{B4C2B765-201C-4D3F-A443-ACB3594145B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13" name="PoljeZBesedilom 612">
          <a:extLst>
            <a:ext uri="{FF2B5EF4-FFF2-40B4-BE49-F238E27FC236}">
              <a16:creationId xmlns:a16="http://schemas.microsoft.com/office/drawing/2014/main" id="{62F9E9B0-079B-41C0-A829-FDB8F07F87A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614" name="PoljeZBesedilom 613">
          <a:extLst>
            <a:ext uri="{FF2B5EF4-FFF2-40B4-BE49-F238E27FC236}">
              <a16:creationId xmlns:a16="http://schemas.microsoft.com/office/drawing/2014/main" id="{B5590F57-2C5C-497B-966D-0A39842855B2}"/>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615" name="PoljeZBesedilom 614">
          <a:extLst>
            <a:ext uri="{FF2B5EF4-FFF2-40B4-BE49-F238E27FC236}">
              <a16:creationId xmlns:a16="http://schemas.microsoft.com/office/drawing/2014/main" id="{45E0FF1D-AC75-4E3D-BCEF-A0E99D5A206D}"/>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16" name="PoljeZBesedilom 615">
          <a:extLst>
            <a:ext uri="{FF2B5EF4-FFF2-40B4-BE49-F238E27FC236}">
              <a16:creationId xmlns:a16="http://schemas.microsoft.com/office/drawing/2014/main" id="{6F8DE70C-831D-489F-9480-2564D62CB29A}"/>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17" name="PoljeZBesedilom 616">
          <a:extLst>
            <a:ext uri="{FF2B5EF4-FFF2-40B4-BE49-F238E27FC236}">
              <a16:creationId xmlns:a16="http://schemas.microsoft.com/office/drawing/2014/main" id="{24E8A29B-102A-4B3D-A415-203DCE90BCA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18" name="PoljeZBesedilom 617">
          <a:extLst>
            <a:ext uri="{FF2B5EF4-FFF2-40B4-BE49-F238E27FC236}">
              <a16:creationId xmlns:a16="http://schemas.microsoft.com/office/drawing/2014/main" id="{27D7528A-BFDE-4C92-B404-036F2A34F01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19" name="PoljeZBesedilom 618">
          <a:extLst>
            <a:ext uri="{FF2B5EF4-FFF2-40B4-BE49-F238E27FC236}">
              <a16:creationId xmlns:a16="http://schemas.microsoft.com/office/drawing/2014/main" id="{8FB651F7-D807-4DF2-95BD-925A4875E39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20" name="PoljeZBesedilom 619">
          <a:extLst>
            <a:ext uri="{FF2B5EF4-FFF2-40B4-BE49-F238E27FC236}">
              <a16:creationId xmlns:a16="http://schemas.microsoft.com/office/drawing/2014/main" id="{0B52F7A1-C25E-4193-8119-E30F491F36E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21" name="PoljeZBesedilom 620">
          <a:extLst>
            <a:ext uri="{FF2B5EF4-FFF2-40B4-BE49-F238E27FC236}">
              <a16:creationId xmlns:a16="http://schemas.microsoft.com/office/drawing/2014/main" id="{764FEC28-7F75-472E-A27F-0CC8AE38CE0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22" name="PoljeZBesedilom 621">
          <a:extLst>
            <a:ext uri="{FF2B5EF4-FFF2-40B4-BE49-F238E27FC236}">
              <a16:creationId xmlns:a16="http://schemas.microsoft.com/office/drawing/2014/main" id="{F793B3C9-561D-42D8-803E-AE68B351AAE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23" name="PoljeZBesedilom 622">
          <a:extLst>
            <a:ext uri="{FF2B5EF4-FFF2-40B4-BE49-F238E27FC236}">
              <a16:creationId xmlns:a16="http://schemas.microsoft.com/office/drawing/2014/main" id="{7CFEE548-97CB-4490-96A7-25C6114052C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24" name="PoljeZBesedilom 623">
          <a:extLst>
            <a:ext uri="{FF2B5EF4-FFF2-40B4-BE49-F238E27FC236}">
              <a16:creationId xmlns:a16="http://schemas.microsoft.com/office/drawing/2014/main" id="{1673FFD7-2D91-4458-9ED5-44F0825F05E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25" name="PoljeZBesedilom 624">
          <a:extLst>
            <a:ext uri="{FF2B5EF4-FFF2-40B4-BE49-F238E27FC236}">
              <a16:creationId xmlns:a16="http://schemas.microsoft.com/office/drawing/2014/main" id="{A3F5562B-117F-40D7-BB16-E9FEE0CD11B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26" name="PoljeZBesedilom 625">
          <a:extLst>
            <a:ext uri="{FF2B5EF4-FFF2-40B4-BE49-F238E27FC236}">
              <a16:creationId xmlns:a16="http://schemas.microsoft.com/office/drawing/2014/main" id="{5BC2F19D-2F81-4DE0-BCAA-29E2C6F2E55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27" name="PoljeZBesedilom 626">
          <a:extLst>
            <a:ext uri="{FF2B5EF4-FFF2-40B4-BE49-F238E27FC236}">
              <a16:creationId xmlns:a16="http://schemas.microsoft.com/office/drawing/2014/main" id="{EB02B55F-0D9D-4677-B81F-36F523BDEBA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28" name="PoljeZBesedilom 627">
          <a:extLst>
            <a:ext uri="{FF2B5EF4-FFF2-40B4-BE49-F238E27FC236}">
              <a16:creationId xmlns:a16="http://schemas.microsoft.com/office/drawing/2014/main" id="{02088008-0B0B-4CCC-A9FF-E4730EFF170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29" name="PoljeZBesedilom 628">
          <a:extLst>
            <a:ext uri="{FF2B5EF4-FFF2-40B4-BE49-F238E27FC236}">
              <a16:creationId xmlns:a16="http://schemas.microsoft.com/office/drawing/2014/main" id="{74807F50-54D5-4C19-A28D-F44A5F49C21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30" name="PoljeZBesedilom 629">
          <a:extLst>
            <a:ext uri="{FF2B5EF4-FFF2-40B4-BE49-F238E27FC236}">
              <a16:creationId xmlns:a16="http://schemas.microsoft.com/office/drawing/2014/main" id="{D2C3B1D2-A555-4000-A29D-2172CD0F546A}"/>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31" name="PoljeZBesedilom 630">
          <a:extLst>
            <a:ext uri="{FF2B5EF4-FFF2-40B4-BE49-F238E27FC236}">
              <a16:creationId xmlns:a16="http://schemas.microsoft.com/office/drawing/2014/main" id="{E6B7A26B-6EC4-4A0B-B748-C454445DD2D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32" name="PoljeZBesedilom 631">
          <a:extLst>
            <a:ext uri="{FF2B5EF4-FFF2-40B4-BE49-F238E27FC236}">
              <a16:creationId xmlns:a16="http://schemas.microsoft.com/office/drawing/2014/main" id="{0F3CE7C8-B6C7-4781-9ABC-D4B8403556D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33" name="PoljeZBesedilom 632">
          <a:extLst>
            <a:ext uri="{FF2B5EF4-FFF2-40B4-BE49-F238E27FC236}">
              <a16:creationId xmlns:a16="http://schemas.microsoft.com/office/drawing/2014/main" id="{81E38AC2-8737-4328-AC3C-D61D164E9B3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34" name="PoljeZBesedilom 633">
          <a:extLst>
            <a:ext uri="{FF2B5EF4-FFF2-40B4-BE49-F238E27FC236}">
              <a16:creationId xmlns:a16="http://schemas.microsoft.com/office/drawing/2014/main" id="{37D8706E-1B76-43A3-9B38-BF3DD0C0C18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35" name="PoljeZBesedilom 634">
          <a:extLst>
            <a:ext uri="{FF2B5EF4-FFF2-40B4-BE49-F238E27FC236}">
              <a16:creationId xmlns:a16="http://schemas.microsoft.com/office/drawing/2014/main" id="{CA8391A0-43BD-409E-9EE3-9F2423E7A63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36" name="PoljeZBesedilom 635">
          <a:extLst>
            <a:ext uri="{FF2B5EF4-FFF2-40B4-BE49-F238E27FC236}">
              <a16:creationId xmlns:a16="http://schemas.microsoft.com/office/drawing/2014/main" id="{31602919-7A29-46A7-B1DC-A7B9395F840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37" name="PoljeZBesedilom 636">
          <a:extLst>
            <a:ext uri="{FF2B5EF4-FFF2-40B4-BE49-F238E27FC236}">
              <a16:creationId xmlns:a16="http://schemas.microsoft.com/office/drawing/2014/main" id="{E1ECF148-8EF2-4D1E-B251-9B750BED2C2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38" name="PoljeZBesedilom 637">
          <a:extLst>
            <a:ext uri="{FF2B5EF4-FFF2-40B4-BE49-F238E27FC236}">
              <a16:creationId xmlns:a16="http://schemas.microsoft.com/office/drawing/2014/main" id="{B5573174-9C07-44C2-838A-DCA17315984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39" name="PoljeZBesedilom 638">
          <a:extLst>
            <a:ext uri="{FF2B5EF4-FFF2-40B4-BE49-F238E27FC236}">
              <a16:creationId xmlns:a16="http://schemas.microsoft.com/office/drawing/2014/main" id="{4925C153-6950-4EAB-B8FD-E8076D10FC4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40" name="PoljeZBesedilom 639">
          <a:extLst>
            <a:ext uri="{FF2B5EF4-FFF2-40B4-BE49-F238E27FC236}">
              <a16:creationId xmlns:a16="http://schemas.microsoft.com/office/drawing/2014/main" id="{DDB28AD7-DDCC-46E9-BD26-3A735C04039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41" name="PoljeZBesedilom 640">
          <a:extLst>
            <a:ext uri="{FF2B5EF4-FFF2-40B4-BE49-F238E27FC236}">
              <a16:creationId xmlns:a16="http://schemas.microsoft.com/office/drawing/2014/main" id="{B9F35D8C-D9BF-4942-8C5D-5937CEC4F4F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42" name="PoljeZBesedilom 641">
          <a:extLst>
            <a:ext uri="{FF2B5EF4-FFF2-40B4-BE49-F238E27FC236}">
              <a16:creationId xmlns:a16="http://schemas.microsoft.com/office/drawing/2014/main" id="{CAA9E98B-24E0-4F59-BEBD-2AB85909400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43" name="PoljeZBesedilom 642">
          <a:extLst>
            <a:ext uri="{FF2B5EF4-FFF2-40B4-BE49-F238E27FC236}">
              <a16:creationId xmlns:a16="http://schemas.microsoft.com/office/drawing/2014/main" id="{8ABF8F49-89A6-41D4-B65D-68DEC8D40B9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44" name="PoljeZBesedilom 643">
          <a:extLst>
            <a:ext uri="{FF2B5EF4-FFF2-40B4-BE49-F238E27FC236}">
              <a16:creationId xmlns:a16="http://schemas.microsoft.com/office/drawing/2014/main" id="{F9439F77-0A91-4D88-B6E0-65652DEECB6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45" name="PoljeZBesedilom 644">
          <a:extLst>
            <a:ext uri="{FF2B5EF4-FFF2-40B4-BE49-F238E27FC236}">
              <a16:creationId xmlns:a16="http://schemas.microsoft.com/office/drawing/2014/main" id="{8AD5D375-3F33-4777-8ECE-3A884C524E9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46" name="PoljeZBesedilom 645">
          <a:extLst>
            <a:ext uri="{FF2B5EF4-FFF2-40B4-BE49-F238E27FC236}">
              <a16:creationId xmlns:a16="http://schemas.microsoft.com/office/drawing/2014/main" id="{FF147A47-5A78-4F93-926F-B37A74492D5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47" name="PoljeZBesedilom 646">
          <a:extLst>
            <a:ext uri="{FF2B5EF4-FFF2-40B4-BE49-F238E27FC236}">
              <a16:creationId xmlns:a16="http://schemas.microsoft.com/office/drawing/2014/main" id="{1D661E75-4E8A-47DE-A8DD-6A1BB5AAC99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48" name="PoljeZBesedilom 647">
          <a:extLst>
            <a:ext uri="{FF2B5EF4-FFF2-40B4-BE49-F238E27FC236}">
              <a16:creationId xmlns:a16="http://schemas.microsoft.com/office/drawing/2014/main" id="{B67873C9-A95E-43BA-A664-FCCDE7F9400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49" name="PoljeZBesedilom 648">
          <a:extLst>
            <a:ext uri="{FF2B5EF4-FFF2-40B4-BE49-F238E27FC236}">
              <a16:creationId xmlns:a16="http://schemas.microsoft.com/office/drawing/2014/main" id="{F3839ED0-3F0B-4A88-9370-AAF0CD193A2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50" name="PoljeZBesedilom 649">
          <a:extLst>
            <a:ext uri="{FF2B5EF4-FFF2-40B4-BE49-F238E27FC236}">
              <a16:creationId xmlns:a16="http://schemas.microsoft.com/office/drawing/2014/main" id="{07051599-5364-433D-B0DA-8F3E98FFBD3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51" name="PoljeZBesedilom 650">
          <a:extLst>
            <a:ext uri="{FF2B5EF4-FFF2-40B4-BE49-F238E27FC236}">
              <a16:creationId xmlns:a16="http://schemas.microsoft.com/office/drawing/2014/main" id="{CDDDBB17-F476-43D2-955A-B04F3A85051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52" name="PoljeZBesedilom 651">
          <a:extLst>
            <a:ext uri="{FF2B5EF4-FFF2-40B4-BE49-F238E27FC236}">
              <a16:creationId xmlns:a16="http://schemas.microsoft.com/office/drawing/2014/main" id="{B6F776AD-E600-4D33-A958-2B9DF0B352E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53" name="PoljeZBesedilom 652">
          <a:extLst>
            <a:ext uri="{FF2B5EF4-FFF2-40B4-BE49-F238E27FC236}">
              <a16:creationId xmlns:a16="http://schemas.microsoft.com/office/drawing/2014/main" id="{A5AC8C4D-88F3-498D-8C2E-542524B22E0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54" name="PoljeZBesedilom 653">
          <a:extLst>
            <a:ext uri="{FF2B5EF4-FFF2-40B4-BE49-F238E27FC236}">
              <a16:creationId xmlns:a16="http://schemas.microsoft.com/office/drawing/2014/main" id="{34173D54-959F-42B5-A867-1CA2E322DCE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55" name="PoljeZBesedilom 654">
          <a:extLst>
            <a:ext uri="{FF2B5EF4-FFF2-40B4-BE49-F238E27FC236}">
              <a16:creationId xmlns:a16="http://schemas.microsoft.com/office/drawing/2014/main" id="{B4BB24D2-A72B-4576-9715-8F34A213716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56" name="PoljeZBesedilom 655">
          <a:extLst>
            <a:ext uri="{FF2B5EF4-FFF2-40B4-BE49-F238E27FC236}">
              <a16:creationId xmlns:a16="http://schemas.microsoft.com/office/drawing/2014/main" id="{6A4C4D7F-D444-45F6-B191-C7158478AAC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57" name="PoljeZBesedilom 656">
          <a:extLst>
            <a:ext uri="{FF2B5EF4-FFF2-40B4-BE49-F238E27FC236}">
              <a16:creationId xmlns:a16="http://schemas.microsoft.com/office/drawing/2014/main" id="{0772CFD3-F982-41BE-ACC7-0AB2C5A5711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58" name="PoljeZBesedilom 657">
          <a:extLst>
            <a:ext uri="{FF2B5EF4-FFF2-40B4-BE49-F238E27FC236}">
              <a16:creationId xmlns:a16="http://schemas.microsoft.com/office/drawing/2014/main" id="{C75A2EBB-3FB0-4608-8F60-EE9FD79E726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59" name="PoljeZBesedilom 658">
          <a:extLst>
            <a:ext uri="{FF2B5EF4-FFF2-40B4-BE49-F238E27FC236}">
              <a16:creationId xmlns:a16="http://schemas.microsoft.com/office/drawing/2014/main" id="{2567317B-B34F-4D59-BC85-06D70D6B42C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60" name="PoljeZBesedilom 659">
          <a:extLst>
            <a:ext uri="{FF2B5EF4-FFF2-40B4-BE49-F238E27FC236}">
              <a16:creationId xmlns:a16="http://schemas.microsoft.com/office/drawing/2014/main" id="{F1121D4D-D7FF-495E-8FAC-9C46DCD4927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61" name="PoljeZBesedilom 660">
          <a:extLst>
            <a:ext uri="{FF2B5EF4-FFF2-40B4-BE49-F238E27FC236}">
              <a16:creationId xmlns:a16="http://schemas.microsoft.com/office/drawing/2014/main" id="{6A985BCA-A8F9-4166-A2A3-60F6084B5CA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62" name="PoljeZBesedilom 661">
          <a:extLst>
            <a:ext uri="{FF2B5EF4-FFF2-40B4-BE49-F238E27FC236}">
              <a16:creationId xmlns:a16="http://schemas.microsoft.com/office/drawing/2014/main" id="{FC675381-B17F-4490-970E-3BBEFA01AD0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63" name="PoljeZBesedilom 662">
          <a:extLst>
            <a:ext uri="{FF2B5EF4-FFF2-40B4-BE49-F238E27FC236}">
              <a16:creationId xmlns:a16="http://schemas.microsoft.com/office/drawing/2014/main" id="{D4CAC271-6C34-48A0-B264-66553F446F6A}"/>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664" name="PoljeZBesedilom 663">
          <a:extLst>
            <a:ext uri="{FF2B5EF4-FFF2-40B4-BE49-F238E27FC236}">
              <a16:creationId xmlns:a16="http://schemas.microsoft.com/office/drawing/2014/main" id="{D43B5CCC-C87A-448A-A091-B582806B2FEF}"/>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665" name="PoljeZBesedilom 664">
          <a:extLst>
            <a:ext uri="{FF2B5EF4-FFF2-40B4-BE49-F238E27FC236}">
              <a16:creationId xmlns:a16="http://schemas.microsoft.com/office/drawing/2014/main" id="{9F72AAF0-FC83-4A7A-8A2E-36A321844930}"/>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666" name="PoljeZBesedilom 665">
          <a:extLst>
            <a:ext uri="{FF2B5EF4-FFF2-40B4-BE49-F238E27FC236}">
              <a16:creationId xmlns:a16="http://schemas.microsoft.com/office/drawing/2014/main" id="{C1C70B37-E73D-42BD-A7B3-28508D063413}"/>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67" name="PoljeZBesedilom 666">
          <a:extLst>
            <a:ext uri="{FF2B5EF4-FFF2-40B4-BE49-F238E27FC236}">
              <a16:creationId xmlns:a16="http://schemas.microsoft.com/office/drawing/2014/main" id="{DA575C75-7546-44CA-AF31-94E42CCAA6C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68" name="PoljeZBesedilom 667">
          <a:extLst>
            <a:ext uri="{FF2B5EF4-FFF2-40B4-BE49-F238E27FC236}">
              <a16:creationId xmlns:a16="http://schemas.microsoft.com/office/drawing/2014/main" id="{94A9A18D-74BA-4914-A2A2-6BC125D220B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69" name="PoljeZBesedilom 668">
          <a:extLst>
            <a:ext uri="{FF2B5EF4-FFF2-40B4-BE49-F238E27FC236}">
              <a16:creationId xmlns:a16="http://schemas.microsoft.com/office/drawing/2014/main" id="{A810A477-DD3B-4C24-A0B8-E2BC960B599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70" name="PoljeZBesedilom 669">
          <a:extLst>
            <a:ext uri="{FF2B5EF4-FFF2-40B4-BE49-F238E27FC236}">
              <a16:creationId xmlns:a16="http://schemas.microsoft.com/office/drawing/2014/main" id="{9DDAC21D-3764-4732-B2A9-658228F0A68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71" name="PoljeZBesedilom 670">
          <a:extLst>
            <a:ext uri="{FF2B5EF4-FFF2-40B4-BE49-F238E27FC236}">
              <a16:creationId xmlns:a16="http://schemas.microsoft.com/office/drawing/2014/main" id="{4F26BE3F-88E9-4D09-8667-F3B56B691D5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72" name="PoljeZBesedilom 671">
          <a:extLst>
            <a:ext uri="{FF2B5EF4-FFF2-40B4-BE49-F238E27FC236}">
              <a16:creationId xmlns:a16="http://schemas.microsoft.com/office/drawing/2014/main" id="{06E51EF6-78AC-449F-9271-23061D19560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73" name="PoljeZBesedilom 672">
          <a:extLst>
            <a:ext uri="{FF2B5EF4-FFF2-40B4-BE49-F238E27FC236}">
              <a16:creationId xmlns:a16="http://schemas.microsoft.com/office/drawing/2014/main" id="{C940BDC4-62FE-42CF-885C-E5AE84AAB9BA}"/>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74" name="PoljeZBesedilom 673">
          <a:extLst>
            <a:ext uri="{FF2B5EF4-FFF2-40B4-BE49-F238E27FC236}">
              <a16:creationId xmlns:a16="http://schemas.microsoft.com/office/drawing/2014/main" id="{3B92008E-B795-4EAE-9459-1BEE3496908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75" name="PoljeZBesedilom 674">
          <a:extLst>
            <a:ext uri="{FF2B5EF4-FFF2-40B4-BE49-F238E27FC236}">
              <a16:creationId xmlns:a16="http://schemas.microsoft.com/office/drawing/2014/main" id="{38115B7F-1AD3-4EC6-A009-38076285199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76" name="PoljeZBesedilom 675">
          <a:extLst>
            <a:ext uri="{FF2B5EF4-FFF2-40B4-BE49-F238E27FC236}">
              <a16:creationId xmlns:a16="http://schemas.microsoft.com/office/drawing/2014/main" id="{B2771570-A26A-423C-985C-4B3FC1458AE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677" name="PoljeZBesedilom 676">
          <a:extLst>
            <a:ext uri="{FF2B5EF4-FFF2-40B4-BE49-F238E27FC236}">
              <a16:creationId xmlns:a16="http://schemas.microsoft.com/office/drawing/2014/main" id="{BD2660C7-C455-4065-B8AF-4DDFEADDD507}"/>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78" name="PoljeZBesedilom 677">
          <a:extLst>
            <a:ext uri="{FF2B5EF4-FFF2-40B4-BE49-F238E27FC236}">
              <a16:creationId xmlns:a16="http://schemas.microsoft.com/office/drawing/2014/main" id="{BA460053-3623-4DE1-85EC-8FB2282A824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79" name="PoljeZBesedilom 678">
          <a:extLst>
            <a:ext uri="{FF2B5EF4-FFF2-40B4-BE49-F238E27FC236}">
              <a16:creationId xmlns:a16="http://schemas.microsoft.com/office/drawing/2014/main" id="{84A44D5B-6120-4B46-BAC9-65B58B5B81EA}"/>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80" name="PoljeZBesedilom 679">
          <a:extLst>
            <a:ext uri="{FF2B5EF4-FFF2-40B4-BE49-F238E27FC236}">
              <a16:creationId xmlns:a16="http://schemas.microsoft.com/office/drawing/2014/main" id="{387ECE63-5933-48FA-BE80-C36FB228ADF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81" name="PoljeZBesedilom 680">
          <a:extLst>
            <a:ext uri="{FF2B5EF4-FFF2-40B4-BE49-F238E27FC236}">
              <a16:creationId xmlns:a16="http://schemas.microsoft.com/office/drawing/2014/main" id="{25BD52B2-21E8-4062-A625-CB8CF78364F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82" name="PoljeZBesedilom 681">
          <a:extLst>
            <a:ext uri="{FF2B5EF4-FFF2-40B4-BE49-F238E27FC236}">
              <a16:creationId xmlns:a16="http://schemas.microsoft.com/office/drawing/2014/main" id="{DC50140D-4777-4963-A074-51695C1E6CD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83" name="PoljeZBesedilom 682">
          <a:extLst>
            <a:ext uri="{FF2B5EF4-FFF2-40B4-BE49-F238E27FC236}">
              <a16:creationId xmlns:a16="http://schemas.microsoft.com/office/drawing/2014/main" id="{4EBE49AB-13C4-4BFD-AB2B-4C614C865BA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84" name="PoljeZBesedilom 683">
          <a:extLst>
            <a:ext uri="{FF2B5EF4-FFF2-40B4-BE49-F238E27FC236}">
              <a16:creationId xmlns:a16="http://schemas.microsoft.com/office/drawing/2014/main" id="{C75A3DDE-9137-4935-91A2-DBD84EA1B92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85" name="PoljeZBesedilom 684">
          <a:extLst>
            <a:ext uri="{FF2B5EF4-FFF2-40B4-BE49-F238E27FC236}">
              <a16:creationId xmlns:a16="http://schemas.microsoft.com/office/drawing/2014/main" id="{09B928B2-5312-4F06-BDED-DFB8DF3413E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86" name="PoljeZBesedilom 685">
          <a:extLst>
            <a:ext uri="{FF2B5EF4-FFF2-40B4-BE49-F238E27FC236}">
              <a16:creationId xmlns:a16="http://schemas.microsoft.com/office/drawing/2014/main" id="{2D327E48-6DF8-4D55-A116-D48BEF7523C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87" name="PoljeZBesedilom 686">
          <a:extLst>
            <a:ext uri="{FF2B5EF4-FFF2-40B4-BE49-F238E27FC236}">
              <a16:creationId xmlns:a16="http://schemas.microsoft.com/office/drawing/2014/main" id="{A03BBCBC-4A58-4F51-B95D-A2FFC46F90F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688" name="PoljeZBesedilom 687">
          <a:extLst>
            <a:ext uri="{FF2B5EF4-FFF2-40B4-BE49-F238E27FC236}">
              <a16:creationId xmlns:a16="http://schemas.microsoft.com/office/drawing/2014/main" id="{63486054-EDF8-49EA-8B51-7B873554A16F}"/>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689" name="PoljeZBesedilom 688">
          <a:extLst>
            <a:ext uri="{FF2B5EF4-FFF2-40B4-BE49-F238E27FC236}">
              <a16:creationId xmlns:a16="http://schemas.microsoft.com/office/drawing/2014/main" id="{4B7D4443-9B23-423A-89FB-4D3AFE7AC15B}"/>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90" name="PoljeZBesedilom 689">
          <a:extLst>
            <a:ext uri="{FF2B5EF4-FFF2-40B4-BE49-F238E27FC236}">
              <a16:creationId xmlns:a16="http://schemas.microsoft.com/office/drawing/2014/main" id="{37F1875B-1E87-4642-9ECE-E2CD94675A3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91" name="PoljeZBesedilom 690">
          <a:extLst>
            <a:ext uri="{FF2B5EF4-FFF2-40B4-BE49-F238E27FC236}">
              <a16:creationId xmlns:a16="http://schemas.microsoft.com/office/drawing/2014/main" id="{6B8848F5-58E1-4C6D-85E6-761E84030EC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92" name="PoljeZBesedilom 691">
          <a:extLst>
            <a:ext uri="{FF2B5EF4-FFF2-40B4-BE49-F238E27FC236}">
              <a16:creationId xmlns:a16="http://schemas.microsoft.com/office/drawing/2014/main" id="{DCC474DB-0A2B-49DC-B3A7-21ECB37A0B3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93" name="PoljeZBesedilom 692">
          <a:extLst>
            <a:ext uri="{FF2B5EF4-FFF2-40B4-BE49-F238E27FC236}">
              <a16:creationId xmlns:a16="http://schemas.microsoft.com/office/drawing/2014/main" id="{11287D13-3AA4-4FDA-BE8B-F6A2DF3E781A}"/>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94" name="PoljeZBesedilom 693">
          <a:extLst>
            <a:ext uri="{FF2B5EF4-FFF2-40B4-BE49-F238E27FC236}">
              <a16:creationId xmlns:a16="http://schemas.microsoft.com/office/drawing/2014/main" id="{823F5F19-DD57-4FE8-9CC7-7D4E4CFAE2F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95" name="PoljeZBesedilom 694">
          <a:extLst>
            <a:ext uri="{FF2B5EF4-FFF2-40B4-BE49-F238E27FC236}">
              <a16:creationId xmlns:a16="http://schemas.microsoft.com/office/drawing/2014/main" id="{E34D781D-AE73-4680-BA34-10915F68950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96" name="PoljeZBesedilom 695">
          <a:extLst>
            <a:ext uri="{FF2B5EF4-FFF2-40B4-BE49-F238E27FC236}">
              <a16:creationId xmlns:a16="http://schemas.microsoft.com/office/drawing/2014/main" id="{283B8230-B1B3-4018-9146-9AAC4AC0DC5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97" name="PoljeZBesedilom 696">
          <a:extLst>
            <a:ext uri="{FF2B5EF4-FFF2-40B4-BE49-F238E27FC236}">
              <a16:creationId xmlns:a16="http://schemas.microsoft.com/office/drawing/2014/main" id="{C2B20FF3-3048-4297-8FF1-1452690B8B7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98" name="PoljeZBesedilom 697">
          <a:extLst>
            <a:ext uri="{FF2B5EF4-FFF2-40B4-BE49-F238E27FC236}">
              <a16:creationId xmlns:a16="http://schemas.microsoft.com/office/drawing/2014/main" id="{3438F855-F5B6-4167-9574-BA7B704C669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699" name="PoljeZBesedilom 698">
          <a:extLst>
            <a:ext uri="{FF2B5EF4-FFF2-40B4-BE49-F238E27FC236}">
              <a16:creationId xmlns:a16="http://schemas.microsoft.com/office/drawing/2014/main" id="{6C84DEE9-A50B-4229-AC46-E9C05B1FC6C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00" name="PoljeZBesedilom 699">
          <a:extLst>
            <a:ext uri="{FF2B5EF4-FFF2-40B4-BE49-F238E27FC236}">
              <a16:creationId xmlns:a16="http://schemas.microsoft.com/office/drawing/2014/main" id="{0EB0ADF3-BF83-4782-B8A0-ED229C46539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01" name="PoljeZBesedilom 700">
          <a:extLst>
            <a:ext uri="{FF2B5EF4-FFF2-40B4-BE49-F238E27FC236}">
              <a16:creationId xmlns:a16="http://schemas.microsoft.com/office/drawing/2014/main" id="{3B6F4CD4-28D9-4E0F-B295-9F2016B92F4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02" name="PoljeZBesedilom 701">
          <a:extLst>
            <a:ext uri="{FF2B5EF4-FFF2-40B4-BE49-F238E27FC236}">
              <a16:creationId xmlns:a16="http://schemas.microsoft.com/office/drawing/2014/main" id="{A6111AAF-EB31-4523-96DF-45CCE215970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03" name="PoljeZBesedilom 702">
          <a:extLst>
            <a:ext uri="{FF2B5EF4-FFF2-40B4-BE49-F238E27FC236}">
              <a16:creationId xmlns:a16="http://schemas.microsoft.com/office/drawing/2014/main" id="{C82C1D89-FD57-4AA5-9788-8A4C4D0777F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04" name="PoljeZBesedilom 703">
          <a:extLst>
            <a:ext uri="{FF2B5EF4-FFF2-40B4-BE49-F238E27FC236}">
              <a16:creationId xmlns:a16="http://schemas.microsoft.com/office/drawing/2014/main" id="{0E865A4D-BFBE-49E0-8575-76D32607BCC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05" name="PoljeZBesedilom 704">
          <a:extLst>
            <a:ext uri="{FF2B5EF4-FFF2-40B4-BE49-F238E27FC236}">
              <a16:creationId xmlns:a16="http://schemas.microsoft.com/office/drawing/2014/main" id="{65E92736-7BAF-4C57-B217-0629828E690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06" name="PoljeZBesedilom 705">
          <a:extLst>
            <a:ext uri="{FF2B5EF4-FFF2-40B4-BE49-F238E27FC236}">
              <a16:creationId xmlns:a16="http://schemas.microsoft.com/office/drawing/2014/main" id="{B53115B0-B98C-4ED1-AA6B-1DD2B70F440A}"/>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07" name="PoljeZBesedilom 706">
          <a:extLst>
            <a:ext uri="{FF2B5EF4-FFF2-40B4-BE49-F238E27FC236}">
              <a16:creationId xmlns:a16="http://schemas.microsoft.com/office/drawing/2014/main" id="{3A84354B-1027-4C9C-B6AC-6F5944D4633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08" name="PoljeZBesedilom 707">
          <a:extLst>
            <a:ext uri="{FF2B5EF4-FFF2-40B4-BE49-F238E27FC236}">
              <a16:creationId xmlns:a16="http://schemas.microsoft.com/office/drawing/2014/main" id="{CAF12828-D7BA-4030-ACFB-9A6CC977B2A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09" name="PoljeZBesedilom 708">
          <a:extLst>
            <a:ext uri="{FF2B5EF4-FFF2-40B4-BE49-F238E27FC236}">
              <a16:creationId xmlns:a16="http://schemas.microsoft.com/office/drawing/2014/main" id="{51268FD0-CCD9-418C-ACA0-052B03E6517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10" name="PoljeZBesedilom 709">
          <a:extLst>
            <a:ext uri="{FF2B5EF4-FFF2-40B4-BE49-F238E27FC236}">
              <a16:creationId xmlns:a16="http://schemas.microsoft.com/office/drawing/2014/main" id="{DC994F86-AD43-46D1-A221-3D261769EF5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11" name="PoljeZBesedilom 710">
          <a:extLst>
            <a:ext uri="{FF2B5EF4-FFF2-40B4-BE49-F238E27FC236}">
              <a16:creationId xmlns:a16="http://schemas.microsoft.com/office/drawing/2014/main" id="{7F39C012-EAB5-4AD4-92C7-D14962FBD84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12" name="PoljeZBesedilom 711">
          <a:extLst>
            <a:ext uri="{FF2B5EF4-FFF2-40B4-BE49-F238E27FC236}">
              <a16:creationId xmlns:a16="http://schemas.microsoft.com/office/drawing/2014/main" id="{A81953F0-B02C-45E6-8131-52514DF1C52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13" name="PoljeZBesedilom 712">
          <a:extLst>
            <a:ext uri="{FF2B5EF4-FFF2-40B4-BE49-F238E27FC236}">
              <a16:creationId xmlns:a16="http://schemas.microsoft.com/office/drawing/2014/main" id="{401DA303-9607-42C1-9D0D-F6810F4CBD8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14" name="PoljeZBesedilom 713">
          <a:extLst>
            <a:ext uri="{FF2B5EF4-FFF2-40B4-BE49-F238E27FC236}">
              <a16:creationId xmlns:a16="http://schemas.microsoft.com/office/drawing/2014/main" id="{9F2D7DDD-DA88-4CD3-A975-0F029FE4720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15" name="PoljeZBesedilom 714">
          <a:extLst>
            <a:ext uri="{FF2B5EF4-FFF2-40B4-BE49-F238E27FC236}">
              <a16:creationId xmlns:a16="http://schemas.microsoft.com/office/drawing/2014/main" id="{46EB9026-3429-49AE-869D-043B42D7F57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16" name="PoljeZBesedilom 715">
          <a:extLst>
            <a:ext uri="{FF2B5EF4-FFF2-40B4-BE49-F238E27FC236}">
              <a16:creationId xmlns:a16="http://schemas.microsoft.com/office/drawing/2014/main" id="{7ED90EA1-8E0A-4289-BE7D-DC11618102E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17" name="PoljeZBesedilom 716">
          <a:extLst>
            <a:ext uri="{FF2B5EF4-FFF2-40B4-BE49-F238E27FC236}">
              <a16:creationId xmlns:a16="http://schemas.microsoft.com/office/drawing/2014/main" id="{0305D703-C4BA-46C1-A28B-B9F7F711604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18" name="PoljeZBesedilom 717">
          <a:extLst>
            <a:ext uri="{FF2B5EF4-FFF2-40B4-BE49-F238E27FC236}">
              <a16:creationId xmlns:a16="http://schemas.microsoft.com/office/drawing/2014/main" id="{D42300A8-22E6-46D2-97A8-D4BF4854708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19" name="PoljeZBesedilom 718">
          <a:extLst>
            <a:ext uri="{FF2B5EF4-FFF2-40B4-BE49-F238E27FC236}">
              <a16:creationId xmlns:a16="http://schemas.microsoft.com/office/drawing/2014/main" id="{8F5F9524-3E8D-466A-BA68-4EFFEE2438C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20" name="PoljeZBesedilom 719">
          <a:extLst>
            <a:ext uri="{FF2B5EF4-FFF2-40B4-BE49-F238E27FC236}">
              <a16:creationId xmlns:a16="http://schemas.microsoft.com/office/drawing/2014/main" id="{B727F28F-8838-4DB5-900A-9C6025A8652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21" name="PoljeZBesedilom 720">
          <a:extLst>
            <a:ext uri="{FF2B5EF4-FFF2-40B4-BE49-F238E27FC236}">
              <a16:creationId xmlns:a16="http://schemas.microsoft.com/office/drawing/2014/main" id="{FE5F30C7-265F-49AD-9F1B-48AF012B069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22" name="PoljeZBesedilom 721">
          <a:extLst>
            <a:ext uri="{FF2B5EF4-FFF2-40B4-BE49-F238E27FC236}">
              <a16:creationId xmlns:a16="http://schemas.microsoft.com/office/drawing/2014/main" id="{480F4534-CF43-498F-8F77-5C4662CB5F1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23" name="PoljeZBesedilom 722">
          <a:extLst>
            <a:ext uri="{FF2B5EF4-FFF2-40B4-BE49-F238E27FC236}">
              <a16:creationId xmlns:a16="http://schemas.microsoft.com/office/drawing/2014/main" id="{3DB80546-3A7E-4F19-89E1-9AD4DB1005A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24" name="PoljeZBesedilom 723">
          <a:extLst>
            <a:ext uri="{FF2B5EF4-FFF2-40B4-BE49-F238E27FC236}">
              <a16:creationId xmlns:a16="http://schemas.microsoft.com/office/drawing/2014/main" id="{488EF70B-8F17-48A8-8D70-F6DDD60C0F5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25" name="PoljeZBesedilom 724">
          <a:extLst>
            <a:ext uri="{FF2B5EF4-FFF2-40B4-BE49-F238E27FC236}">
              <a16:creationId xmlns:a16="http://schemas.microsoft.com/office/drawing/2014/main" id="{253CEFDF-3EBA-457D-B1C7-7892FECD8B4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26" name="PoljeZBesedilom 725">
          <a:extLst>
            <a:ext uri="{FF2B5EF4-FFF2-40B4-BE49-F238E27FC236}">
              <a16:creationId xmlns:a16="http://schemas.microsoft.com/office/drawing/2014/main" id="{B4297DC2-E5EC-489B-A8B8-0DBDF9D7E59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27" name="PoljeZBesedilom 726">
          <a:extLst>
            <a:ext uri="{FF2B5EF4-FFF2-40B4-BE49-F238E27FC236}">
              <a16:creationId xmlns:a16="http://schemas.microsoft.com/office/drawing/2014/main" id="{77251776-7565-49E0-BA33-9667351023A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28" name="PoljeZBesedilom 727">
          <a:extLst>
            <a:ext uri="{FF2B5EF4-FFF2-40B4-BE49-F238E27FC236}">
              <a16:creationId xmlns:a16="http://schemas.microsoft.com/office/drawing/2014/main" id="{F1A0D455-4732-4589-B900-DD51A8D9F3C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29" name="PoljeZBesedilom 728">
          <a:extLst>
            <a:ext uri="{FF2B5EF4-FFF2-40B4-BE49-F238E27FC236}">
              <a16:creationId xmlns:a16="http://schemas.microsoft.com/office/drawing/2014/main" id="{7EC8F182-68B1-4FD8-84D8-F09711DF391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30" name="PoljeZBesedilom 729">
          <a:extLst>
            <a:ext uri="{FF2B5EF4-FFF2-40B4-BE49-F238E27FC236}">
              <a16:creationId xmlns:a16="http://schemas.microsoft.com/office/drawing/2014/main" id="{EED6AD8E-FE39-4418-A838-04CC64FC7A2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31" name="PoljeZBesedilom 730">
          <a:extLst>
            <a:ext uri="{FF2B5EF4-FFF2-40B4-BE49-F238E27FC236}">
              <a16:creationId xmlns:a16="http://schemas.microsoft.com/office/drawing/2014/main" id="{031789E3-F5BC-4387-A2AD-82D974AD080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32" name="PoljeZBesedilom 731">
          <a:extLst>
            <a:ext uri="{FF2B5EF4-FFF2-40B4-BE49-F238E27FC236}">
              <a16:creationId xmlns:a16="http://schemas.microsoft.com/office/drawing/2014/main" id="{F2640CD5-33D1-4092-A36B-1ECB899C087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33" name="PoljeZBesedilom 732">
          <a:extLst>
            <a:ext uri="{FF2B5EF4-FFF2-40B4-BE49-F238E27FC236}">
              <a16:creationId xmlns:a16="http://schemas.microsoft.com/office/drawing/2014/main" id="{438B0AA0-A3A6-4C1B-88E1-FC58C97F461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34" name="PoljeZBesedilom 733">
          <a:extLst>
            <a:ext uri="{FF2B5EF4-FFF2-40B4-BE49-F238E27FC236}">
              <a16:creationId xmlns:a16="http://schemas.microsoft.com/office/drawing/2014/main" id="{9066F8FC-4D83-468F-9753-9A07C4C9F59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35" name="PoljeZBesedilom 734">
          <a:extLst>
            <a:ext uri="{FF2B5EF4-FFF2-40B4-BE49-F238E27FC236}">
              <a16:creationId xmlns:a16="http://schemas.microsoft.com/office/drawing/2014/main" id="{F217D375-A047-4CCD-AD3E-921AE8B089D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36" name="PoljeZBesedilom 735">
          <a:extLst>
            <a:ext uri="{FF2B5EF4-FFF2-40B4-BE49-F238E27FC236}">
              <a16:creationId xmlns:a16="http://schemas.microsoft.com/office/drawing/2014/main" id="{CAE66E94-AAEE-4404-A1AE-E2C9A87897A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37" name="PoljeZBesedilom 736">
          <a:extLst>
            <a:ext uri="{FF2B5EF4-FFF2-40B4-BE49-F238E27FC236}">
              <a16:creationId xmlns:a16="http://schemas.microsoft.com/office/drawing/2014/main" id="{E424C793-6724-4BA8-A630-AF1F8C2A01E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38" name="PoljeZBesedilom 737">
          <a:extLst>
            <a:ext uri="{FF2B5EF4-FFF2-40B4-BE49-F238E27FC236}">
              <a16:creationId xmlns:a16="http://schemas.microsoft.com/office/drawing/2014/main" id="{9B401116-ACF1-44B5-9723-6B9B2A81F7D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39" name="PoljeZBesedilom 738">
          <a:extLst>
            <a:ext uri="{FF2B5EF4-FFF2-40B4-BE49-F238E27FC236}">
              <a16:creationId xmlns:a16="http://schemas.microsoft.com/office/drawing/2014/main" id="{B1A5E300-5BBD-45E0-A183-3C438B91222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40" name="PoljeZBesedilom 739">
          <a:extLst>
            <a:ext uri="{FF2B5EF4-FFF2-40B4-BE49-F238E27FC236}">
              <a16:creationId xmlns:a16="http://schemas.microsoft.com/office/drawing/2014/main" id="{A30D431F-59CA-4FD4-9345-D1F1F3EF3CF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41" name="PoljeZBesedilom 740">
          <a:extLst>
            <a:ext uri="{FF2B5EF4-FFF2-40B4-BE49-F238E27FC236}">
              <a16:creationId xmlns:a16="http://schemas.microsoft.com/office/drawing/2014/main" id="{BB2D1B58-85C6-4228-8566-0CAB56B4A65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42" name="PoljeZBesedilom 741">
          <a:extLst>
            <a:ext uri="{FF2B5EF4-FFF2-40B4-BE49-F238E27FC236}">
              <a16:creationId xmlns:a16="http://schemas.microsoft.com/office/drawing/2014/main" id="{6BE3819E-BC99-4587-A9F5-3F41CF57E6B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43" name="PoljeZBesedilom 742">
          <a:extLst>
            <a:ext uri="{FF2B5EF4-FFF2-40B4-BE49-F238E27FC236}">
              <a16:creationId xmlns:a16="http://schemas.microsoft.com/office/drawing/2014/main" id="{DF7E0AE0-A7D2-4363-8252-646ED63B7B2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44" name="PoljeZBesedilom 743">
          <a:extLst>
            <a:ext uri="{FF2B5EF4-FFF2-40B4-BE49-F238E27FC236}">
              <a16:creationId xmlns:a16="http://schemas.microsoft.com/office/drawing/2014/main" id="{A9E485FF-5A9D-402B-9D36-F07F616B7E6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45" name="PoljeZBesedilom 744">
          <a:extLst>
            <a:ext uri="{FF2B5EF4-FFF2-40B4-BE49-F238E27FC236}">
              <a16:creationId xmlns:a16="http://schemas.microsoft.com/office/drawing/2014/main" id="{B5DFF8BE-CBE9-406E-BB72-330C6434625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46" name="PoljeZBesedilom 745">
          <a:extLst>
            <a:ext uri="{FF2B5EF4-FFF2-40B4-BE49-F238E27FC236}">
              <a16:creationId xmlns:a16="http://schemas.microsoft.com/office/drawing/2014/main" id="{B2A2B2FC-A4C6-4482-AD4D-8B6E91DEBA8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47" name="PoljeZBesedilom 746">
          <a:extLst>
            <a:ext uri="{FF2B5EF4-FFF2-40B4-BE49-F238E27FC236}">
              <a16:creationId xmlns:a16="http://schemas.microsoft.com/office/drawing/2014/main" id="{E16276E0-91D9-4BA3-BA39-3F13275A054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48" name="PoljeZBesedilom 747">
          <a:extLst>
            <a:ext uri="{FF2B5EF4-FFF2-40B4-BE49-F238E27FC236}">
              <a16:creationId xmlns:a16="http://schemas.microsoft.com/office/drawing/2014/main" id="{9C538A6B-3134-46E8-AEF5-052C12D539D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49" name="PoljeZBesedilom 748">
          <a:extLst>
            <a:ext uri="{FF2B5EF4-FFF2-40B4-BE49-F238E27FC236}">
              <a16:creationId xmlns:a16="http://schemas.microsoft.com/office/drawing/2014/main" id="{D2059A7F-3828-435D-81AF-7FE9AC7336C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50" name="PoljeZBesedilom 749">
          <a:extLst>
            <a:ext uri="{FF2B5EF4-FFF2-40B4-BE49-F238E27FC236}">
              <a16:creationId xmlns:a16="http://schemas.microsoft.com/office/drawing/2014/main" id="{184A40BB-0416-4D54-9B16-597326EC621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51" name="PoljeZBesedilom 750">
          <a:extLst>
            <a:ext uri="{FF2B5EF4-FFF2-40B4-BE49-F238E27FC236}">
              <a16:creationId xmlns:a16="http://schemas.microsoft.com/office/drawing/2014/main" id="{5539998C-E27A-4243-A939-04C42C1210D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52" name="PoljeZBesedilom 751">
          <a:extLst>
            <a:ext uri="{FF2B5EF4-FFF2-40B4-BE49-F238E27FC236}">
              <a16:creationId xmlns:a16="http://schemas.microsoft.com/office/drawing/2014/main" id="{20F5CD56-377B-4E22-9554-E1EB58C8211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53" name="PoljeZBesedilom 752">
          <a:extLst>
            <a:ext uri="{FF2B5EF4-FFF2-40B4-BE49-F238E27FC236}">
              <a16:creationId xmlns:a16="http://schemas.microsoft.com/office/drawing/2014/main" id="{FC9C7607-0D88-4E16-ACA2-6A7209B77E5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54" name="PoljeZBesedilom 753">
          <a:extLst>
            <a:ext uri="{FF2B5EF4-FFF2-40B4-BE49-F238E27FC236}">
              <a16:creationId xmlns:a16="http://schemas.microsoft.com/office/drawing/2014/main" id="{8E51E88A-7E24-4B94-AE15-84BE4232717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55" name="PoljeZBesedilom 754">
          <a:extLst>
            <a:ext uri="{FF2B5EF4-FFF2-40B4-BE49-F238E27FC236}">
              <a16:creationId xmlns:a16="http://schemas.microsoft.com/office/drawing/2014/main" id="{0AD07261-E5CD-4684-9A70-983782A8D46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56" name="PoljeZBesedilom 755">
          <a:extLst>
            <a:ext uri="{FF2B5EF4-FFF2-40B4-BE49-F238E27FC236}">
              <a16:creationId xmlns:a16="http://schemas.microsoft.com/office/drawing/2014/main" id="{8DFC4518-22FA-4AFF-804B-80B4472C565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57" name="PoljeZBesedilom 756">
          <a:extLst>
            <a:ext uri="{FF2B5EF4-FFF2-40B4-BE49-F238E27FC236}">
              <a16:creationId xmlns:a16="http://schemas.microsoft.com/office/drawing/2014/main" id="{1D9B9BC3-2129-426E-B979-7AC69867F98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58" name="PoljeZBesedilom 757">
          <a:extLst>
            <a:ext uri="{FF2B5EF4-FFF2-40B4-BE49-F238E27FC236}">
              <a16:creationId xmlns:a16="http://schemas.microsoft.com/office/drawing/2014/main" id="{1033C315-9348-4795-A4A6-69F068A579D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59" name="PoljeZBesedilom 758">
          <a:extLst>
            <a:ext uri="{FF2B5EF4-FFF2-40B4-BE49-F238E27FC236}">
              <a16:creationId xmlns:a16="http://schemas.microsoft.com/office/drawing/2014/main" id="{E21E643D-1D4B-44CC-9AFD-7EF2DACC9D5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60" name="PoljeZBesedilom 759">
          <a:extLst>
            <a:ext uri="{FF2B5EF4-FFF2-40B4-BE49-F238E27FC236}">
              <a16:creationId xmlns:a16="http://schemas.microsoft.com/office/drawing/2014/main" id="{C99A595F-D89A-4754-854B-AE1F0033953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761" name="PoljeZBesedilom 760">
          <a:extLst>
            <a:ext uri="{FF2B5EF4-FFF2-40B4-BE49-F238E27FC236}">
              <a16:creationId xmlns:a16="http://schemas.microsoft.com/office/drawing/2014/main" id="{0C62B303-E664-4BC2-9713-9F41C26A0310}"/>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762" name="PoljeZBesedilom 761">
          <a:extLst>
            <a:ext uri="{FF2B5EF4-FFF2-40B4-BE49-F238E27FC236}">
              <a16:creationId xmlns:a16="http://schemas.microsoft.com/office/drawing/2014/main" id="{DD700646-F24E-40DB-A262-A35B8C74BED5}"/>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763" name="PoljeZBesedilom 762">
          <a:extLst>
            <a:ext uri="{FF2B5EF4-FFF2-40B4-BE49-F238E27FC236}">
              <a16:creationId xmlns:a16="http://schemas.microsoft.com/office/drawing/2014/main" id="{01CD9B0E-B863-4225-96A7-32ABE640F819}"/>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64" name="PoljeZBesedilom 763">
          <a:extLst>
            <a:ext uri="{FF2B5EF4-FFF2-40B4-BE49-F238E27FC236}">
              <a16:creationId xmlns:a16="http://schemas.microsoft.com/office/drawing/2014/main" id="{91F127BC-9E68-4D03-AB50-44CCF11E4C3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65" name="PoljeZBesedilom 764">
          <a:extLst>
            <a:ext uri="{FF2B5EF4-FFF2-40B4-BE49-F238E27FC236}">
              <a16:creationId xmlns:a16="http://schemas.microsoft.com/office/drawing/2014/main" id="{7F248F8F-85D9-42DD-AE01-BEB0430AF98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66" name="PoljeZBesedilom 765">
          <a:extLst>
            <a:ext uri="{FF2B5EF4-FFF2-40B4-BE49-F238E27FC236}">
              <a16:creationId xmlns:a16="http://schemas.microsoft.com/office/drawing/2014/main" id="{85762A00-31D2-4E5E-9599-A9318955F9D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67" name="PoljeZBesedilom 766">
          <a:extLst>
            <a:ext uri="{FF2B5EF4-FFF2-40B4-BE49-F238E27FC236}">
              <a16:creationId xmlns:a16="http://schemas.microsoft.com/office/drawing/2014/main" id="{05D103AD-FE72-42C6-BF49-5D2228B9083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68" name="PoljeZBesedilom 767">
          <a:extLst>
            <a:ext uri="{FF2B5EF4-FFF2-40B4-BE49-F238E27FC236}">
              <a16:creationId xmlns:a16="http://schemas.microsoft.com/office/drawing/2014/main" id="{526AF46C-E1D3-4242-818B-61BA36E6808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69" name="PoljeZBesedilom 768">
          <a:extLst>
            <a:ext uri="{FF2B5EF4-FFF2-40B4-BE49-F238E27FC236}">
              <a16:creationId xmlns:a16="http://schemas.microsoft.com/office/drawing/2014/main" id="{93351D7A-B544-44A4-9DE9-86BF4FCFE88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70" name="PoljeZBesedilom 769">
          <a:extLst>
            <a:ext uri="{FF2B5EF4-FFF2-40B4-BE49-F238E27FC236}">
              <a16:creationId xmlns:a16="http://schemas.microsoft.com/office/drawing/2014/main" id="{ED2AFFA6-6EE7-4878-8CBD-A22521D7B72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71" name="PoljeZBesedilom 770">
          <a:extLst>
            <a:ext uri="{FF2B5EF4-FFF2-40B4-BE49-F238E27FC236}">
              <a16:creationId xmlns:a16="http://schemas.microsoft.com/office/drawing/2014/main" id="{DA6B2058-6E8B-4262-BA78-E0CD21BE7D1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72" name="PoljeZBesedilom 771">
          <a:extLst>
            <a:ext uri="{FF2B5EF4-FFF2-40B4-BE49-F238E27FC236}">
              <a16:creationId xmlns:a16="http://schemas.microsoft.com/office/drawing/2014/main" id="{489037F9-BFF2-4E1D-A20D-B810014CA1D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73" name="PoljeZBesedilom 772">
          <a:extLst>
            <a:ext uri="{FF2B5EF4-FFF2-40B4-BE49-F238E27FC236}">
              <a16:creationId xmlns:a16="http://schemas.microsoft.com/office/drawing/2014/main" id="{53E1085B-3936-46C5-A487-0199BFB55B2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74" name="PoljeZBesedilom 773">
          <a:extLst>
            <a:ext uri="{FF2B5EF4-FFF2-40B4-BE49-F238E27FC236}">
              <a16:creationId xmlns:a16="http://schemas.microsoft.com/office/drawing/2014/main" id="{BF7E9D65-91B5-4E1B-B399-042BBA73B40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75" name="PoljeZBesedilom 774">
          <a:extLst>
            <a:ext uri="{FF2B5EF4-FFF2-40B4-BE49-F238E27FC236}">
              <a16:creationId xmlns:a16="http://schemas.microsoft.com/office/drawing/2014/main" id="{86100060-9BA5-4915-A8D4-78BD0DE4FBE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76" name="PoljeZBesedilom 775">
          <a:extLst>
            <a:ext uri="{FF2B5EF4-FFF2-40B4-BE49-F238E27FC236}">
              <a16:creationId xmlns:a16="http://schemas.microsoft.com/office/drawing/2014/main" id="{78EB5A29-1D9C-4079-A441-FC9CF277ACD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77" name="PoljeZBesedilom 776">
          <a:extLst>
            <a:ext uri="{FF2B5EF4-FFF2-40B4-BE49-F238E27FC236}">
              <a16:creationId xmlns:a16="http://schemas.microsoft.com/office/drawing/2014/main" id="{4725F48A-CA0F-4473-B4EF-D9736FD3162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78" name="PoljeZBesedilom 777">
          <a:extLst>
            <a:ext uri="{FF2B5EF4-FFF2-40B4-BE49-F238E27FC236}">
              <a16:creationId xmlns:a16="http://schemas.microsoft.com/office/drawing/2014/main" id="{2E3E6712-FBB3-4DAD-BBF4-DA7BBF133D2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79" name="PoljeZBesedilom 778">
          <a:extLst>
            <a:ext uri="{FF2B5EF4-FFF2-40B4-BE49-F238E27FC236}">
              <a16:creationId xmlns:a16="http://schemas.microsoft.com/office/drawing/2014/main" id="{B33BFA48-FC53-42BE-8B4D-7E0C9627B57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80" name="PoljeZBesedilom 779">
          <a:extLst>
            <a:ext uri="{FF2B5EF4-FFF2-40B4-BE49-F238E27FC236}">
              <a16:creationId xmlns:a16="http://schemas.microsoft.com/office/drawing/2014/main" id="{CBCEC3C9-AAB1-44C5-9874-CABAF5618E9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81" name="PoljeZBesedilom 780">
          <a:extLst>
            <a:ext uri="{FF2B5EF4-FFF2-40B4-BE49-F238E27FC236}">
              <a16:creationId xmlns:a16="http://schemas.microsoft.com/office/drawing/2014/main" id="{4873383F-2518-4786-A93B-24885F27E1B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82" name="PoljeZBesedilom 781">
          <a:extLst>
            <a:ext uri="{FF2B5EF4-FFF2-40B4-BE49-F238E27FC236}">
              <a16:creationId xmlns:a16="http://schemas.microsoft.com/office/drawing/2014/main" id="{8A7E80B6-A375-4AEC-9775-D6C7471DCA8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83" name="PoljeZBesedilom 782">
          <a:extLst>
            <a:ext uri="{FF2B5EF4-FFF2-40B4-BE49-F238E27FC236}">
              <a16:creationId xmlns:a16="http://schemas.microsoft.com/office/drawing/2014/main" id="{B6482A86-24CF-483E-B1C1-161EDEEE845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84" name="PoljeZBesedilom 783">
          <a:extLst>
            <a:ext uri="{FF2B5EF4-FFF2-40B4-BE49-F238E27FC236}">
              <a16:creationId xmlns:a16="http://schemas.microsoft.com/office/drawing/2014/main" id="{106E9AAC-4FC8-41E1-A1AD-4F01D86675E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85" name="PoljeZBesedilom 784">
          <a:extLst>
            <a:ext uri="{FF2B5EF4-FFF2-40B4-BE49-F238E27FC236}">
              <a16:creationId xmlns:a16="http://schemas.microsoft.com/office/drawing/2014/main" id="{E1E8997F-9985-4E86-9F48-6816510441C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86" name="PoljeZBesedilom 785">
          <a:extLst>
            <a:ext uri="{FF2B5EF4-FFF2-40B4-BE49-F238E27FC236}">
              <a16:creationId xmlns:a16="http://schemas.microsoft.com/office/drawing/2014/main" id="{903D6C0E-AF95-4EE1-A932-11465E8E110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87" name="PoljeZBesedilom 786">
          <a:extLst>
            <a:ext uri="{FF2B5EF4-FFF2-40B4-BE49-F238E27FC236}">
              <a16:creationId xmlns:a16="http://schemas.microsoft.com/office/drawing/2014/main" id="{B464739D-6839-4DA6-89F3-4080D27F7CF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788" name="PoljeZBesedilom 787">
          <a:extLst>
            <a:ext uri="{FF2B5EF4-FFF2-40B4-BE49-F238E27FC236}">
              <a16:creationId xmlns:a16="http://schemas.microsoft.com/office/drawing/2014/main" id="{A2E1F856-1E51-488D-BD8D-6AE7135C3588}"/>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789" name="PoljeZBesedilom 788">
          <a:extLst>
            <a:ext uri="{FF2B5EF4-FFF2-40B4-BE49-F238E27FC236}">
              <a16:creationId xmlns:a16="http://schemas.microsoft.com/office/drawing/2014/main" id="{DF82A826-5B15-4D94-958D-2DBAAAFFD935}"/>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90" name="PoljeZBesedilom 789">
          <a:extLst>
            <a:ext uri="{FF2B5EF4-FFF2-40B4-BE49-F238E27FC236}">
              <a16:creationId xmlns:a16="http://schemas.microsoft.com/office/drawing/2014/main" id="{6F09921B-CFF8-4AF1-8125-E234A06F0CF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91" name="PoljeZBesedilom 790">
          <a:extLst>
            <a:ext uri="{FF2B5EF4-FFF2-40B4-BE49-F238E27FC236}">
              <a16:creationId xmlns:a16="http://schemas.microsoft.com/office/drawing/2014/main" id="{2010C473-FA36-4ADE-B7BF-073D7700A84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92" name="PoljeZBesedilom 791">
          <a:extLst>
            <a:ext uri="{FF2B5EF4-FFF2-40B4-BE49-F238E27FC236}">
              <a16:creationId xmlns:a16="http://schemas.microsoft.com/office/drawing/2014/main" id="{7BD0FA3A-E578-45AC-9D28-3E805D3AF07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93" name="PoljeZBesedilom 792">
          <a:extLst>
            <a:ext uri="{FF2B5EF4-FFF2-40B4-BE49-F238E27FC236}">
              <a16:creationId xmlns:a16="http://schemas.microsoft.com/office/drawing/2014/main" id="{A9AB1662-D02A-42D0-A38A-D136C9133DC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94" name="PoljeZBesedilom 793">
          <a:extLst>
            <a:ext uri="{FF2B5EF4-FFF2-40B4-BE49-F238E27FC236}">
              <a16:creationId xmlns:a16="http://schemas.microsoft.com/office/drawing/2014/main" id="{4D3BE38C-582A-49A4-BAB7-E8C3A8A6BC6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95" name="PoljeZBesedilom 794">
          <a:extLst>
            <a:ext uri="{FF2B5EF4-FFF2-40B4-BE49-F238E27FC236}">
              <a16:creationId xmlns:a16="http://schemas.microsoft.com/office/drawing/2014/main" id="{FD6D10D7-7062-4B5E-BC8C-BD9822F78F1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96" name="PoljeZBesedilom 795">
          <a:extLst>
            <a:ext uri="{FF2B5EF4-FFF2-40B4-BE49-F238E27FC236}">
              <a16:creationId xmlns:a16="http://schemas.microsoft.com/office/drawing/2014/main" id="{26DCA9F4-E4A5-4EC4-8BA5-C831D13C2F1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97" name="PoljeZBesedilom 796">
          <a:extLst>
            <a:ext uri="{FF2B5EF4-FFF2-40B4-BE49-F238E27FC236}">
              <a16:creationId xmlns:a16="http://schemas.microsoft.com/office/drawing/2014/main" id="{DE24D70C-AA69-4E35-96BD-326C9DE367A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98" name="PoljeZBesedilom 797">
          <a:extLst>
            <a:ext uri="{FF2B5EF4-FFF2-40B4-BE49-F238E27FC236}">
              <a16:creationId xmlns:a16="http://schemas.microsoft.com/office/drawing/2014/main" id="{3DFDBD23-1F6D-4083-A9E4-461F77BA68B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799" name="PoljeZBesedilom 798">
          <a:extLst>
            <a:ext uri="{FF2B5EF4-FFF2-40B4-BE49-F238E27FC236}">
              <a16:creationId xmlns:a16="http://schemas.microsoft.com/office/drawing/2014/main" id="{6F9FA2C8-D6D5-478D-A272-B30DF879E15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00" name="PoljeZBesedilom 799">
          <a:extLst>
            <a:ext uri="{FF2B5EF4-FFF2-40B4-BE49-F238E27FC236}">
              <a16:creationId xmlns:a16="http://schemas.microsoft.com/office/drawing/2014/main" id="{C82CA89C-B305-440C-808A-AF45181E304A}"/>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01" name="PoljeZBesedilom 800">
          <a:extLst>
            <a:ext uri="{FF2B5EF4-FFF2-40B4-BE49-F238E27FC236}">
              <a16:creationId xmlns:a16="http://schemas.microsoft.com/office/drawing/2014/main" id="{63B40A67-A78C-4F65-B487-B0C6A54384A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02" name="PoljeZBesedilom 801">
          <a:extLst>
            <a:ext uri="{FF2B5EF4-FFF2-40B4-BE49-F238E27FC236}">
              <a16:creationId xmlns:a16="http://schemas.microsoft.com/office/drawing/2014/main" id="{370F100C-E48D-453E-A4C3-777339144DB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03" name="PoljeZBesedilom 802">
          <a:extLst>
            <a:ext uri="{FF2B5EF4-FFF2-40B4-BE49-F238E27FC236}">
              <a16:creationId xmlns:a16="http://schemas.microsoft.com/office/drawing/2014/main" id="{6459A089-F681-433C-B2E0-CD4FD9D7941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04" name="PoljeZBesedilom 803">
          <a:extLst>
            <a:ext uri="{FF2B5EF4-FFF2-40B4-BE49-F238E27FC236}">
              <a16:creationId xmlns:a16="http://schemas.microsoft.com/office/drawing/2014/main" id="{790EFABE-566C-4CB5-BA5D-8AB9C1E8F84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05" name="PoljeZBesedilom 804">
          <a:extLst>
            <a:ext uri="{FF2B5EF4-FFF2-40B4-BE49-F238E27FC236}">
              <a16:creationId xmlns:a16="http://schemas.microsoft.com/office/drawing/2014/main" id="{D38324DD-E747-4CEB-97D3-3F80E476C6B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06" name="PoljeZBesedilom 805">
          <a:extLst>
            <a:ext uri="{FF2B5EF4-FFF2-40B4-BE49-F238E27FC236}">
              <a16:creationId xmlns:a16="http://schemas.microsoft.com/office/drawing/2014/main" id="{01A89018-B1DF-4226-894C-1432F2F45299}"/>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07" name="PoljeZBesedilom 806">
          <a:extLst>
            <a:ext uri="{FF2B5EF4-FFF2-40B4-BE49-F238E27FC236}">
              <a16:creationId xmlns:a16="http://schemas.microsoft.com/office/drawing/2014/main" id="{B8893BAA-D4D6-4323-8BB9-8F5DCDE053C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08" name="PoljeZBesedilom 807">
          <a:extLst>
            <a:ext uri="{FF2B5EF4-FFF2-40B4-BE49-F238E27FC236}">
              <a16:creationId xmlns:a16="http://schemas.microsoft.com/office/drawing/2014/main" id="{BBE5A07E-0343-41F5-A823-3473F5307F9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09" name="PoljeZBesedilom 808">
          <a:extLst>
            <a:ext uri="{FF2B5EF4-FFF2-40B4-BE49-F238E27FC236}">
              <a16:creationId xmlns:a16="http://schemas.microsoft.com/office/drawing/2014/main" id="{F0119B80-DB03-4C7F-B6A9-F3AA8B1A5AE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10" name="PoljeZBesedilom 809">
          <a:extLst>
            <a:ext uri="{FF2B5EF4-FFF2-40B4-BE49-F238E27FC236}">
              <a16:creationId xmlns:a16="http://schemas.microsoft.com/office/drawing/2014/main" id="{6E84B3C9-565B-41B7-A91E-D66CD6CD29F6}"/>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11" name="PoljeZBesedilom 810">
          <a:extLst>
            <a:ext uri="{FF2B5EF4-FFF2-40B4-BE49-F238E27FC236}">
              <a16:creationId xmlns:a16="http://schemas.microsoft.com/office/drawing/2014/main" id="{EDCDF3C5-D401-43EF-9D5A-D5DED3486A4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12" name="PoljeZBesedilom 811">
          <a:extLst>
            <a:ext uri="{FF2B5EF4-FFF2-40B4-BE49-F238E27FC236}">
              <a16:creationId xmlns:a16="http://schemas.microsoft.com/office/drawing/2014/main" id="{F13D5539-B4D4-4155-851C-2508FEB33D8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13" name="PoljeZBesedilom 812">
          <a:extLst>
            <a:ext uri="{FF2B5EF4-FFF2-40B4-BE49-F238E27FC236}">
              <a16:creationId xmlns:a16="http://schemas.microsoft.com/office/drawing/2014/main" id="{AEF9C17C-A922-419B-B9A3-CB5AA5B8BB8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14" name="PoljeZBesedilom 813">
          <a:extLst>
            <a:ext uri="{FF2B5EF4-FFF2-40B4-BE49-F238E27FC236}">
              <a16:creationId xmlns:a16="http://schemas.microsoft.com/office/drawing/2014/main" id="{C0A7BBB1-0D06-4BDF-A1CB-142C35A8392F}"/>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15" name="PoljeZBesedilom 814">
          <a:extLst>
            <a:ext uri="{FF2B5EF4-FFF2-40B4-BE49-F238E27FC236}">
              <a16:creationId xmlns:a16="http://schemas.microsoft.com/office/drawing/2014/main" id="{1BE7E1CF-CC98-4A8E-B535-4BD41CA0E2C7}"/>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16" name="PoljeZBesedilom 815">
          <a:extLst>
            <a:ext uri="{FF2B5EF4-FFF2-40B4-BE49-F238E27FC236}">
              <a16:creationId xmlns:a16="http://schemas.microsoft.com/office/drawing/2014/main" id="{503568F5-FA7A-4D3D-90EC-FC9253279D48}"/>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17" name="PoljeZBesedilom 816">
          <a:extLst>
            <a:ext uri="{FF2B5EF4-FFF2-40B4-BE49-F238E27FC236}">
              <a16:creationId xmlns:a16="http://schemas.microsoft.com/office/drawing/2014/main" id="{E193C45F-03EA-4D71-98CC-D40091EFC7FA}"/>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18" name="PoljeZBesedilom 817">
          <a:extLst>
            <a:ext uri="{FF2B5EF4-FFF2-40B4-BE49-F238E27FC236}">
              <a16:creationId xmlns:a16="http://schemas.microsoft.com/office/drawing/2014/main" id="{DAD49009-5F04-48A9-9ACD-28A3AD35C62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19" name="PoljeZBesedilom 818">
          <a:extLst>
            <a:ext uri="{FF2B5EF4-FFF2-40B4-BE49-F238E27FC236}">
              <a16:creationId xmlns:a16="http://schemas.microsoft.com/office/drawing/2014/main" id="{12C07A13-7E57-4D06-812F-E81F475490E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20" name="PoljeZBesedilom 819">
          <a:extLst>
            <a:ext uri="{FF2B5EF4-FFF2-40B4-BE49-F238E27FC236}">
              <a16:creationId xmlns:a16="http://schemas.microsoft.com/office/drawing/2014/main" id="{E3D615C8-DEFE-409B-A6AC-E046D8788A0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21" name="PoljeZBesedilom 820">
          <a:extLst>
            <a:ext uri="{FF2B5EF4-FFF2-40B4-BE49-F238E27FC236}">
              <a16:creationId xmlns:a16="http://schemas.microsoft.com/office/drawing/2014/main" id="{2B5A6E45-478D-493D-912C-7142A178D03D}"/>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22" name="PoljeZBesedilom 821">
          <a:extLst>
            <a:ext uri="{FF2B5EF4-FFF2-40B4-BE49-F238E27FC236}">
              <a16:creationId xmlns:a16="http://schemas.microsoft.com/office/drawing/2014/main" id="{2BCC5010-6CB4-41FF-A6BD-A294BC47DB5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23" name="PoljeZBesedilom 822">
          <a:extLst>
            <a:ext uri="{FF2B5EF4-FFF2-40B4-BE49-F238E27FC236}">
              <a16:creationId xmlns:a16="http://schemas.microsoft.com/office/drawing/2014/main" id="{D238D9DB-F124-475A-9AB6-43E4D6A2529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24" name="PoljeZBesedilom 823">
          <a:extLst>
            <a:ext uri="{FF2B5EF4-FFF2-40B4-BE49-F238E27FC236}">
              <a16:creationId xmlns:a16="http://schemas.microsoft.com/office/drawing/2014/main" id="{90F39C88-5FE1-4ED1-B715-1B3993E52F4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25" name="PoljeZBesedilom 824">
          <a:extLst>
            <a:ext uri="{FF2B5EF4-FFF2-40B4-BE49-F238E27FC236}">
              <a16:creationId xmlns:a16="http://schemas.microsoft.com/office/drawing/2014/main" id="{5550A326-EDC4-49F4-9B33-775B33EC4371}"/>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26" name="PoljeZBesedilom 825">
          <a:extLst>
            <a:ext uri="{FF2B5EF4-FFF2-40B4-BE49-F238E27FC236}">
              <a16:creationId xmlns:a16="http://schemas.microsoft.com/office/drawing/2014/main" id="{659C46BA-09D1-42C5-B973-4FD30E0C979B}"/>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27" name="PoljeZBesedilom 826">
          <a:extLst>
            <a:ext uri="{FF2B5EF4-FFF2-40B4-BE49-F238E27FC236}">
              <a16:creationId xmlns:a16="http://schemas.microsoft.com/office/drawing/2014/main" id="{C56E1713-B17E-4969-B802-64B0572B0F1A}"/>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28" name="PoljeZBesedilom 827">
          <a:extLst>
            <a:ext uri="{FF2B5EF4-FFF2-40B4-BE49-F238E27FC236}">
              <a16:creationId xmlns:a16="http://schemas.microsoft.com/office/drawing/2014/main" id="{D0A4C22A-8A4D-4467-ABA6-ABEAB887B81E}"/>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29" name="PoljeZBesedilom 828">
          <a:extLst>
            <a:ext uri="{FF2B5EF4-FFF2-40B4-BE49-F238E27FC236}">
              <a16:creationId xmlns:a16="http://schemas.microsoft.com/office/drawing/2014/main" id="{7CF19623-2BED-42A3-B525-8EB6258CB0C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30" name="PoljeZBesedilom 829">
          <a:extLst>
            <a:ext uri="{FF2B5EF4-FFF2-40B4-BE49-F238E27FC236}">
              <a16:creationId xmlns:a16="http://schemas.microsoft.com/office/drawing/2014/main" id="{228CBF3F-6F8B-4841-BD35-36C4DD8442D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31" name="PoljeZBesedilom 830">
          <a:extLst>
            <a:ext uri="{FF2B5EF4-FFF2-40B4-BE49-F238E27FC236}">
              <a16:creationId xmlns:a16="http://schemas.microsoft.com/office/drawing/2014/main" id="{4B6D3CF9-A4E1-4DD4-9D34-5B294808F360}"/>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32" name="PoljeZBesedilom 831">
          <a:extLst>
            <a:ext uri="{FF2B5EF4-FFF2-40B4-BE49-F238E27FC236}">
              <a16:creationId xmlns:a16="http://schemas.microsoft.com/office/drawing/2014/main" id="{BD99B207-9E18-4D2E-AA82-958DC9D1EB5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33" name="PoljeZBesedilom 832">
          <a:extLst>
            <a:ext uri="{FF2B5EF4-FFF2-40B4-BE49-F238E27FC236}">
              <a16:creationId xmlns:a16="http://schemas.microsoft.com/office/drawing/2014/main" id="{36CBEB5E-1ED8-4D8F-9DAA-0F547BC7E673}"/>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34" name="PoljeZBesedilom 833">
          <a:extLst>
            <a:ext uri="{FF2B5EF4-FFF2-40B4-BE49-F238E27FC236}">
              <a16:creationId xmlns:a16="http://schemas.microsoft.com/office/drawing/2014/main" id="{80E9F337-16F3-435F-A584-53F7E0FF3652}"/>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35" name="PoljeZBesedilom 834">
          <a:extLst>
            <a:ext uri="{FF2B5EF4-FFF2-40B4-BE49-F238E27FC236}">
              <a16:creationId xmlns:a16="http://schemas.microsoft.com/office/drawing/2014/main" id="{1A40623E-AC43-4FAE-83B6-AA92E592BBB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36" name="PoljeZBesedilom 835">
          <a:extLst>
            <a:ext uri="{FF2B5EF4-FFF2-40B4-BE49-F238E27FC236}">
              <a16:creationId xmlns:a16="http://schemas.microsoft.com/office/drawing/2014/main" id="{A6A73C7B-A379-4947-8432-C096F3545C2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37" name="PoljeZBesedilom 836">
          <a:extLst>
            <a:ext uri="{FF2B5EF4-FFF2-40B4-BE49-F238E27FC236}">
              <a16:creationId xmlns:a16="http://schemas.microsoft.com/office/drawing/2014/main" id="{8FD000E1-6C4E-422D-9BA8-463DEFE8A644}"/>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838" name="PoljeZBesedilom 837">
          <a:extLst>
            <a:ext uri="{FF2B5EF4-FFF2-40B4-BE49-F238E27FC236}">
              <a16:creationId xmlns:a16="http://schemas.microsoft.com/office/drawing/2014/main" id="{35C7BD0C-86AE-4307-8658-FD7855BFC5A6}"/>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839" name="PoljeZBesedilom 838">
          <a:extLst>
            <a:ext uri="{FF2B5EF4-FFF2-40B4-BE49-F238E27FC236}">
              <a16:creationId xmlns:a16="http://schemas.microsoft.com/office/drawing/2014/main" id="{2A085746-8DD6-4D1A-92B6-F6DABD28B375}"/>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840" name="PoljeZBesedilom 839">
          <a:extLst>
            <a:ext uri="{FF2B5EF4-FFF2-40B4-BE49-F238E27FC236}">
              <a16:creationId xmlns:a16="http://schemas.microsoft.com/office/drawing/2014/main" id="{0F85A7BB-A3B4-42CE-ADA1-D7E79BD1C669}"/>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841" name="PoljeZBesedilom 840">
          <a:extLst>
            <a:ext uri="{FF2B5EF4-FFF2-40B4-BE49-F238E27FC236}">
              <a16:creationId xmlns:a16="http://schemas.microsoft.com/office/drawing/2014/main" id="{7C0B8CC2-818D-411F-8F34-F3E10CAD9D45}"/>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842" name="PoljeZBesedilom 841">
          <a:extLst>
            <a:ext uri="{FF2B5EF4-FFF2-40B4-BE49-F238E27FC236}">
              <a16:creationId xmlns:a16="http://schemas.microsoft.com/office/drawing/2014/main" id="{E493B5BF-5DC7-46FA-8A95-ECAA1C1DA278}"/>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43" name="PoljeZBesedilom 842">
          <a:extLst>
            <a:ext uri="{FF2B5EF4-FFF2-40B4-BE49-F238E27FC236}">
              <a16:creationId xmlns:a16="http://schemas.microsoft.com/office/drawing/2014/main" id="{5945F776-BD53-40C7-A61A-0B11604D362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44" name="PoljeZBesedilom 843">
          <a:extLst>
            <a:ext uri="{FF2B5EF4-FFF2-40B4-BE49-F238E27FC236}">
              <a16:creationId xmlns:a16="http://schemas.microsoft.com/office/drawing/2014/main" id="{F116C3DD-88BC-4F91-B0B8-D91B9520122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45" name="PoljeZBesedilom 844">
          <a:extLst>
            <a:ext uri="{FF2B5EF4-FFF2-40B4-BE49-F238E27FC236}">
              <a16:creationId xmlns:a16="http://schemas.microsoft.com/office/drawing/2014/main" id="{84F1C1E5-E04B-42DB-A6F0-9A0F9BF5C61C}"/>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113</xdr:row>
      <xdr:rowOff>0</xdr:rowOff>
    </xdr:from>
    <xdr:ext cx="65" cy="172227"/>
    <xdr:sp macro="" textlink="">
      <xdr:nvSpPr>
        <xdr:cNvPr id="846" name="PoljeZBesedilom 845">
          <a:extLst>
            <a:ext uri="{FF2B5EF4-FFF2-40B4-BE49-F238E27FC236}">
              <a16:creationId xmlns:a16="http://schemas.microsoft.com/office/drawing/2014/main" id="{DB0D0DAF-E66F-45ED-BDB7-9ED384983AA5}"/>
            </a:ext>
          </a:extLst>
        </xdr:cNvPr>
        <xdr:cNvSpPr txBox="1"/>
      </xdr:nvSpPr>
      <xdr:spPr>
        <a:xfrm>
          <a:off x="6753225"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847" name="PoljeZBesedilom 846">
          <a:extLst>
            <a:ext uri="{FF2B5EF4-FFF2-40B4-BE49-F238E27FC236}">
              <a16:creationId xmlns:a16="http://schemas.microsoft.com/office/drawing/2014/main" id="{CD3A3F88-B7A0-435B-BACE-9ED3EDEF2398}"/>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848" name="PoljeZBesedilom 847">
          <a:extLst>
            <a:ext uri="{FF2B5EF4-FFF2-40B4-BE49-F238E27FC236}">
              <a16:creationId xmlns:a16="http://schemas.microsoft.com/office/drawing/2014/main" id="{C0810C71-C38C-43FE-AFA2-1A610CCC81C4}"/>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113</xdr:row>
      <xdr:rowOff>0</xdr:rowOff>
    </xdr:from>
    <xdr:ext cx="65" cy="172227"/>
    <xdr:sp macro="" textlink="">
      <xdr:nvSpPr>
        <xdr:cNvPr id="849" name="PoljeZBesedilom 848">
          <a:extLst>
            <a:ext uri="{FF2B5EF4-FFF2-40B4-BE49-F238E27FC236}">
              <a16:creationId xmlns:a16="http://schemas.microsoft.com/office/drawing/2014/main" id="{91D01874-95FB-4557-963C-F9E465959E3E}"/>
            </a:ext>
          </a:extLst>
        </xdr:cNvPr>
        <xdr:cNvSpPr txBox="1"/>
      </xdr:nvSpPr>
      <xdr:spPr>
        <a:xfrm>
          <a:off x="6751320" y="585597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232</xdr:row>
      <xdr:rowOff>0</xdr:rowOff>
    </xdr:from>
    <xdr:ext cx="65" cy="172227"/>
    <xdr:sp macro="" textlink="">
      <xdr:nvSpPr>
        <xdr:cNvPr id="850" name="PoljeZBesedilom 849">
          <a:extLst>
            <a:ext uri="{FF2B5EF4-FFF2-40B4-BE49-F238E27FC236}">
              <a16:creationId xmlns:a16="http://schemas.microsoft.com/office/drawing/2014/main" id="{01B20AEE-6951-4314-8206-F5DC6332DA2A}"/>
            </a:ext>
          </a:extLst>
        </xdr:cNvPr>
        <xdr:cNvSpPr txBox="1"/>
      </xdr:nvSpPr>
      <xdr:spPr>
        <a:xfrm>
          <a:off x="6753225" y="91173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232</xdr:row>
      <xdr:rowOff>0</xdr:rowOff>
    </xdr:from>
    <xdr:ext cx="65" cy="172227"/>
    <xdr:sp macro="" textlink="">
      <xdr:nvSpPr>
        <xdr:cNvPr id="851" name="PoljeZBesedilom 850">
          <a:extLst>
            <a:ext uri="{FF2B5EF4-FFF2-40B4-BE49-F238E27FC236}">
              <a16:creationId xmlns:a16="http://schemas.microsoft.com/office/drawing/2014/main" id="{34C11526-9190-4B50-8EBB-6ABCBDEA1ADF}"/>
            </a:ext>
          </a:extLst>
        </xdr:cNvPr>
        <xdr:cNvSpPr txBox="1"/>
      </xdr:nvSpPr>
      <xdr:spPr>
        <a:xfrm>
          <a:off x="6753225" y="91173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232</xdr:row>
      <xdr:rowOff>0</xdr:rowOff>
    </xdr:from>
    <xdr:ext cx="65" cy="172227"/>
    <xdr:sp macro="" textlink="">
      <xdr:nvSpPr>
        <xdr:cNvPr id="852" name="PoljeZBesedilom 851">
          <a:extLst>
            <a:ext uri="{FF2B5EF4-FFF2-40B4-BE49-F238E27FC236}">
              <a16:creationId xmlns:a16="http://schemas.microsoft.com/office/drawing/2014/main" id="{8EA4FE87-3367-4924-9064-FAE61E712636}"/>
            </a:ext>
          </a:extLst>
        </xdr:cNvPr>
        <xdr:cNvSpPr txBox="1"/>
      </xdr:nvSpPr>
      <xdr:spPr>
        <a:xfrm>
          <a:off x="6753225" y="91173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232</xdr:row>
      <xdr:rowOff>0</xdr:rowOff>
    </xdr:from>
    <xdr:ext cx="65" cy="172227"/>
    <xdr:sp macro="" textlink="">
      <xdr:nvSpPr>
        <xdr:cNvPr id="853" name="PoljeZBesedilom 852">
          <a:extLst>
            <a:ext uri="{FF2B5EF4-FFF2-40B4-BE49-F238E27FC236}">
              <a16:creationId xmlns:a16="http://schemas.microsoft.com/office/drawing/2014/main" id="{0A91BC58-2A23-4495-9AD5-EA76D5DD7A1D}"/>
            </a:ext>
          </a:extLst>
        </xdr:cNvPr>
        <xdr:cNvSpPr txBox="1"/>
      </xdr:nvSpPr>
      <xdr:spPr>
        <a:xfrm>
          <a:off x="6753225" y="911733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54" name="PoljeZBesedilom 853">
          <a:extLst>
            <a:ext uri="{FF2B5EF4-FFF2-40B4-BE49-F238E27FC236}">
              <a16:creationId xmlns:a16="http://schemas.microsoft.com/office/drawing/2014/main" id="{FADEF2D1-A01F-434D-9581-AFA967C7BF4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55" name="PoljeZBesedilom 854">
          <a:extLst>
            <a:ext uri="{FF2B5EF4-FFF2-40B4-BE49-F238E27FC236}">
              <a16:creationId xmlns:a16="http://schemas.microsoft.com/office/drawing/2014/main" id="{4F1D99AE-EC21-4E83-BC40-158E444AFBC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56" name="PoljeZBesedilom 855">
          <a:extLst>
            <a:ext uri="{FF2B5EF4-FFF2-40B4-BE49-F238E27FC236}">
              <a16:creationId xmlns:a16="http://schemas.microsoft.com/office/drawing/2014/main" id="{ED5A7989-95CB-402F-B9D3-D6ADD5391193}"/>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57" name="PoljeZBesedilom 856">
          <a:extLst>
            <a:ext uri="{FF2B5EF4-FFF2-40B4-BE49-F238E27FC236}">
              <a16:creationId xmlns:a16="http://schemas.microsoft.com/office/drawing/2014/main" id="{DD54A17E-773C-4920-8ED3-65979D4D913F}"/>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58" name="PoljeZBesedilom 857">
          <a:extLst>
            <a:ext uri="{FF2B5EF4-FFF2-40B4-BE49-F238E27FC236}">
              <a16:creationId xmlns:a16="http://schemas.microsoft.com/office/drawing/2014/main" id="{02D23520-543F-4EF4-9570-0F45416EB49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59" name="PoljeZBesedilom 858">
          <a:extLst>
            <a:ext uri="{FF2B5EF4-FFF2-40B4-BE49-F238E27FC236}">
              <a16:creationId xmlns:a16="http://schemas.microsoft.com/office/drawing/2014/main" id="{8640543F-BFEA-4EE9-BFAE-114A26AA570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60" name="PoljeZBesedilom 859">
          <a:extLst>
            <a:ext uri="{FF2B5EF4-FFF2-40B4-BE49-F238E27FC236}">
              <a16:creationId xmlns:a16="http://schemas.microsoft.com/office/drawing/2014/main" id="{E96C77F6-238C-4484-AC27-E112A52D295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61" name="PoljeZBesedilom 860">
          <a:extLst>
            <a:ext uri="{FF2B5EF4-FFF2-40B4-BE49-F238E27FC236}">
              <a16:creationId xmlns:a16="http://schemas.microsoft.com/office/drawing/2014/main" id="{F8215A8D-A0CD-46D9-813A-47E69DD3529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62" name="PoljeZBesedilom 861">
          <a:extLst>
            <a:ext uri="{FF2B5EF4-FFF2-40B4-BE49-F238E27FC236}">
              <a16:creationId xmlns:a16="http://schemas.microsoft.com/office/drawing/2014/main" id="{48F1DF23-579E-4609-9390-64A1B24D6BF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63" name="PoljeZBesedilom 862">
          <a:extLst>
            <a:ext uri="{FF2B5EF4-FFF2-40B4-BE49-F238E27FC236}">
              <a16:creationId xmlns:a16="http://schemas.microsoft.com/office/drawing/2014/main" id="{C2B2DC19-230B-4758-B1C9-6A0AD555370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64" name="PoljeZBesedilom 863">
          <a:extLst>
            <a:ext uri="{FF2B5EF4-FFF2-40B4-BE49-F238E27FC236}">
              <a16:creationId xmlns:a16="http://schemas.microsoft.com/office/drawing/2014/main" id="{73C718B7-99D2-499C-BA0E-6FC3953B17D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65" name="PoljeZBesedilom 864">
          <a:extLst>
            <a:ext uri="{FF2B5EF4-FFF2-40B4-BE49-F238E27FC236}">
              <a16:creationId xmlns:a16="http://schemas.microsoft.com/office/drawing/2014/main" id="{082C49F9-B48A-4D6F-911A-AD9BC4F7D46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866" name="PoljeZBesedilom 865">
          <a:extLst>
            <a:ext uri="{FF2B5EF4-FFF2-40B4-BE49-F238E27FC236}">
              <a16:creationId xmlns:a16="http://schemas.microsoft.com/office/drawing/2014/main" id="{8DAECD7C-2AA2-4CAD-93C5-B8F22FDEF80B}"/>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67" name="PoljeZBesedilom 866">
          <a:extLst>
            <a:ext uri="{FF2B5EF4-FFF2-40B4-BE49-F238E27FC236}">
              <a16:creationId xmlns:a16="http://schemas.microsoft.com/office/drawing/2014/main" id="{35FC7A0C-AEE6-47AE-958D-31EF7D05831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68" name="PoljeZBesedilom 867">
          <a:extLst>
            <a:ext uri="{FF2B5EF4-FFF2-40B4-BE49-F238E27FC236}">
              <a16:creationId xmlns:a16="http://schemas.microsoft.com/office/drawing/2014/main" id="{AFF5B828-A58D-42C0-B040-BBCA906D49F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69" name="PoljeZBesedilom 868">
          <a:extLst>
            <a:ext uri="{FF2B5EF4-FFF2-40B4-BE49-F238E27FC236}">
              <a16:creationId xmlns:a16="http://schemas.microsoft.com/office/drawing/2014/main" id="{31897676-3296-4806-BE84-1CD9BDE9C48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70" name="PoljeZBesedilom 869">
          <a:extLst>
            <a:ext uri="{FF2B5EF4-FFF2-40B4-BE49-F238E27FC236}">
              <a16:creationId xmlns:a16="http://schemas.microsoft.com/office/drawing/2014/main" id="{87030C2C-F741-424E-89B5-BA17E5781D3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71" name="PoljeZBesedilom 870">
          <a:extLst>
            <a:ext uri="{FF2B5EF4-FFF2-40B4-BE49-F238E27FC236}">
              <a16:creationId xmlns:a16="http://schemas.microsoft.com/office/drawing/2014/main" id="{42C8F38C-6E4B-43D2-9CA0-3CCD4BF7B99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72" name="PoljeZBesedilom 871">
          <a:extLst>
            <a:ext uri="{FF2B5EF4-FFF2-40B4-BE49-F238E27FC236}">
              <a16:creationId xmlns:a16="http://schemas.microsoft.com/office/drawing/2014/main" id="{150A42EA-190B-4612-9BA1-028E797FD3A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73" name="PoljeZBesedilom 872">
          <a:extLst>
            <a:ext uri="{FF2B5EF4-FFF2-40B4-BE49-F238E27FC236}">
              <a16:creationId xmlns:a16="http://schemas.microsoft.com/office/drawing/2014/main" id="{15DE0E5B-EBD2-485F-9D1B-8FF623CDC653}"/>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74" name="PoljeZBesedilom 873">
          <a:extLst>
            <a:ext uri="{FF2B5EF4-FFF2-40B4-BE49-F238E27FC236}">
              <a16:creationId xmlns:a16="http://schemas.microsoft.com/office/drawing/2014/main" id="{06637A63-89D6-4D12-9F26-3F65D789508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75" name="PoljeZBesedilom 874">
          <a:extLst>
            <a:ext uri="{FF2B5EF4-FFF2-40B4-BE49-F238E27FC236}">
              <a16:creationId xmlns:a16="http://schemas.microsoft.com/office/drawing/2014/main" id="{178798F1-F8B9-4D44-88BD-9FAAAC0310AA}"/>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76" name="PoljeZBesedilom 875">
          <a:extLst>
            <a:ext uri="{FF2B5EF4-FFF2-40B4-BE49-F238E27FC236}">
              <a16:creationId xmlns:a16="http://schemas.microsoft.com/office/drawing/2014/main" id="{9EBB3AF2-5D31-4D36-BF32-C48418BF361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877" name="PoljeZBesedilom 876">
          <a:extLst>
            <a:ext uri="{FF2B5EF4-FFF2-40B4-BE49-F238E27FC236}">
              <a16:creationId xmlns:a16="http://schemas.microsoft.com/office/drawing/2014/main" id="{ED9D96C1-67F4-4BC1-84B5-1E35B4D7B8F9}"/>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878" name="PoljeZBesedilom 877">
          <a:extLst>
            <a:ext uri="{FF2B5EF4-FFF2-40B4-BE49-F238E27FC236}">
              <a16:creationId xmlns:a16="http://schemas.microsoft.com/office/drawing/2014/main" id="{7A436E7D-D959-445B-8B31-84D6EC933924}"/>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79" name="PoljeZBesedilom 878">
          <a:extLst>
            <a:ext uri="{FF2B5EF4-FFF2-40B4-BE49-F238E27FC236}">
              <a16:creationId xmlns:a16="http://schemas.microsoft.com/office/drawing/2014/main" id="{94C82EE7-03EC-44D4-BC98-8093C114202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80" name="PoljeZBesedilom 879">
          <a:extLst>
            <a:ext uri="{FF2B5EF4-FFF2-40B4-BE49-F238E27FC236}">
              <a16:creationId xmlns:a16="http://schemas.microsoft.com/office/drawing/2014/main" id="{4887F509-254C-4FE8-B1BF-9CB86FC72C46}"/>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81" name="PoljeZBesedilom 880">
          <a:extLst>
            <a:ext uri="{FF2B5EF4-FFF2-40B4-BE49-F238E27FC236}">
              <a16:creationId xmlns:a16="http://schemas.microsoft.com/office/drawing/2014/main" id="{758CF492-FF89-432C-9937-8345ECD6B20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82" name="PoljeZBesedilom 881">
          <a:extLst>
            <a:ext uri="{FF2B5EF4-FFF2-40B4-BE49-F238E27FC236}">
              <a16:creationId xmlns:a16="http://schemas.microsoft.com/office/drawing/2014/main" id="{CA569A74-E7B3-4CC6-83D2-336B4811962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83" name="PoljeZBesedilom 882">
          <a:extLst>
            <a:ext uri="{FF2B5EF4-FFF2-40B4-BE49-F238E27FC236}">
              <a16:creationId xmlns:a16="http://schemas.microsoft.com/office/drawing/2014/main" id="{DAEEFABC-5F84-47A6-B90A-D089944ADCB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84" name="PoljeZBesedilom 883">
          <a:extLst>
            <a:ext uri="{FF2B5EF4-FFF2-40B4-BE49-F238E27FC236}">
              <a16:creationId xmlns:a16="http://schemas.microsoft.com/office/drawing/2014/main" id="{9DAD4C6D-3A68-4D4F-8091-966E855A5E1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85" name="PoljeZBesedilom 884">
          <a:extLst>
            <a:ext uri="{FF2B5EF4-FFF2-40B4-BE49-F238E27FC236}">
              <a16:creationId xmlns:a16="http://schemas.microsoft.com/office/drawing/2014/main" id="{C6704BD6-7658-4DF1-A602-3494DFEBBD0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86" name="PoljeZBesedilom 885">
          <a:extLst>
            <a:ext uri="{FF2B5EF4-FFF2-40B4-BE49-F238E27FC236}">
              <a16:creationId xmlns:a16="http://schemas.microsoft.com/office/drawing/2014/main" id="{0032070C-3016-4E15-BDDA-6414024BD6E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87" name="PoljeZBesedilom 886">
          <a:extLst>
            <a:ext uri="{FF2B5EF4-FFF2-40B4-BE49-F238E27FC236}">
              <a16:creationId xmlns:a16="http://schemas.microsoft.com/office/drawing/2014/main" id="{4680D546-56F8-4B5C-8896-478CC6F8CAE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88" name="PoljeZBesedilom 887">
          <a:extLst>
            <a:ext uri="{FF2B5EF4-FFF2-40B4-BE49-F238E27FC236}">
              <a16:creationId xmlns:a16="http://schemas.microsoft.com/office/drawing/2014/main" id="{729003FF-1C93-4E45-AD99-A4A4A4A46BE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89" name="PoljeZBesedilom 888">
          <a:extLst>
            <a:ext uri="{FF2B5EF4-FFF2-40B4-BE49-F238E27FC236}">
              <a16:creationId xmlns:a16="http://schemas.microsoft.com/office/drawing/2014/main" id="{19E17AE1-520C-494A-AF24-C831A50F53FA}"/>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90" name="PoljeZBesedilom 889">
          <a:extLst>
            <a:ext uri="{FF2B5EF4-FFF2-40B4-BE49-F238E27FC236}">
              <a16:creationId xmlns:a16="http://schemas.microsoft.com/office/drawing/2014/main" id="{5A8E27B0-0FAF-4484-AFD7-30A7C819C7B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91" name="PoljeZBesedilom 890">
          <a:extLst>
            <a:ext uri="{FF2B5EF4-FFF2-40B4-BE49-F238E27FC236}">
              <a16:creationId xmlns:a16="http://schemas.microsoft.com/office/drawing/2014/main" id="{AEC78728-8DB9-4919-A196-073075E4F4A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92" name="PoljeZBesedilom 891">
          <a:extLst>
            <a:ext uri="{FF2B5EF4-FFF2-40B4-BE49-F238E27FC236}">
              <a16:creationId xmlns:a16="http://schemas.microsoft.com/office/drawing/2014/main" id="{B5256BB5-4613-409C-9BE3-1EE335DFD57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93" name="PoljeZBesedilom 892">
          <a:extLst>
            <a:ext uri="{FF2B5EF4-FFF2-40B4-BE49-F238E27FC236}">
              <a16:creationId xmlns:a16="http://schemas.microsoft.com/office/drawing/2014/main" id="{BDAA19F5-F49A-40C0-BBA9-0A2E4B1E210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94" name="PoljeZBesedilom 893">
          <a:extLst>
            <a:ext uri="{FF2B5EF4-FFF2-40B4-BE49-F238E27FC236}">
              <a16:creationId xmlns:a16="http://schemas.microsoft.com/office/drawing/2014/main" id="{161D9E3D-CBE1-44BF-9DD9-D7EB7D6602F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95" name="PoljeZBesedilom 894">
          <a:extLst>
            <a:ext uri="{FF2B5EF4-FFF2-40B4-BE49-F238E27FC236}">
              <a16:creationId xmlns:a16="http://schemas.microsoft.com/office/drawing/2014/main" id="{FEADF6B3-743C-4B9C-9B07-2F74078F8B9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96" name="PoljeZBesedilom 895">
          <a:extLst>
            <a:ext uri="{FF2B5EF4-FFF2-40B4-BE49-F238E27FC236}">
              <a16:creationId xmlns:a16="http://schemas.microsoft.com/office/drawing/2014/main" id="{3837B5DF-F5B1-45AB-BD38-298ABD94254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97" name="PoljeZBesedilom 896">
          <a:extLst>
            <a:ext uri="{FF2B5EF4-FFF2-40B4-BE49-F238E27FC236}">
              <a16:creationId xmlns:a16="http://schemas.microsoft.com/office/drawing/2014/main" id="{33C27010-975F-40C5-A849-0CCFECA727E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98" name="PoljeZBesedilom 897">
          <a:extLst>
            <a:ext uri="{FF2B5EF4-FFF2-40B4-BE49-F238E27FC236}">
              <a16:creationId xmlns:a16="http://schemas.microsoft.com/office/drawing/2014/main" id="{D56FDC9D-E382-4162-AD1D-D53CBA132AC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899" name="PoljeZBesedilom 898">
          <a:extLst>
            <a:ext uri="{FF2B5EF4-FFF2-40B4-BE49-F238E27FC236}">
              <a16:creationId xmlns:a16="http://schemas.microsoft.com/office/drawing/2014/main" id="{171ED2E6-912C-47EC-8884-196A22AEC01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00" name="PoljeZBesedilom 899">
          <a:extLst>
            <a:ext uri="{FF2B5EF4-FFF2-40B4-BE49-F238E27FC236}">
              <a16:creationId xmlns:a16="http://schemas.microsoft.com/office/drawing/2014/main" id="{DBF11F57-0549-48BB-8970-E1CF1C4A40AA}"/>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01" name="PoljeZBesedilom 900">
          <a:extLst>
            <a:ext uri="{FF2B5EF4-FFF2-40B4-BE49-F238E27FC236}">
              <a16:creationId xmlns:a16="http://schemas.microsoft.com/office/drawing/2014/main" id="{56440B3B-4481-4DDA-B34D-455ACBB3566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02" name="PoljeZBesedilom 901">
          <a:extLst>
            <a:ext uri="{FF2B5EF4-FFF2-40B4-BE49-F238E27FC236}">
              <a16:creationId xmlns:a16="http://schemas.microsoft.com/office/drawing/2014/main" id="{F78EFEDF-0440-4242-8E2D-17361F989B3A}"/>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03" name="PoljeZBesedilom 902">
          <a:extLst>
            <a:ext uri="{FF2B5EF4-FFF2-40B4-BE49-F238E27FC236}">
              <a16:creationId xmlns:a16="http://schemas.microsoft.com/office/drawing/2014/main" id="{42B6EBB2-CE96-41B1-AD5B-52E46B9815A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04" name="PoljeZBesedilom 903">
          <a:extLst>
            <a:ext uri="{FF2B5EF4-FFF2-40B4-BE49-F238E27FC236}">
              <a16:creationId xmlns:a16="http://schemas.microsoft.com/office/drawing/2014/main" id="{83EADA03-4996-4121-AA67-0BB1107C516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05" name="PoljeZBesedilom 904">
          <a:extLst>
            <a:ext uri="{FF2B5EF4-FFF2-40B4-BE49-F238E27FC236}">
              <a16:creationId xmlns:a16="http://schemas.microsoft.com/office/drawing/2014/main" id="{38AA8649-F8A3-4EAA-92BE-2287051D520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06" name="PoljeZBesedilom 905">
          <a:extLst>
            <a:ext uri="{FF2B5EF4-FFF2-40B4-BE49-F238E27FC236}">
              <a16:creationId xmlns:a16="http://schemas.microsoft.com/office/drawing/2014/main" id="{58FAD3CE-C1CF-4507-A015-3F60620465AA}"/>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07" name="PoljeZBesedilom 906">
          <a:extLst>
            <a:ext uri="{FF2B5EF4-FFF2-40B4-BE49-F238E27FC236}">
              <a16:creationId xmlns:a16="http://schemas.microsoft.com/office/drawing/2014/main" id="{F094BFD8-2B9D-475E-8744-2CF2F0877BBF}"/>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08" name="PoljeZBesedilom 907">
          <a:extLst>
            <a:ext uri="{FF2B5EF4-FFF2-40B4-BE49-F238E27FC236}">
              <a16:creationId xmlns:a16="http://schemas.microsoft.com/office/drawing/2014/main" id="{F59C164A-CCF3-415E-B50B-B779C2A3CAD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09" name="PoljeZBesedilom 908">
          <a:extLst>
            <a:ext uri="{FF2B5EF4-FFF2-40B4-BE49-F238E27FC236}">
              <a16:creationId xmlns:a16="http://schemas.microsoft.com/office/drawing/2014/main" id="{CF8589D6-6903-413D-895F-82EEE027FC3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10" name="PoljeZBesedilom 909">
          <a:extLst>
            <a:ext uri="{FF2B5EF4-FFF2-40B4-BE49-F238E27FC236}">
              <a16:creationId xmlns:a16="http://schemas.microsoft.com/office/drawing/2014/main" id="{9956814C-82E1-4C72-91F3-91C23092F5F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11" name="PoljeZBesedilom 910">
          <a:extLst>
            <a:ext uri="{FF2B5EF4-FFF2-40B4-BE49-F238E27FC236}">
              <a16:creationId xmlns:a16="http://schemas.microsoft.com/office/drawing/2014/main" id="{A5F280AF-38BE-42BF-A001-300980E700E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12" name="PoljeZBesedilom 911">
          <a:extLst>
            <a:ext uri="{FF2B5EF4-FFF2-40B4-BE49-F238E27FC236}">
              <a16:creationId xmlns:a16="http://schemas.microsoft.com/office/drawing/2014/main" id="{96C2724A-1543-43D2-94C2-15CEFF278F7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13" name="PoljeZBesedilom 912">
          <a:extLst>
            <a:ext uri="{FF2B5EF4-FFF2-40B4-BE49-F238E27FC236}">
              <a16:creationId xmlns:a16="http://schemas.microsoft.com/office/drawing/2014/main" id="{CDD9E9D7-5275-4001-B4E6-7246D7D7E59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14" name="PoljeZBesedilom 913">
          <a:extLst>
            <a:ext uri="{FF2B5EF4-FFF2-40B4-BE49-F238E27FC236}">
              <a16:creationId xmlns:a16="http://schemas.microsoft.com/office/drawing/2014/main" id="{2689021E-E13A-4373-A018-1BF1C86891D3}"/>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15" name="PoljeZBesedilom 914">
          <a:extLst>
            <a:ext uri="{FF2B5EF4-FFF2-40B4-BE49-F238E27FC236}">
              <a16:creationId xmlns:a16="http://schemas.microsoft.com/office/drawing/2014/main" id="{7791FFE5-8520-4405-B431-7E2C9C77D0B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16" name="PoljeZBesedilom 915">
          <a:extLst>
            <a:ext uri="{FF2B5EF4-FFF2-40B4-BE49-F238E27FC236}">
              <a16:creationId xmlns:a16="http://schemas.microsoft.com/office/drawing/2014/main" id="{B3D5397E-E685-41B0-8EAB-82F275C12D56}"/>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17" name="PoljeZBesedilom 916">
          <a:extLst>
            <a:ext uri="{FF2B5EF4-FFF2-40B4-BE49-F238E27FC236}">
              <a16:creationId xmlns:a16="http://schemas.microsoft.com/office/drawing/2014/main" id="{14284387-4E17-4049-8B04-45DCDCEF32B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18" name="PoljeZBesedilom 917">
          <a:extLst>
            <a:ext uri="{FF2B5EF4-FFF2-40B4-BE49-F238E27FC236}">
              <a16:creationId xmlns:a16="http://schemas.microsoft.com/office/drawing/2014/main" id="{701BF85E-9B5C-4FD1-8B01-DE165E05D0C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19" name="PoljeZBesedilom 918">
          <a:extLst>
            <a:ext uri="{FF2B5EF4-FFF2-40B4-BE49-F238E27FC236}">
              <a16:creationId xmlns:a16="http://schemas.microsoft.com/office/drawing/2014/main" id="{6BC67ABA-7EAC-4F00-BBA5-AA529EED0D1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20" name="PoljeZBesedilom 919">
          <a:extLst>
            <a:ext uri="{FF2B5EF4-FFF2-40B4-BE49-F238E27FC236}">
              <a16:creationId xmlns:a16="http://schemas.microsoft.com/office/drawing/2014/main" id="{5FF04434-8916-43DA-8C53-BD5AA5A8D20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21" name="PoljeZBesedilom 920">
          <a:extLst>
            <a:ext uri="{FF2B5EF4-FFF2-40B4-BE49-F238E27FC236}">
              <a16:creationId xmlns:a16="http://schemas.microsoft.com/office/drawing/2014/main" id="{8A72F252-60B2-4CEC-A42A-CEF9BA96957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22" name="PoljeZBesedilom 921">
          <a:extLst>
            <a:ext uri="{FF2B5EF4-FFF2-40B4-BE49-F238E27FC236}">
              <a16:creationId xmlns:a16="http://schemas.microsoft.com/office/drawing/2014/main" id="{95A90D5D-B401-4B08-91E4-23877617159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23" name="PoljeZBesedilom 922">
          <a:extLst>
            <a:ext uri="{FF2B5EF4-FFF2-40B4-BE49-F238E27FC236}">
              <a16:creationId xmlns:a16="http://schemas.microsoft.com/office/drawing/2014/main" id="{5B292C4A-66F1-4C60-B04A-C7C0EE74D5A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24" name="PoljeZBesedilom 923">
          <a:extLst>
            <a:ext uri="{FF2B5EF4-FFF2-40B4-BE49-F238E27FC236}">
              <a16:creationId xmlns:a16="http://schemas.microsoft.com/office/drawing/2014/main" id="{F13156E2-D67C-4B0B-9430-5C4D1957D58F}"/>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25" name="PoljeZBesedilom 924">
          <a:extLst>
            <a:ext uri="{FF2B5EF4-FFF2-40B4-BE49-F238E27FC236}">
              <a16:creationId xmlns:a16="http://schemas.microsoft.com/office/drawing/2014/main" id="{B8FFC5B1-2563-4412-8DE1-B5D05F93B91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26" name="PoljeZBesedilom 925">
          <a:extLst>
            <a:ext uri="{FF2B5EF4-FFF2-40B4-BE49-F238E27FC236}">
              <a16:creationId xmlns:a16="http://schemas.microsoft.com/office/drawing/2014/main" id="{168978BC-30FC-424D-A6A2-30337F13407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27" name="PoljeZBesedilom 926">
          <a:extLst>
            <a:ext uri="{FF2B5EF4-FFF2-40B4-BE49-F238E27FC236}">
              <a16:creationId xmlns:a16="http://schemas.microsoft.com/office/drawing/2014/main" id="{92FCC161-D1BC-4626-B3CB-4AB4CCBA238F}"/>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28" name="PoljeZBesedilom 927">
          <a:extLst>
            <a:ext uri="{FF2B5EF4-FFF2-40B4-BE49-F238E27FC236}">
              <a16:creationId xmlns:a16="http://schemas.microsoft.com/office/drawing/2014/main" id="{7D205FA0-B14E-4BFF-B10D-3EABBB930F5A}"/>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29" name="PoljeZBesedilom 928">
          <a:extLst>
            <a:ext uri="{FF2B5EF4-FFF2-40B4-BE49-F238E27FC236}">
              <a16:creationId xmlns:a16="http://schemas.microsoft.com/office/drawing/2014/main" id="{197A567D-5F8A-4AD7-AFD2-C4965AFC630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30" name="PoljeZBesedilom 929">
          <a:extLst>
            <a:ext uri="{FF2B5EF4-FFF2-40B4-BE49-F238E27FC236}">
              <a16:creationId xmlns:a16="http://schemas.microsoft.com/office/drawing/2014/main" id="{F5948B63-2CF9-4CAF-896D-70CBBD48BCB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31" name="PoljeZBesedilom 930">
          <a:extLst>
            <a:ext uri="{FF2B5EF4-FFF2-40B4-BE49-F238E27FC236}">
              <a16:creationId xmlns:a16="http://schemas.microsoft.com/office/drawing/2014/main" id="{5A6573C0-748A-4289-86B4-E03113C749FF}"/>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32" name="PoljeZBesedilom 931">
          <a:extLst>
            <a:ext uri="{FF2B5EF4-FFF2-40B4-BE49-F238E27FC236}">
              <a16:creationId xmlns:a16="http://schemas.microsoft.com/office/drawing/2014/main" id="{420BF006-877B-409B-B109-B761C547C0A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33" name="PoljeZBesedilom 932">
          <a:extLst>
            <a:ext uri="{FF2B5EF4-FFF2-40B4-BE49-F238E27FC236}">
              <a16:creationId xmlns:a16="http://schemas.microsoft.com/office/drawing/2014/main" id="{22B47FBA-0172-47E1-82D5-E7678575B47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34" name="PoljeZBesedilom 933">
          <a:extLst>
            <a:ext uri="{FF2B5EF4-FFF2-40B4-BE49-F238E27FC236}">
              <a16:creationId xmlns:a16="http://schemas.microsoft.com/office/drawing/2014/main" id="{266A4E08-3584-4AB8-8423-A05FF91D4BF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35" name="PoljeZBesedilom 934">
          <a:extLst>
            <a:ext uri="{FF2B5EF4-FFF2-40B4-BE49-F238E27FC236}">
              <a16:creationId xmlns:a16="http://schemas.microsoft.com/office/drawing/2014/main" id="{ED0BB7FB-59B1-49D2-AFCA-9C6217C999F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36" name="PoljeZBesedilom 935">
          <a:extLst>
            <a:ext uri="{FF2B5EF4-FFF2-40B4-BE49-F238E27FC236}">
              <a16:creationId xmlns:a16="http://schemas.microsoft.com/office/drawing/2014/main" id="{0598350B-8CE9-455E-94C0-FBDC1FD3BA0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37" name="PoljeZBesedilom 936">
          <a:extLst>
            <a:ext uri="{FF2B5EF4-FFF2-40B4-BE49-F238E27FC236}">
              <a16:creationId xmlns:a16="http://schemas.microsoft.com/office/drawing/2014/main" id="{0F3005AF-4A0F-4033-8E1A-8E45D6A4C4D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38" name="PoljeZBesedilom 937">
          <a:extLst>
            <a:ext uri="{FF2B5EF4-FFF2-40B4-BE49-F238E27FC236}">
              <a16:creationId xmlns:a16="http://schemas.microsoft.com/office/drawing/2014/main" id="{A9B754FD-9BCC-4F7F-9A3F-7CF18DADCA9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39" name="PoljeZBesedilom 938">
          <a:extLst>
            <a:ext uri="{FF2B5EF4-FFF2-40B4-BE49-F238E27FC236}">
              <a16:creationId xmlns:a16="http://schemas.microsoft.com/office/drawing/2014/main" id="{26FDA8F2-C700-4529-BE10-FCD12C8A1BE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40" name="PoljeZBesedilom 939">
          <a:extLst>
            <a:ext uri="{FF2B5EF4-FFF2-40B4-BE49-F238E27FC236}">
              <a16:creationId xmlns:a16="http://schemas.microsoft.com/office/drawing/2014/main" id="{AA8FFD9B-480E-4213-BA6D-F560C4EC3D06}"/>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41" name="PoljeZBesedilom 940">
          <a:extLst>
            <a:ext uri="{FF2B5EF4-FFF2-40B4-BE49-F238E27FC236}">
              <a16:creationId xmlns:a16="http://schemas.microsoft.com/office/drawing/2014/main" id="{2A321AFC-D6B2-40AD-9AD4-8278E556C62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42" name="PoljeZBesedilom 941">
          <a:extLst>
            <a:ext uri="{FF2B5EF4-FFF2-40B4-BE49-F238E27FC236}">
              <a16:creationId xmlns:a16="http://schemas.microsoft.com/office/drawing/2014/main" id="{BCD190DE-AA66-4373-AEAA-7C51875E11F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43" name="PoljeZBesedilom 942">
          <a:extLst>
            <a:ext uri="{FF2B5EF4-FFF2-40B4-BE49-F238E27FC236}">
              <a16:creationId xmlns:a16="http://schemas.microsoft.com/office/drawing/2014/main" id="{97E1F35A-4A63-48AF-AC82-42AF592CA0E6}"/>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44" name="PoljeZBesedilom 943">
          <a:extLst>
            <a:ext uri="{FF2B5EF4-FFF2-40B4-BE49-F238E27FC236}">
              <a16:creationId xmlns:a16="http://schemas.microsoft.com/office/drawing/2014/main" id="{F47765CC-26B4-43A5-9722-91C82B336FA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45" name="PoljeZBesedilom 944">
          <a:extLst>
            <a:ext uri="{FF2B5EF4-FFF2-40B4-BE49-F238E27FC236}">
              <a16:creationId xmlns:a16="http://schemas.microsoft.com/office/drawing/2014/main" id="{D638E3BB-52B6-453B-B2DD-717585398F1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46" name="PoljeZBesedilom 945">
          <a:extLst>
            <a:ext uri="{FF2B5EF4-FFF2-40B4-BE49-F238E27FC236}">
              <a16:creationId xmlns:a16="http://schemas.microsoft.com/office/drawing/2014/main" id="{B8F2E2C0-F7A1-45B4-B7D3-79D99660A10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47" name="PoljeZBesedilom 946">
          <a:extLst>
            <a:ext uri="{FF2B5EF4-FFF2-40B4-BE49-F238E27FC236}">
              <a16:creationId xmlns:a16="http://schemas.microsoft.com/office/drawing/2014/main" id="{BFB89F31-F5FE-4BF1-B9B3-45153042E2B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48" name="PoljeZBesedilom 947">
          <a:extLst>
            <a:ext uri="{FF2B5EF4-FFF2-40B4-BE49-F238E27FC236}">
              <a16:creationId xmlns:a16="http://schemas.microsoft.com/office/drawing/2014/main" id="{81315C84-A1B0-47FA-A7CB-308777F6700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49" name="PoljeZBesedilom 948">
          <a:extLst>
            <a:ext uri="{FF2B5EF4-FFF2-40B4-BE49-F238E27FC236}">
              <a16:creationId xmlns:a16="http://schemas.microsoft.com/office/drawing/2014/main" id="{EC467BB8-CD8C-4FE9-8225-7213947042A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950" name="PoljeZBesedilom 949">
          <a:extLst>
            <a:ext uri="{FF2B5EF4-FFF2-40B4-BE49-F238E27FC236}">
              <a16:creationId xmlns:a16="http://schemas.microsoft.com/office/drawing/2014/main" id="{7342319F-BC52-4438-833E-F10E3F9F67C4}"/>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951" name="PoljeZBesedilom 950">
          <a:extLst>
            <a:ext uri="{FF2B5EF4-FFF2-40B4-BE49-F238E27FC236}">
              <a16:creationId xmlns:a16="http://schemas.microsoft.com/office/drawing/2014/main" id="{5DB657FF-44AF-4673-A22D-B61DAAC33E57}"/>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952" name="PoljeZBesedilom 951">
          <a:extLst>
            <a:ext uri="{FF2B5EF4-FFF2-40B4-BE49-F238E27FC236}">
              <a16:creationId xmlns:a16="http://schemas.microsoft.com/office/drawing/2014/main" id="{2F7C11ED-7BEB-4469-AB1C-4A4970130A93}"/>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53" name="PoljeZBesedilom 952">
          <a:extLst>
            <a:ext uri="{FF2B5EF4-FFF2-40B4-BE49-F238E27FC236}">
              <a16:creationId xmlns:a16="http://schemas.microsoft.com/office/drawing/2014/main" id="{6B8054C4-EB92-46D4-9D14-68CBBC588D9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54" name="PoljeZBesedilom 953">
          <a:extLst>
            <a:ext uri="{FF2B5EF4-FFF2-40B4-BE49-F238E27FC236}">
              <a16:creationId xmlns:a16="http://schemas.microsoft.com/office/drawing/2014/main" id="{1C9268E0-7ECC-42EB-B78B-CBF78659230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55" name="PoljeZBesedilom 954">
          <a:extLst>
            <a:ext uri="{FF2B5EF4-FFF2-40B4-BE49-F238E27FC236}">
              <a16:creationId xmlns:a16="http://schemas.microsoft.com/office/drawing/2014/main" id="{515209EC-7B84-4211-974F-D2DC1221413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56" name="PoljeZBesedilom 955">
          <a:extLst>
            <a:ext uri="{FF2B5EF4-FFF2-40B4-BE49-F238E27FC236}">
              <a16:creationId xmlns:a16="http://schemas.microsoft.com/office/drawing/2014/main" id="{12115EBD-ED8F-4B57-BDFA-4627E4E11C7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57" name="PoljeZBesedilom 956">
          <a:extLst>
            <a:ext uri="{FF2B5EF4-FFF2-40B4-BE49-F238E27FC236}">
              <a16:creationId xmlns:a16="http://schemas.microsoft.com/office/drawing/2014/main" id="{F68D2B48-178E-4F69-A46D-13CD068EFD9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58" name="PoljeZBesedilom 957">
          <a:extLst>
            <a:ext uri="{FF2B5EF4-FFF2-40B4-BE49-F238E27FC236}">
              <a16:creationId xmlns:a16="http://schemas.microsoft.com/office/drawing/2014/main" id="{4C0C8AA1-E1EE-4D0A-A7C3-B00E6A29398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59" name="PoljeZBesedilom 958">
          <a:extLst>
            <a:ext uri="{FF2B5EF4-FFF2-40B4-BE49-F238E27FC236}">
              <a16:creationId xmlns:a16="http://schemas.microsoft.com/office/drawing/2014/main" id="{785F2E52-6B98-4A09-8496-3677FAD4EBE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60" name="PoljeZBesedilom 959">
          <a:extLst>
            <a:ext uri="{FF2B5EF4-FFF2-40B4-BE49-F238E27FC236}">
              <a16:creationId xmlns:a16="http://schemas.microsoft.com/office/drawing/2014/main" id="{FF26DE70-687B-4A93-B858-15A80192AF33}"/>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61" name="PoljeZBesedilom 960">
          <a:extLst>
            <a:ext uri="{FF2B5EF4-FFF2-40B4-BE49-F238E27FC236}">
              <a16:creationId xmlns:a16="http://schemas.microsoft.com/office/drawing/2014/main" id="{0303721E-8045-4DE2-A784-D755FD9B2C4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62" name="PoljeZBesedilom 961">
          <a:extLst>
            <a:ext uri="{FF2B5EF4-FFF2-40B4-BE49-F238E27FC236}">
              <a16:creationId xmlns:a16="http://schemas.microsoft.com/office/drawing/2014/main" id="{5E4ED413-2504-452C-9248-9247AFDA326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63" name="PoljeZBesedilom 962">
          <a:extLst>
            <a:ext uri="{FF2B5EF4-FFF2-40B4-BE49-F238E27FC236}">
              <a16:creationId xmlns:a16="http://schemas.microsoft.com/office/drawing/2014/main" id="{6171F26F-440F-4AF6-9605-8757CB3F40B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64" name="PoljeZBesedilom 963">
          <a:extLst>
            <a:ext uri="{FF2B5EF4-FFF2-40B4-BE49-F238E27FC236}">
              <a16:creationId xmlns:a16="http://schemas.microsoft.com/office/drawing/2014/main" id="{156E22BD-EA7C-4B6F-B2A1-6A91D13A216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65" name="PoljeZBesedilom 964">
          <a:extLst>
            <a:ext uri="{FF2B5EF4-FFF2-40B4-BE49-F238E27FC236}">
              <a16:creationId xmlns:a16="http://schemas.microsoft.com/office/drawing/2014/main" id="{3AF868F2-B71C-4EB7-AF49-36C2D9FCB4D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66" name="PoljeZBesedilom 965">
          <a:extLst>
            <a:ext uri="{FF2B5EF4-FFF2-40B4-BE49-F238E27FC236}">
              <a16:creationId xmlns:a16="http://schemas.microsoft.com/office/drawing/2014/main" id="{2E97CA98-2A3E-458D-A886-53666935C52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67" name="PoljeZBesedilom 966">
          <a:extLst>
            <a:ext uri="{FF2B5EF4-FFF2-40B4-BE49-F238E27FC236}">
              <a16:creationId xmlns:a16="http://schemas.microsoft.com/office/drawing/2014/main" id="{8744BCAD-1664-4C36-BD31-1D8649F9727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68" name="PoljeZBesedilom 967">
          <a:extLst>
            <a:ext uri="{FF2B5EF4-FFF2-40B4-BE49-F238E27FC236}">
              <a16:creationId xmlns:a16="http://schemas.microsoft.com/office/drawing/2014/main" id="{784FED55-B08B-4DA5-AFC5-FA250903E2A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69" name="PoljeZBesedilom 968">
          <a:extLst>
            <a:ext uri="{FF2B5EF4-FFF2-40B4-BE49-F238E27FC236}">
              <a16:creationId xmlns:a16="http://schemas.microsoft.com/office/drawing/2014/main" id="{8D63D4AE-F22C-4335-AC6F-22E3BD0C95D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70" name="PoljeZBesedilom 969">
          <a:extLst>
            <a:ext uri="{FF2B5EF4-FFF2-40B4-BE49-F238E27FC236}">
              <a16:creationId xmlns:a16="http://schemas.microsoft.com/office/drawing/2014/main" id="{C1C2A462-4D18-4A76-9E35-9DD0AA2E797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71" name="PoljeZBesedilom 970">
          <a:extLst>
            <a:ext uri="{FF2B5EF4-FFF2-40B4-BE49-F238E27FC236}">
              <a16:creationId xmlns:a16="http://schemas.microsoft.com/office/drawing/2014/main" id="{7F5E07D9-983D-425A-A564-52A8138D682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72" name="PoljeZBesedilom 971">
          <a:extLst>
            <a:ext uri="{FF2B5EF4-FFF2-40B4-BE49-F238E27FC236}">
              <a16:creationId xmlns:a16="http://schemas.microsoft.com/office/drawing/2014/main" id="{F14078B0-F6B4-4276-9E47-7AB8E9F754FF}"/>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73" name="PoljeZBesedilom 972">
          <a:extLst>
            <a:ext uri="{FF2B5EF4-FFF2-40B4-BE49-F238E27FC236}">
              <a16:creationId xmlns:a16="http://schemas.microsoft.com/office/drawing/2014/main" id="{D95F45E6-0DC5-474B-940B-E73C480DE45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74" name="PoljeZBesedilom 973">
          <a:extLst>
            <a:ext uri="{FF2B5EF4-FFF2-40B4-BE49-F238E27FC236}">
              <a16:creationId xmlns:a16="http://schemas.microsoft.com/office/drawing/2014/main" id="{939FEFFA-20FA-43F3-AC90-6486B40A17E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75" name="PoljeZBesedilom 974">
          <a:extLst>
            <a:ext uri="{FF2B5EF4-FFF2-40B4-BE49-F238E27FC236}">
              <a16:creationId xmlns:a16="http://schemas.microsoft.com/office/drawing/2014/main" id="{BE08396C-DE42-45E4-9D81-EF0BCA91CB8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76" name="PoljeZBesedilom 975">
          <a:extLst>
            <a:ext uri="{FF2B5EF4-FFF2-40B4-BE49-F238E27FC236}">
              <a16:creationId xmlns:a16="http://schemas.microsoft.com/office/drawing/2014/main" id="{B01CE928-AA15-4C56-AD9A-75BDE459139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977" name="PoljeZBesedilom 976">
          <a:extLst>
            <a:ext uri="{FF2B5EF4-FFF2-40B4-BE49-F238E27FC236}">
              <a16:creationId xmlns:a16="http://schemas.microsoft.com/office/drawing/2014/main" id="{0F2E13E0-CDED-4357-8779-67BC51D146D3}"/>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978" name="PoljeZBesedilom 977">
          <a:extLst>
            <a:ext uri="{FF2B5EF4-FFF2-40B4-BE49-F238E27FC236}">
              <a16:creationId xmlns:a16="http://schemas.microsoft.com/office/drawing/2014/main" id="{D6028E56-EE76-4EE1-8810-431ACF8DAC62}"/>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79" name="PoljeZBesedilom 978">
          <a:extLst>
            <a:ext uri="{FF2B5EF4-FFF2-40B4-BE49-F238E27FC236}">
              <a16:creationId xmlns:a16="http://schemas.microsoft.com/office/drawing/2014/main" id="{8543D42B-4100-48FD-9172-B807C64AF4B3}"/>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80" name="PoljeZBesedilom 979">
          <a:extLst>
            <a:ext uri="{FF2B5EF4-FFF2-40B4-BE49-F238E27FC236}">
              <a16:creationId xmlns:a16="http://schemas.microsoft.com/office/drawing/2014/main" id="{F4407E22-0931-4814-B2E5-9321AABC8BE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81" name="PoljeZBesedilom 980">
          <a:extLst>
            <a:ext uri="{FF2B5EF4-FFF2-40B4-BE49-F238E27FC236}">
              <a16:creationId xmlns:a16="http://schemas.microsoft.com/office/drawing/2014/main" id="{9ADF258E-C721-4E82-89DA-7E539DBF5F1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82" name="PoljeZBesedilom 981">
          <a:extLst>
            <a:ext uri="{FF2B5EF4-FFF2-40B4-BE49-F238E27FC236}">
              <a16:creationId xmlns:a16="http://schemas.microsoft.com/office/drawing/2014/main" id="{D7C5AB48-9B71-4A91-9EEA-D5B28F7A3E1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83" name="PoljeZBesedilom 982">
          <a:extLst>
            <a:ext uri="{FF2B5EF4-FFF2-40B4-BE49-F238E27FC236}">
              <a16:creationId xmlns:a16="http://schemas.microsoft.com/office/drawing/2014/main" id="{0362BF34-B136-49FE-819D-03A81F1355C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84" name="PoljeZBesedilom 983">
          <a:extLst>
            <a:ext uri="{FF2B5EF4-FFF2-40B4-BE49-F238E27FC236}">
              <a16:creationId xmlns:a16="http://schemas.microsoft.com/office/drawing/2014/main" id="{1F20270E-DE30-459E-AABF-0F1D37818E8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85" name="PoljeZBesedilom 984">
          <a:extLst>
            <a:ext uri="{FF2B5EF4-FFF2-40B4-BE49-F238E27FC236}">
              <a16:creationId xmlns:a16="http://schemas.microsoft.com/office/drawing/2014/main" id="{2DD5F5A4-36E4-4834-B4EA-668AA382DADA}"/>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86" name="PoljeZBesedilom 985">
          <a:extLst>
            <a:ext uri="{FF2B5EF4-FFF2-40B4-BE49-F238E27FC236}">
              <a16:creationId xmlns:a16="http://schemas.microsoft.com/office/drawing/2014/main" id="{2AA8C113-72C7-49CF-A215-12A914D02F0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87" name="PoljeZBesedilom 986">
          <a:extLst>
            <a:ext uri="{FF2B5EF4-FFF2-40B4-BE49-F238E27FC236}">
              <a16:creationId xmlns:a16="http://schemas.microsoft.com/office/drawing/2014/main" id="{173F50B1-5F20-4AED-9FFF-7451C6D32F1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88" name="PoljeZBesedilom 987">
          <a:extLst>
            <a:ext uri="{FF2B5EF4-FFF2-40B4-BE49-F238E27FC236}">
              <a16:creationId xmlns:a16="http://schemas.microsoft.com/office/drawing/2014/main" id="{7AC212E3-E41D-4510-ADC7-C52910769D8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89" name="PoljeZBesedilom 988">
          <a:extLst>
            <a:ext uri="{FF2B5EF4-FFF2-40B4-BE49-F238E27FC236}">
              <a16:creationId xmlns:a16="http://schemas.microsoft.com/office/drawing/2014/main" id="{93126987-D71F-4280-828E-7B2873180B9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90" name="PoljeZBesedilom 989">
          <a:extLst>
            <a:ext uri="{FF2B5EF4-FFF2-40B4-BE49-F238E27FC236}">
              <a16:creationId xmlns:a16="http://schemas.microsoft.com/office/drawing/2014/main" id="{51F847DD-2CA3-4FC1-8281-FFDB703D7E5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91" name="PoljeZBesedilom 990">
          <a:extLst>
            <a:ext uri="{FF2B5EF4-FFF2-40B4-BE49-F238E27FC236}">
              <a16:creationId xmlns:a16="http://schemas.microsoft.com/office/drawing/2014/main" id="{2CD9A588-FA1E-4F96-B237-80C8ABC17926}"/>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92" name="PoljeZBesedilom 991">
          <a:extLst>
            <a:ext uri="{FF2B5EF4-FFF2-40B4-BE49-F238E27FC236}">
              <a16:creationId xmlns:a16="http://schemas.microsoft.com/office/drawing/2014/main" id="{05C6AE8C-DBB7-4315-88A8-E6AB16353AC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93" name="PoljeZBesedilom 992">
          <a:extLst>
            <a:ext uri="{FF2B5EF4-FFF2-40B4-BE49-F238E27FC236}">
              <a16:creationId xmlns:a16="http://schemas.microsoft.com/office/drawing/2014/main" id="{8198D95E-218D-4D15-8C93-FD5B8A69A5D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94" name="PoljeZBesedilom 993">
          <a:extLst>
            <a:ext uri="{FF2B5EF4-FFF2-40B4-BE49-F238E27FC236}">
              <a16:creationId xmlns:a16="http://schemas.microsoft.com/office/drawing/2014/main" id="{652A561E-9E58-4ED8-8690-28EF52DD593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95" name="PoljeZBesedilom 994">
          <a:extLst>
            <a:ext uri="{FF2B5EF4-FFF2-40B4-BE49-F238E27FC236}">
              <a16:creationId xmlns:a16="http://schemas.microsoft.com/office/drawing/2014/main" id="{295A7D3D-CC3B-4482-A3F3-BB75D452229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96" name="PoljeZBesedilom 995">
          <a:extLst>
            <a:ext uri="{FF2B5EF4-FFF2-40B4-BE49-F238E27FC236}">
              <a16:creationId xmlns:a16="http://schemas.microsoft.com/office/drawing/2014/main" id="{02BCA43D-FE0E-4EBD-81EC-4997759FCA3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97" name="PoljeZBesedilom 996">
          <a:extLst>
            <a:ext uri="{FF2B5EF4-FFF2-40B4-BE49-F238E27FC236}">
              <a16:creationId xmlns:a16="http://schemas.microsoft.com/office/drawing/2014/main" id="{A62C696B-6363-4441-BF77-53F9586A0A5F}"/>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98" name="PoljeZBesedilom 997">
          <a:extLst>
            <a:ext uri="{FF2B5EF4-FFF2-40B4-BE49-F238E27FC236}">
              <a16:creationId xmlns:a16="http://schemas.microsoft.com/office/drawing/2014/main" id="{6C4A086C-92AF-44F7-B6B5-B394734D6D3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999" name="PoljeZBesedilom 998">
          <a:extLst>
            <a:ext uri="{FF2B5EF4-FFF2-40B4-BE49-F238E27FC236}">
              <a16:creationId xmlns:a16="http://schemas.microsoft.com/office/drawing/2014/main" id="{2CA4AEA7-75C5-445C-A2D5-D0906FA72DE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00" name="PoljeZBesedilom 999">
          <a:extLst>
            <a:ext uri="{FF2B5EF4-FFF2-40B4-BE49-F238E27FC236}">
              <a16:creationId xmlns:a16="http://schemas.microsoft.com/office/drawing/2014/main" id="{FBF317CE-0D0F-451E-B3F4-F0E1A06A753A}"/>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01" name="PoljeZBesedilom 1000">
          <a:extLst>
            <a:ext uri="{FF2B5EF4-FFF2-40B4-BE49-F238E27FC236}">
              <a16:creationId xmlns:a16="http://schemas.microsoft.com/office/drawing/2014/main" id="{AA475FF8-A579-4535-B786-F1C04F36DF8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02" name="PoljeZBesedilom 1001">
          <a:extLst>
            <a:ext uri="{FF2B5EF4-FFF2-40B4-BE49-F238E27FC236}">
              <a16:creationId xmlns:a16="http://schemas.microsoft.com/office/drawing/2014/main" id="{E024C731-4738-4FA7-8C6F-D4CCCF90E9E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03" name="PoljeZBesedilom 1002">
          <a:extLst>
            <a:ext uri="{FF2B5EF4-FFF2-40B4-BE49-F238E27FC236}">
              <a16:creationId xmlns:a16="http://schemas.microsoft.com/office/drawing/2014/main" id="{54F1223C-EB06-473A-A7DF-8BB5850F9B3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04" name="PoljeZBesedilom 1003">
          <a:extLst>
            <a:ext uri="{FF2B5EF4-FFF2-40B4-BE49-F238E27FC236}">
              <a16:creationId xmlns:a16="http://schemas.microsoft.com/office/drawing/2014/main" id="{A74DE108-F5E9-43E9-90E0-B36FF34F043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05" name="PoljeZBesedilom 1004">
          <a:extLst>
            <a:ext uri="{FF2B5EF4-FFF2-40B4-BE49-F238E27FC236}">
              <a16:creationId xmlns:a16="http://schemas.microsoft.com/office/drawing/2014/main" id="{42E311F7-7B4C-4FCB-9A8E-56E6DDED8F6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06" name="PoljeZBesedilom 1005">
          <a:extLst>
            <a:ext uri="{FF2B5EF4-FFF2-40B4-BE49-F238E27FC236}">
              <a16:creationId xmlns:a16="http://schemas.microsoft.com/office/drawing/2014/main" id="{F1E9B753-0A62-42DD-B27C-5014E29477F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07" name="PoljeZBesedilom 1006">
          <a:extLst>
            <a:ext uri="{FF2B5EF4-FFF2-40B4-BE49-F238E27FC236}">
              <a16:creationId xmlns:a16="http://schemas.microsoft.com/office/drawing/2014/main" id="{E4F00B37-8F09-4E35-B0DE-8BA2DB1A224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08" name="PoljeZBesedilom 1007">
          <a:extLst>
            <a:ext uri="{FF2B5EF4-FFF2-40B4-BE49-F238E27FC236}">
              <a16:creationId xmlns:a16="http://schemas.microsoft.com/office/drawing/2014/main" id="{2A5C7B9B-B773-40B6-A8CF-C0B8D331D09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09" name="PoljeZBesedilom 1008">
          <a:extLst>
            <a:ext uri="{FF2B5EF4-FFF2-40B4-BE49-F238E27FC236}">
              <a16:creationId xmlns:a16="http://schemas.microsoft.com/office/drawing/2014/main" id="{475D0708-4464-4C72-95B6-D1E722F7FE0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10" name="PoljeZBesedilom 1009">
          <a:extLst>
            <a:ext uri="{FF2B5EF4-FFF2-40B4-BE49-F238E27FC236}">
              <a16:creationId xmlns:a16="http://schemas.microsoft.com/office/drawing/2014/main" id="{4BC441E2-554D-4D6B-95D1-2C103503E85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11" name="PoljeZBesedilom 1010">
          <a:extLst>
            <a:ext uri="{FF2B5EF4-FFF2-40B4-BE49-F238E27FC236}">
              <a16:creationId xmlns:a16="http://schemas.microsoft.com/office/drawing/2014/main" id="{76F42450-0729-49E1-AC4A-334A7772242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12" name="PoljeZBesedilom 1011">
          <a:extLst>
            <a:ext uri="{FF2B5EF4-FFF2-40B4-BE49-F238E27FC236}">
              <a16:creationId xmlns:a16="http://schemas.microsoft.com/office/drawing/2014/main" id="{26232BED-FED0-47CC-86F4-51F63CA24D8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13" name="PoljeZBesedilom 1012">
          <a:extLst>
            <a:ext uri="{FF2B5EF4-FFF2-40B4-BE49-F238E27FC236}">
              <a16:creationId xmlns:a16="http://schemas.microsoft.com/office/drawing/2014/main" id="{C5BA7A4C-BEC2-4E09-843B-D98B037C8E4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14" name="PoljeZBesedilom 1013">
          <a:extLst>
            <a:ext uri="{FF2B5EF4-FFF2-40B4-BE49-F238E27FC236}">
              <a16:creationId xmlns:a16="http://schemas.microsoft.com/office/drawing/2014/main" id="{2059468F-7AB1-4622-93D1-268B42A4F35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15" name="PoljeZBesedilom 1014">
          <a:extLst>
            <a:ext uri="{FF2B5EF4-FFF2-40B4-BE49-F238E27FC236}">
              <a16:creationId xmlns:a16="http://schemas.microsoft.com/office/drawing/2014/main" id="{A1304D3F-035F-4D59-8549-96206342670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16" name="PoljeZBesedilom 1015">
          <a:extLst>
            <a:ext uri="{FF2B5EF4-FFF2-40B4-BE49-F238E27FC236}">
              <a16:creationId xmlns:a16="http://schemas.microsoft.com/office/drawing/2014/main" id="{A2E63BD1-01E6-44A7-88F6-6E6D1B12BEBF}"/>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17" name="PoljeZBesedilom 1016">
          <a:extLst>
            <a:ext uri="{FF2B5EF4-FFF2-40B4-BE49-F238E27FC236}">
              <a16:creationId xmlns:a16="http://schemas.microsoft.com/office/drawing/2014/main" id="{ACA8D566-F481-412F-A22C-4956949860AA}"/>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18" name="PoljeZBesedilom 1017">
          <a:extLst>
            <a:ext uri="{FF2B5EF4-FFF2-40B4-BE49-F238E27FC236}">
              <a16:creationId xmlns:a16="http://schemas.microsoft.com/office/drawing/2014/main" id="{5A437B19-C5A2-450F-B6E2-E50B283F56E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19" name="PoljeZBesedilom 1018">
          <a:extLst>
            <a:ext uri="{FF2B5EF4-FFF2-40B4-BE49-F238E27FC236}">
              <a16:creationId xmlns:a16="http://schemas.microsoft.com/office/drawing/2014/main" id="{47AABE77-61A8-4F8C-9CBB-3319C278065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20" name="PoljeZBesedilom 1019">
          <a:extLst>
            <a:ext uri="{FF2B5EF4-FFF2-40B4-BE49-F238E27FC236}">
              <a16:creationId xmlns:a16="http://schemas.microsoft.com/office/drawing/2014/main" id="{11008ED4-EF44-46C0-A79D-045F6CDAD8E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21" name="PoljeZBesedilom 1020">
          <a:extLst>
            <a:ext uri="{FF2B5EF4-FFF2-40B4-BE49-F238E27FC236}">
              <a16:creationId xmlns:a16="http://schemas.microsoft.com/office/drawing/2014/main" id="{74727802-9535-4BE6-8C4F-161E24E582B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22" name="PoljeZBesedilom 1021">
          <a:extLst>
            <a:ext uri="{FF2B5EF4-FFF2-40B4-BE49-F238E27FC236}">
              <a16:creationId xmlns:a16="http://schemas.microsoft.com/office/drawing/2014/main" id="{155BF626-3A4F-43EA-81BE-62EEFB29CC0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23" name="PoljeZBesedilom 1022">
          <a:extLst>
            <a:ext uri="{FF2B5EF4-FFF2-40B4-BE49-F238E27FC236}">
              <a16:creationId xmlns:a16="http://schemas.microsoft.com/office/drawing/2014/main" id="{3AED969C-E7AB-46D8-A553-7E03120EDFAF}"/>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24" name="PoljeZBesedilom 1023">
          <a:extLst>
            <a:ext uri="{FF2B5EF4-FFF2-40B4-BE49-F238E27FC236}">
              <a16:creationId xmlns:a16="http://schemas.microsoft.com/office/drawing/2014/main" id="{3F5A821D-00E2-4531-BF83-42263A3799C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25" name="PoljeZBesedilom 1024">
          <a:extLst>
            <a:ext uri="{FF2B5EF4-FFF2-40B4-BE49-F238E27FC236}">
              <a16:creationId xmlns:a16="http://schemas.microsoft.com/office/drawing/2014/main" id="{6B6A990C-EF1D-483D-BE5B-5C732B8167A6}"/>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26" name="PoljeZBesedilom 1025">
          <a:extLst>
            <a:ext uri="{FF2B5EF4-FFF2-40B4-BE49-F238E27FC236}">
              <a16:creationId xmlns:a16="http://schemas.microsoft.com/office/drawing/2014/main" id="{C12B0548-DAFC-4D7B-ABC5-705E891D8A3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027" name="PoljeZBesedilom 1026">
          <a:extLst>
            <a:ext uri="{FF2B5EF4-FFF2-40B4-BE49-F238E27FC236}">
              <a16:creationId xmlns:a16="http://schemas.microsoft.com/office/drawing/2014/main" id="{C4C24774-DA6B-466E-B1D9-4CED7C032F39}"/>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028" name="PoljeZBesedilom 1027">
          <a:extLst>
            <a:ext uri="{FF2B5EF4-FFF2-40B4-BE49-F238E27FC236}">
              <a16:creationId xmlns:a16="http://schemas.microsoft.com/office/drawing/2014/main" id="{94747B8F-D493-4D1A-ACED-B078E8D4D3AB}"/>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029" name="PoljeZBesedilom 1028">
          <a:extLst>
            <a:ext uri="{FF2B5EF4-FFF2-40B4-BE49-F238E27FC236}">
              <a16:creationId xmlns:a16="http://schemas.microsoft.com/office/drawing/2014/main" id="{D988AAE9-9B37-4CA1-B726-D84F5BEA0F16}"/>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030" name="PoljeZBesedilom 1029">
          <a:extLst>
            <a:ext uri="{FF2B5EF4-FFF2-40B4-BE49-F238E27FC236}">
              <a16:creationId xmlns:a16="http://schemas.microsoft.com/office/drawing/2014/main" id="{D84DD8AC-04D8-4421-BEEB-B4272CF29CCF}"/>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031" name="PoljeZBesedilom 1030">
          <a:extLst>
            <a:ext uri="{FF2B5EF4-FFF2-40B4-BE49-F238E27FC236}">
              <a16:creationId xmlns:a16="http://schemas.microsoft.com/office/drawing/2014/main" id="{5AFB505A-E8B3-4EC9-A5C0-8B1FC836E75D}"/>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32" name="PoljeZBesedilom 1031">
          <a:extLst>
            <a:ext uri="{FF2B5EF4-FFF2-40B4-BE49-F238E27FC236}">
              <a16:creationId xmlns:a16="http://schemas.microsoft.com/office/drawing/2014/main" id="{768D8967-59D6-4EFA-98D4-52E99504F8E6}"/>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33" name="PoljeZBesedilom 1032">
          <a:extLst>
            <a:ext uri="{FF2B5EF4-FFF2-40B4-BE49-F238E27FC236}">
              <a16:creationId xmlns:a16="http://schemas.microsoft.com/office/drawing/2014/main" id="{92BD10E0-D1E3-4237-ACF7-55562C3AE92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34" name="PoljeZBesedilom 1033">
          <a:extLst>
            <a:ext uri="{FF2B5EF4-FFF2-40B4-BE49-F238E27FC236}">
              <a16:creationId xmlns:a16="http://schemas.microsoft.com/office/drawing/2014/main" id="{156F8680-C241-40C0-8AD8-9D9129205D7A}"/>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35" name="PoljeZBesedilom 1034">
          <a:extLst>
            <a:ext uri="{FF2B5EF4-FFF2-40B4-BE49-F238E27FC236}">
              <a16:creationId xmlns:a16="http://schemas.microsoft.com/office/drawing/2014/main" id="{A1C1E34D-BF23-4A01-AD32-8FD9FFB742B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036" name="PoljeZBesedilom 1035">
          <a:extLst>
            <a:ext uri="{FF2B5EF4-FFF2-40B4-BE49-F238E27FC236}">
              <a16:creationId xmlns:a16="http://schemas.microsoft.com/office/drawing/2014/main" id="{09B58FF6-B81D-4177-A65E-0F013BFB7EE0}"/>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037" name="PoljeZBesedilom 1036">
          <a:extLst>
            <a:ext uri="{FF2B5EF4-FFF2-40B4-BE49-F238E27FC236}">
              <a16:creationId xmlns:a16="http://schemas.microsoft.com/office/drawing/2014/main" id="{2BD3E91A-ED08-40F1-B229-B0955ED56BCB}"/>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038" name="PoljeZBesedilom 1037">
          <a:extLst>
            <a:ext uri="{FF2B5EF4-FFF2-40B4-BE49-F238E27FC236}">
              <a16:creationId xmlns:a16="http://schemas.microsoft.com/office/drawing/2014/main" id="{A308B382-2D0E-4D9D-8F75-63C5C8D73500}"/>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39" name="PoljeZBesedilom 1038">
          <a:extLst>
            <a:ext uri="{FF2B5EF4-FFF2-40B4-BE49-F238E27FC236}">
              <a16:creationId xmlns:a16="http://schemas.microsoft.com/office/drawing/2014/main" id="{83AC13BE-3660-4808-90C1-59697BBE812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40" name="PoljeZBesedilom 1039">
          <a:extLst>
            <a:ext uri="{FF2B5EF4-FFF2-40B4-BE49-F238E27FC236}">
              <a16:creationId xmlns:a16="http://schemas.microsoft.com/office/drawing/2014/main" id="{4C838084-1184-4C68-A7D0-A733F1989DA3}"/>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41" name="PoljeZBesedilom 1040">
          <a:extLst>
            <a:ext uri="{FF2B5EF4-FFF2-40B4-BE49-F238E27FC236}">
              <a16:creationId xmlns:a16="http://schemas.microsoft.com/office/drawing/2014/main" id="{E79239B7-D023-445E-9616-80D45438954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42" name="PoljeZBesedilom 1041">
          <a:extLst>
            <a:ext uri="{FF2B5EF4-FFF2-40B4-BE49-F238E27FC236}">
              <a16:creationId xmlns:a16="http://schemas.microsoft.com/office/drawing/2014/main" id="{F4068BB3-8431-4549-9D4A-BF421669ADB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043" name="PoljeZBesedilom 1042">
          <a:extLst>
            <a:ext uri="{FF2B5EF4-FFF2-40B4-BE49-F238E27FC236}">
              <a16:creationId xmlns:a16="http://schemas.microsoft.com/office/drawing/2014/main" id="{424E1A0B-3115-466E-A56C-454134E042C5}"/>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044" name="PoljeZBesedilom 1043">
          <a:extLst>
            <a:ext uri="{FF2B5EF4-FFF2-40B4-BE49-F238E27FC236}">
              <a16:creationId xmlns:a16="http://schemas.microsoft.com/office/drawing/2014/main" id="{7C3B05FB-2A6A-4CDF-B0E3-A9C3F8EE7429}"/>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45" name="PoljeZBesedilom 1044">
          <a:extLst>
            <a:ext uri="{FF2B5EF4-FFF2-40B4-BE49-F238E27FC236}">
              <a16:creationId xmlns:a16="http://schemas.microsoft.com/office/drawing/2014/main" id="{E929E59E-EAC8-44B3-ADD2-FA4D7F62D0D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46" name="PoljeZBesedilom 1045">
          <a:extLst>
            <a:ext uri="{FF2B5EF4-FFF2-40B4-BE49-F238E27FC236}">
              <a16:creationId xmlns:a16="http://schemas.microsoft.com/office/drawing/2014/main" id="{9A7B500C-C254-4D2B-8559-4B7290BDB013}"/>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47" name="PoljeZBesedilom 1046">
          <a:extLst>
            <a:ext uri="{FF2B5EF4-FFF2-40B4-BE49-F238E27FC236}">
              <a16:creationId xmlns:a16="http://schemas.microsoft.com/office/drawing/2014/main" id="{53477D3D-1081-47D8-AAD0-CBBFED5F714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48" name="PoljeZBesedilom 1047">
          <a:extLst>
            <a:ext uri="{FF2B5EF4-FFF2-40B4-BE49-F238E27FC236}">
              <a16:creationId xmlns:a16="http://schemas.microsoft.com/office/drawing/2014/main" id="{88017AAC-CB3B-404C-9890-5B991CF54AA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49" name="PoljeZBesedilom 1048">
          <a:extLst>
            <a:ext uri="{FF2B5EF4-FFF2-40B4-BE49-F238E27FC236}">
              <a16:creationId xmlns:a16="http://schemas.microsoft.com/office/drawing/2014/main" id="{A84AD7A8-0851-43F4-ADCB-B7CF887008FA}"/>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50" name="PoljeZBesedilom 1049">
          <a:extLst>
            <a:ext uri="{FF2B5EF4-FFF2-40B4-BE49-F238E27FC236}">
              <a16:creationId xmlns:a16="http://schemas.microsoft.com/office/drawing/2014/main" id="{6CEEF979-DECA-49D6-A067-5126880769E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51" name="PoljeZBesedilom 1050">
          <a:extLst>
            <a:ext uri="{FF2B5EF4-FFF2-40B4-BE49-F238E27FC236}">
              <a16:creationId xmlns:a16="http://schemas.microsoft.com/office/drawing/2014/main" id="{C388C1CA-A0E8-46C0-AD82-576A180CE64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52" name="PoljeZBesedilom 1051">
          <a:extLst>
            <a:ext uri="{FF2B5EF4-FFF2-40B4-BE49-F238E27FC236}">
              <a16:creationId xmlns:a16="http://schemas.microsoft.com/office/drawing/2014/main" id="{AE430535-8122-4554-B533-805C7C273EF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53" name="PoljeZBesedilom 1052">
          <a:extLst>
            <a:ext uri="{FF2B5EF4-FFF2-40B4-BE49-F238E27FC236}">
              <a16:creationId xmlns:a16="http://schemas.microsoft.com/office/drawing/2014/main" id="{0A803DC0-B14D-44A0-92DD-09AF998F143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54" name="PoljeZBesedilom 1053">
          <a:extLst>
            <a:ext uri="{FF2B5EF4-FFF2-40B4-BE49-F238E27FC236}">
              <a16:creationId xmlns:a16="http://schemas.microsoft.com/office/drawing/2014/main" id="{4CF588D5-ECD7-4383-B753-182E5562DE7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55" name="PoljeZBesedilom 1054">
          <a:extLst>
            <a:ext uri="{FF2B5EF4-FFF2-40B4-BE49-F238E27FC236}">
              <a16:creationId xmlns:a16="http://schemas.microsoft.com/office/drawing/2014/main" id="{AF9EF713-D7FD-4CFC-8EEF-42DBAE768A0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56" name="PoljeZBesedilom 1055">
          <a:extLst>
            <a:ext uri="{FF2B5EF4-FFF2-40B4-BE49-F238E27FC236}">
              <a16:creationId xmlns:a16="http://schemas.microsoft.com/office/drawing/2014/main" id="{5B7183F3-1944-4F02-9A0B-DC0D9B2E983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57" name="PoljeZBesedilom 1056">
          <a:extLst>
            <a:ext uri="{FF2B5EF4-FFF2-40B4-BE49-F238E27FC236}">
              <a16:creationId xmlns:a16="http://schemas.microsoft.com/office/drawing/2014/main" id="{27BAAF81-786E-41B7-BA6A-4F84D144801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58" name="PoljeZBesedilom 1057">
          <a:extLst>
            <a:ext uri="{FF2B5EF4-FFF2-40B4-BE49-F238E27FC236}">
              <a16:creationId xmlns:a16="http://schemas.microsoft.com/office/drawing/2014/main" id="{42AF7DC8-FDEE-41B1-85E4-D6190C64E64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59" name="PoljeZBesedilom 1058">
          <a:extLst>
            <a:ext uri="{FF2B5EF4-FFF2-40B4-BE49-F238E27FC236}">
              <a16:creationId xmlns:a16="http://schemas.microsoft.com/office/drawing/2014/main" id="{8B18B900-4217-467E-8F1A-B325A2D05D4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60" name="PoljeZBesedilom 1059">
          <a:extLst>
            <a:ext uri="{FF2B5EF4-FFF2-40B4-BE49-F238E27FC236}">
              <a16:creationId xmlns:a16="http://schemas.microsoft.com/office/drawing/2014/main" id="{3D40E7C4-8B48-4185-B647-31FE61526463}"/>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61" name="PoljeZBesedilom 1060">
          <a:extLst>
            <a:ext uri="{FF2B5EF4-FFF2-40B4-BE49-F238E27FC236}">
              <a16:creationId xmlns:a16="http://schemas.microsoft.com/office/drawing/2014/main" id="{2F51A96E-EE74-4EDB-B244-B710E114A0B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62" name="PoljeZBesedilom 1061">
          <a:extLst>
            <a:ext uri="{FF2B5EF4-FFF2-40B4-BE49-F238E27FC236}">
              <a16:creationId xmlns:a16="http://schemas.microsoft.com/office/drawing/2014/main" id="{1F1AD15C-7817-4D35-A7DC-12D407C190D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63" name="PoljeZBesedilom 1062">
          <a:extLst>
            <a:ext uri="{FF2B5EF4-FFF2-40B4-BE49-F238E27FC236}">
              <a16:creationId xmlns:a16="http://schemas.microsoft.com/office/drawing/2014/main" id="{DEFB3359-88F5-4916-8317-6420498BEB7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64" name="PoljeZBesedilom 1063">
          <a:extLst>
            <a:ext uri="{FF2B5EF4-FFF2-40B4-BE49-F238E27FC236}">
              <a16:creationId xmlns:a16="http://schemas.microsoft.com/office/drawing/2014/main" id="{B685CF0C-B4A9-426A-B0B0-730A1E25E18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65" name="PoljeZBesedilom 1064">
          <a:extLst>
            <a:ext uri="{FF2B5EF4-FFF2-40B4-BE49-F238E27FC236}">
              <a16:creationId xmlns:a16="http://schemas.microsoft.com/office/drawing/2014/main" id="{18A0845D-06AE-4E62-9ED5-7DF75E5959D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66" name="PoljeZBesedilom 1065">
          <a:extLst>
            <a:ext uri="{FF2B5EF4-FFF2-40B4-BE49-F238E27FC236}">
              <a16:creationId xmlns:a16="http://schemas.microsoft.com/office/drawing/2014/main" id="{F2F737D2-73D6-4241-AF27-BFA6B836225F}"/>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67" name="PoljeZBesedilom 1066">
          <a:extLst>
            <a:ext uri="{FF2B5EF4-FFF2-40B4-BE49-F238E27FC236}">
              <a16:creationId xmlns:a16="http://schemas.microsoft.com/office/drawing/2014/main" id="{89617D34-5693-4264-AEDB-2230F3B4FEB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68" name="PoljeZBesedilom 1067">
          <a:extLst>
            <a:ext uri="{FF2B5EF4-FFF2-40B4-BE49-F238E27FC236}">
              <a16:creationId xmlns:a16="http://schemas.microsoft.com/office/drawing/2014/main" id="{FE70F6FA-C041-4D4D-87C8-6114B91CA7D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69" name="PoljeZBesedilom 1068">
          <a:extLst>
            <a:ext uri="{FF2B5EF4-FFF2-40B4-BE49-F238E27FC236}">
              <a16:creationId xmlns:a16="http://schemas.microsoft.com/office/drawing/2014/main" id="{6DFA7470-E11D-45EF-9740-72C07810FCF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70" name="PoljeZBesedilom 1069">
          <a:extLst>
            <a:ext uri="{FF2B5EF4-FFF2-40B4-BE49-F238E27FC236}">
              <a16:creationId xmlns:a16="http://schemas.microsoft.com/office/drawing/2014/main" id="{B0EB56ED-E4AA-4761-B9BB-E553DF4E1B1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71" name="PoljeZBesedilom 1070">
          <a:extLst>
            <a:ext uri="{FF2B5EF4-FFF2-40B4-BE49-F238E27FC236}">
              <a16:creationId xmlns:a16="http://schemas.microsoft.com/office/drawing/2014/main" id="{55393D1B-47B3-4A85-A0D2-7FF3F295A3F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72" name="PoljeZBesedilom 1071">
          <a:extLst>
            <a:ext uri="{FF2B5EF4-FFF2-40B4-BE49-F238E27FC236}">
              <a16:creationId xmlns:a16="http://schemas.microsoft.com/office/drawing/2014/main" id="{CA6966E1-729A-486B-AC70-FC3F298972F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73" name="PoljeZBesedilom 1072">
          <a:extLst>
            <a:ext uri="{FF2B5EF4-FFF2-40B4-BE49-F238E27FC236}">
              <a16:creationId xmlns:a16="http://schemas.microsoft.com/office/drawing/2014/main" id="{538F921C-E26D-4AEC-82B8-871FF47C53C3}"/>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74" name="PoljeZBesedilom 1073">
          <a:extLst>
            <a:ext uri="{FF2B5EF4-FFF2-40B4-BE49-F238E27FC236}">
              <a16:creationId xmlns:a16="http://schemas.microsoft.com/office/drawing/2014/main" id="{58ADF959-0F63-412C-80DD-37F366DB2B9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75" name="PoljeZBesedilom 1074">
          <a:extLst>
            <a:ext uri="{FF2B5EF4-FFF2-40B4-BE49-F238E27FC236}">
              <a16:creationId xmlns:a16="http://schemas.microsoft.com/office/drawing/2014/main" id="{70E2563D-9F29-4E32-8F7A-D0DDE07F3E2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76" name="PoljeZBesedilom 1075">
          <a:extLst>
            <a:ext uri="{FF2B5EF4-FFF2-40B4-BE49-F238E27FC236}">
              <a16:creationId xmlns:a16="http://schemas.microsoft.com/office/drawing/2014/main" id="{93D4417D-013D-439A-B9CF-81E3326A54A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77" name="PoljeZBesedilom 1076">
          <a:extLst>
            <a:ext uri="{FF2B5EF4-FFF2-40B4-BE49-F238E27FC236}">
              <a16:creationId xmlns:a16="http://schemas.microsoft.com/office/drawing/2014/main" id="{848B08AA-0317-441A-A910-F6FA740AAD2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78" name="PoljeZBesedilom 1077">
          <a:extLst>
            <a:ext uri="{FF2B5EF4-FFF2-40B4-BE49-F238E27FC236}">
              <a16:creationId xmlns:a16="http://schemas.microsoft.com/office/drawing/2014/main" id="{96E8E4C6-E95A-4AFF-8449-B336B019C99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79" name="PoljeZBesedilom 1078">
          <a:extLst>
            <a:ext uri="{FF2B5EF4-FFF2-40B4-BE49-F238E27FC236}">
              <a16:creationId xmlns:a16="http://schemas.microsoft.com/office/drawing/2014/main" id="{0907B487-EB37-45BF-83ED-203CB3BBAA9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80" name="PoljeZBesedilom 1079">
          <a:extLst>
            <a:ext uri="{FF2B5EF4-FFF2-40B4-BE49-F238E27FC236}">
              <a16:creationId xmlns:a16="http://schemas.microsoft.com/office/drawing/2014/main" id="{90B36817-6AC3-42E8-8D82-45C6102ADF5F}"/>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81" name="PoljeZBesedilom 1080">
          <a:extLst>
            <a:ext uri="{FF2B5EF4-FFF2-40B4-BE49-F238E27FC236}">
              <a16:creationId xmlns:a16="http://schemas.microsoft.com/office/drawing/2014/main" id="{B01D6E43-8C5C-4EBD-BC42-3C3DA1AF918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82" name="PoljeZBesedilom 1081">
          <a:extLst>
            <a:ext uri="{FF2B5EF4-FFF2-40B4-BE49-F238E27FC236}">
              <a16:creationId xmlns:a16="http://schemas.microsoft.com/office/drawing/2014/main" id="{A8DC5FE2-70A0-431B-BAA6-6EACE5124CC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83" name="PoljeZBesedilom 1082">
          <a:extLst>
            <a:ext uri="{FF2B5EF4-FFF2-40B4-BE49-F238E27FC236}">
              <a16:creationId xmlns:a16="http://schemas.microsoft.com/office/drawing/2014/main" id="{7ADBDB83-FB99-4A20-8D34-4FE5F1C50F8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84" name="PoljeZBesedilom 1083">
          <a:extLst>
            <a:ext uri="{FF2B5EF4-FFF2-40B4-BE49-F238E27FC236}">
              <a16:creationId xmlns:a16="http://schemas.microsoft.com/office/drawing/2014/main" id="{21041603-1336-4696-9918-1AFFDE6C29A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85" name="PoljeZBesedilom 1084">
          <a:extLst>
            <a:ext uri="{FF2B5EF4-FFF2-40B4-BE49-F238E27FC236}">
              <a16:creationId xmlns:a16="http://schemas.microsoft.com/office/drawing/2014/main" id="{63A72E02-F115-4F3D-AEBE-073995A4C21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86" name="PoljeZBesedilom 1085">
          <a:extLst>
            <a:ext uri="{FF2B5EF4-FFF2-40B4-BE49-F238E27FC236}">
              <a16:creationId xmlns:a16="http://schemas.microsoft.com/office/drawing/2014/main" id="{7BE326D1-C282-417C-BCB2-563BB247759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87" name="PoljeZBesedilom 1086">
          <a:extLst>
            <a:ext uri="{FF2B5EF4-FFF2-40B4-BE49-F238E27FC236}">
              <a16:creationId xmlns:a16="http://schemas.microsoft.com/office/drawing/2014/main" id="{220D905C-4C6D-47A0-8348-624ADA89F6A6}"/>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88" name="PoljeZBesedilom 1087">
          <a:extLst>
            <a:ext uri="{FF2B5EF4-FFF2-40B4-BE49-F238E27FC236}">
              <a16:creationId xmlns:a16="http://schemas.microsoft.com/office/drawing/2014/main" id="{7611D133-951E-4FA3-AA69-028F2BD7B163}"/>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89" name="PoljeZBesedilom 1088">
          <a:extLst>
            <a:ext uri="{FF2B5EF4-FFF2-40B4-BE49-F238E27FC236}">
              <a16:creationId xmlns:a16="http://schemas.microsoft.com/office/drawing/2014/main" id="{E202DFBD-A683-41BA-9F3F-A82FFD58C63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90" name="PoljeZBesedilom 1089">
          <a:extLst>
            <a:ext uri="{FF2B5EF4-FFF2-40B4-BE49-F238E27FC236}">
              <a16:creationId xmlns:a16="http://schemas.microsoft.com/office/drawing/2014/main" id="{ABD25BB9-A9A0-4D91-972E-56381A43678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91" name="PoljeZBesedilom 1090">
          <a:extLst>
            <a:ext uri="{FF2B5EF4-FFF2-40B4-BE49-F238E27FC236}">
              <a16:creationId xmlns:a16="http://schemas.microsoft.com/office/drawing/2014/main" id="{833FF5D2-64ED-4F14-9E6E-F18701F2047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92" name="PoljeZBesedilom 1091">
          <a:extLst>
            <a:ext uri="{FF2B5EF4-FFF2-40B4-BE49-F238E27FC236}">
              <a16:creationId xmlns:a16="http://schemas.microsoft.com/office/drawing/2014/main" id="{DEAC0A02-90B8-4E47-B843-D7EE894F4F7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093" name="PoljeZBesedilom 1092">
          <a:extLst>
            <a:ext uri="{FF2B5EF4-FFF2-40B4-BE49-F238E27FC236}">
              <a16:creationId xmlns:a16="http://schemas.microsoft.com/office/drawing/2014/main" id="{7C83906B-4CA4-4D05-9EC1-A5F9443BEAF3}"/>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094" name="PoljeZBesedilom 1093">
          <a:extLst>
            <a:ext uri="{FF2B5EF4-FFF2-40B4-BE49-F238E27FC236}">
              <a16:creationId xmlns:a16="http://schemas.microsoft.com/office/drawing/2014/main" id="{8D4B3E12-6F36-4A45-A6B6-D3CDEF97522A}"/>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095" name="PoljeZBesedilom 1094">
          <a:extLst>
            <a:ext uri="{FF2B5EF4-FFF2-40B4-BE49-F238E27FC236}">
              <a16:creationId xmlns:a16="http://schemas.microsoft.com/office/drawing/2014/main" id="{F745DE8B-7B50-40C1-91DB-7A66D664AB54}"/>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96" name="PoljeZBesedilom 1095">
          <a:extLst>
            <a:ext uri="{FF2B5EF4-FFF2-40B4-BE49-F238E27FC236}">
              <a16:creationId xmlns:a16="http://schemas.microsoft.com/office/drawing/2014/main" id="{55F3177B-2461-4A51-9C92-CC39469C021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97" name="PoljeZBesedilom 1096">
          <a:extLst>
            <a:ext uri="{FF2B5EF4-FFF2-40B4-BE49-F238E27FC236}">
              <a16:creationId xmlns:a16="http://schemas.microsoft.com/office/drawing/2014/main" id="{329137DF-0E9B-4313-B61A-FE32C1C22273}"/>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98" name="PoljeZBesedilom 1097">
          <a:extLst>
            <a:ext uri="{FF2B5EF4-FFF2-40B4-BE49-F238E27FC236}">
              <a16:creationId xmlns:a16="http://schemas.microsoft.com/office/drawing/2014/main" id="{35A93AB5-3067-4250-8EB5-F537BE3E98D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099" name="PoljeZBesedilom 1098">
          <a:extLst>
            <a:ext uri="{FF2B5EF4-FFF2-40B4-BE49-F238E27FC236}">
              <a16:creationId xmlns:a16="http://schemas.microsoft.com/office/drawing/2014/main" id="{96345514-09A2-4C60-93CD-B9D1191C722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00" name="PoljeZBesedilom 1099">
          <a:extLst>
            <a:ext uri="{FF2B5EF4-FFF2-40B4-BE49-F238E27FC236}">
              <a16:creationId xmlns:a16="http://schemas.microsoft.com/office/drawing/2014/main" id="{C7AA7326-1DF3-43DD-AA22-71D0C9A6C41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01" name="PoljeZBesedilom 1100">
          <a:extLst>
            <a:ext uri="{FF2B5EF4-FFF2-40B4-BE49-F238E27FC236}">
              <a16:creationId xmlns:a16="http://schemas.microsoft.com/office/drawing/2014/main" id="{58544D9B-22D5-4C74-9213-23002FCF2023}"/>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02" name="PoljeZBesedilom 1101">
          <a:extLst>
            <a:ext uri="{FF2B5EF4-FFF2-40B4-BE49-F238E27FC236}">
              <a16:creationId xmlns:a16="http://schemas.microsoft.com/office/drawing/2014/main" id="{BA3175FB-B888-405A-8315-04818106BAF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03" name="PoljeZBesedilom 1102">
          <a:extLst>
            <a:ext uri="{FF2B5EF4-FFF2-40B4-BE49-F238E27FC236}">
              <a16:creationId xmlns:a16="http://schemas.microsoft.com/office/drawing/2014/main" id="{7272B475-CE69-4595-9E4F-FBF340151EFA}"/>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04" name="PoljeZBesedilom 1103">
          <a:extLst>
            <a:ext uri="{FF2B5EF4-FFF2-40B4-BE49-F238E27FC236}">
              <a16:creationId xmlns:a16="http://schemas.microsoft.com/office/drawing/2014/main" id="{F5559638-B3F9-4518-B63D-2B2F8D98C09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05" name="PoljeZBesedilom 1104">
          <a:extLst>
            <a:ext uri="{FF2B5EF4-FFF2-40B4-BE49-F238E27FC236}">
              <a16:creationId xmlns:a16="http://schemas.microsoft.com/office/drawing/2014/main" id="{21F9356D-6D81-45A8-9A6E-A08E2F1309C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106" name="PoljeZBesedilom 1105">
          <a:extLst>
            <a:ext uri="{FF2B5EF4-FFF2-40B4-BE49-F238E27FC236}">
              <a16:creationId xmlns:a16="http://schemas.microsoft.com/office/drawing/2014/main" id="{AD42EB87-0AF1-40B1-AF08-1871BD2CD940}"/>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07" name="PoljeZBesedilom 1106">
          <a:extLst>
            <a:ext uri="{FF2B5EF4-FFF2-40B4-BE49-F238E27FC236}">
              <a16:creationId xmlns:a16="http://schemas.microsoft.com/office/drawing/2014/main" id="{05146060-3043-4C86-A099-A37A907CF803}"/>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08" name="PoljeZBesedilom 1107">
          <a:extLst>
            <a:ext uri="{FF2B5EF4-FFF2-40B4-BE49-F238E27FC236}">
              <a16:creationId xmlns:a16="http://schemas.microsoft.com/office/drawing/2014/main" id="{783C02E6-0ED8-4131-BDCA-A8091562C27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09" name="PoljeZBesedilom 1108">
          <a:extLst>
            <a:ext uri="{FF2B5EF4-FFF2-40B4-BE49-F238E27FC236}">
              <a16:creationId xmlns:a16="http://schemas.microsoft.com/office/drawing/2014/main" id="{E6E42B46-006B-460B-8326-1A1C0496F21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10" name="PoljeZBesedilom 1109">
          <a:extLst>
            <a:ext uri="{FF2B5EF4-FFF2-40B4-BE49-F238E27FC236}">
              <a16:creationId xmlns:a16="http://schemas.microsoft.com/office/drawing/2014/main" id="{B9FAE6D8-EA4E-4C4E-A44B-B9B03B5B847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11" name="PoljeZBesedilom 1110">
          <a:extLst>
            <a:ext uri="{FF2B5EF4-FFF2-40B4-BE49-F238E27FC236}">
              <a16:creationId xmlns:a16="http://schemas.microsoft.com/office/drawing/2014/main" id="{C7EF88E4-AE9C-417A-9319-5B0D1627556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12" name="PoljeZBesedilom 1111">
          <a:extLst>
            <a:ext uri="{FF2B5EF4-FFF2-40B4-BE49-F238E27FC236}">
              <a16:creationId xmlns:a16="http://schemas.microsoft.com/office/drawing/2014/main" id="{46AE9A60-2C49-4D96-B9A0-08A5A569BD2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13" name="PoljeZBesedilom 1112">
          <a:extLst>
            <a:ext uri="{FF2B5EF4-FFF2-40B4-BE49-F238E27FC236}">
              <a16:creationId xmlns:a16="http://schemas.microsoft.com/office/drawing/2014/main" id="{AA8D844C-3517-4599-B387-A9126F70BDA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14" name="PoljeZBesedilom 1113">
          <a:extLst>
            <a:ext uri="{FF2B5EF4-FFF2-40B4-BE49-F238E27FC236}">
              <a16:creationId xmlns:a16="http://schemas.microsoft.com/office/drawing/2014/main" id="{BED60E3E-C076-4BBA-85E1-B82CAFF95B7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15" name="PoljeZBesedilom 1114">
          <a:extLst>
            <a:ext uri="{FF2B5EF4-FFF2-40B4-BE49-F238E27FC236}">
              <a16:creationId xmlns:a16="http://schemas.microsoft.com/office/drawing/2014/main" id="{1D0FA7FA-54A5-4168-971F-409EA26E593F}"/>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16" name="PoljeZBesedilom 1115">
          <a:extLst>
            <a:ext uri="{FF2B5EF4-FFF2-40B4-BE49-F238E27FC236}">
              <a16:creationId xmlns:a16="http://schemas.microsoft.com/office/drawing/2014/main" id="{5AB5028A-918F-40DD-BBB5-3624E552F8C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117" name="PoljeZBesedilom 1116">
          <a:extLst>
            <a:ext uri="{FF2B5EF4-FFF2-40B4-BE49-F238E27FC236}">
              <a16:creationId xmlns:a16="http://schemas.microsoft.com/office/drawing/2014/main" id="{1DCB18AC-5A85-494F-9AE6-29BC1DE9A82E}"/>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118" name="PoljeZBesedilom 1117">
          <a:extLst>
            <a:ext uri="{FF2B5EF4-FFF2-40B4-BE49-F238E27FC236}">
              <a16:creationId xmlns:a16="http://schemas.microsoft.com/office/drawing/2014/main" id="{FE50EAF7-F865-4B8A-BD26-ADF7FEE3D98D}"/>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19" name="PoljeZBesedilom 1118">
          <a:extLst>
            <a:ext uri="{FF2B5EF4-FFF2-40B4-BE49-F238E27FC236}">
              <a16:creationId xmlns:a16="http://schemas.microsoft.com/office/drawing/2014/main" id="{97AAB1A3-F780-40CC-B33F-2AD022582FE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20" name="PoljeZBesedilom 1119">
          <a:extLst>
            <a:ext uri="{FF2B5EF4-FFF2-40B4-BE49-F238E27FC236}">
              <a16:creationId xmlns:a16="http://schemas.microsoft.com/office/drawing/2014/main" id="{58ADB2C3-6CDB-472A-94C3-A417BE6F1CB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21" name="PoljeZBesedilom 1120">
          <a:extLst>
            <a:ext uri="{FF2B5EF4-FFF2-40B4-BE49-F238E27FC236}">
              <a16:creationId xmlns:a16="http://schemas.microsoft.com/office/drawing/2014/main" id="{408AD5EC-4E58-43F8-8DA1-D072D108F45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22" name="PoljeZBesedilom 1121">
          <a:extLst>
            <a:ext uri="{FF2B5EF4-FFF2-40B4-BE49-F238E27FC236}">
              <a16:creationId xmlns:a16="http://schemas.microsoft.com/office/drawing/2014/main" id="{812D667C-298C-41A8-98BE-FA57B4068CA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23" name="PoljeZBesedilom 1122">
          <a:extLst>
            <a:ext uri="{FF2B5EF4-FFF2-40B4-BE49-F238E27FC236}">
              <a16:creationId xmlns:a16="http://schemas.microsoft.com/office/drawing/2014/main" id="{F7DAFB7C-B5BD-46BD-8400-8BC925E2818A}"/>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24" name="PoljeZBesedilom 1123">
          <a:extLst>
            <a:ext uri="{FF2B5EF4-FFF2-40B4-BE49-F238E27FC236}">
              <a16:creationId xmlns:a16="http://schemas.microsoft.com/office/drawing/2014/main" id="{3FF7AC27-4A18-4BB4-B611-C72B1CE9706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25" name="PoljeZBesedilom 1124">
          <a:extLst>
            <a:ext uri="{FF2B5EF4-FFF2-40B4-BE49-F238E27FC236}">
              <a16:creationId xmlns:a16="http://schemas.microsoft.com/office/drawing/2014/main" id="{85FDAD3F-7304-4ED9-984E-F25E3173BBE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26" name="PoljeZBesedilom 1125">
          <a:extLst>
            <a:ext uri="{FF2B5EF4-FFF2-40B4-BE49-F238E27FC236}">
              <a16:creationId xmlns:a16="http://schemas.microsoft.com/office/drawing/2014/main" id="{990A5880-67F6-48D1-B88D-7CD09D33EF9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27" name="PoljeZBesedilom 1126">
          <a:extLst>
            <a:ext uri="{FF2B5EF4-FFF2-40B4-BE49-F238E27FC236}">
              <a16:creationId xmlns:a16="http://schemas.microsoft.com/office/drawing/2014/main" id="{4CC11FD3-8664-4C1C-A477-55502391E8FA}"/>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28" name="PoljeZBesedilom 1127">
          <a:extLst>
            <a:ext uri="{FF2B5EF4-FFF2-40B4-BE49-F238E27FC236}">
              <a16:creationId xmlns:a16="http://schemas.microsoft.com/office/drawing/2014/main" id="{9A3C9BAF-6387-422D-9888-C62578984D3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29" name="PoljeZBesedilom 1128">
          <a:extLst>
            <a:ext uri="{FF2B5EF4-FFF2-40B4-BE49-F238E27FC236}">
              <a16:creationId xmlns:a16="http://schemas.microsoft.com/office/drawing/2014/main" id="{64AC9058-3821-416A-B7FE-97AFAF7B149F}"/>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30" name="PoljeZBesedilom 1129">
          <a:extLst>
            <a:ext uri="{FF2B5EF4-FFF2-40B4-BE49-F238E27FC236}">
              <a16:creationId xmlns:a16="http://schemas.microsoft.com/office/drawing/2014/main" id="{F3B3CDE8-1956-443D-923A-67296A119F9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31" name="PoljeZBesedilom 1130">
          <a:extLst>
            <a:ext uri="{FF2B5EF4-FFF2-40B4-BE49-F238E27FC236}">
              <a16:creationId xmlns:a16="http://schemas.microsoft.com/office/drawing/2014/main" id="{E4FA0B6E-9F0E-4B12-B031-697D6050D68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32" name="PoljeZBesedilom 1131">
          <a:extLst>
            <a:ext uri="{FF2B5EF4-FFF2-40B4-BE49-F238E27FC236}">
              <a16:creationId xmlns:a16="http://schemas.microsoft.com/office/drawing/2014/main" id="{91181847-24FA-4ED5-BA1C-DD7A7073EB3F}"/>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33" name="PoljeZBesedilom 1132">
          <a:extLst>
            <a:ext uri="{FF2B5EF4-FFF2-40B4-BE49-F238E27FC236}">
              <a16:creationId xmlns:a16="http://schemas.microsoft.com/office/drawing/2014/main" id="{B2DE9CD8-EA8A-40AC-B3B1-42F7A1B698B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34" name="PoljeZBesedilom 1133">
          <a:extLst>
            <a:ext uri="{FF2B5EF4-FFF2-40B4-BE49-F238E27FC236}">
              <a16:creationId xmlns:a16="http://schemas.microsoft.com/office/drawing/2014/main" id="{DC07638A-7AFD-4187-B5A3-05E97FEC2446}"/>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35" name="PoljeZBesedilom 1134">
          <a:extLst>
            <a:ext uri="{FF2B5EF4-FFF2-40B4-BE49-F238E27FC236}">
              <a16:creationId xmlns:a16="http://schemas.microsoft.com/office/drawing/2014/main" id="{B507EDAC-F396-4BDB-927A-ACECB845D2B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36" name="PoljeZBesedilom 1135">
          <a:extLst>
            <a:ext uri="{FF2B5EF4-FFF2-40B4-BE49-F238E27FC236}">
              <a16:creationId xmlns:a16="http://schemas.microsoft.com/office/drawing/2014/main" id="{30D12BAE-BB30-47BE-89E2-110D81B309D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37" name="PoljeZBesedilom 1136">
          <a:extLst>
            <a:ext uri="{FF2B5EF4-FFF2-40B4-BE49-F238E27FC236}">
              <a16:creationId xmlns:a16="http://schemas.microsoft.com/office/drawing/2014/main" id="{6EDBC568-74B9-43B2-A834-468784A2B61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38" name="PoljeZBesedilom 1137">
          <a:extLst>
            <a:ext uri="{FF2B5EF4-FFF2-40B4-BE49-F238E27FC236}">
              <a16:creationId xmlns:a16="http://schemas.microsoft.com/office/drawing/2014/main" id="{16B494BE-09DE-49CE-BDA0-BC5218646B9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39" name="PoljeZBesedilom 1138">
          <a:extLst>
            <a:ext uri="{FF2B5EF4-FFF2-40B4-BE49-F238E27FC236}">
              <a16:creationId xmlns:a16="http://schemas.microsoft.com/office/drawing/2014/main" id="{59CA50C4-9AA3-40CF-945F-122DF536BE4A}"/>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40" name="PoljeZBesedilom 1139">
          <a:extLst>
            <a:ext uri="{FF2B5EF4-FFF2-40B4-BE49-F238E27FC236}">
              <a16:creationId xmlns:a16="http://schemas.microsoft.com/office/drawing/2014/main" id="{CC4D2612-5617-4D01-B538-14CE3BDD84C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41" name="PoljeZBesedilom 1140">
          <a:extLst>
            <a:ext uri="{FF2B5EF4-FFF2-40B4-BE49-F238E27FC236}">
              <a16:creationId xmlns:a16="http://schemas.microsoft.com/office/drawing/2014/main" id="{EB594148-C3F2-4682-914F-728923E7659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42" name="PoljeZBesedilom 1141">
          <a:extLst>
            <a:ext uri="{FF2B5EF4-FFF2-40B4-BE49-F238E27FC236}">
              <a16:creationId xmlns:a16="http://schemas.microsoft.com/office/drawing/2014/main" id="{E0154318-0CAE-4687-97BC-DE4CE5672D76}"/>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43" name="PoljeZBesedilom 1142">
          <a:extLst>
            <a:ext uri="{FF2B5EF4-FFF2-40B4-BE49-F238E27FC236}">
              <a16:creationId xmlns:a16="http://schemas.microsoft.com/office/drawing/2014/main" id="{121D2EAD-B6A0-4F05-A2E9-EFF4FFA4996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44" name="PoljeZBesedilom 1143">
          <a:extLst>
            <a:ext uri="{FF2B5EF4-FFF2-40B4-BE49-F238E27FC236}">
              <a16:creationId xmlns:a16="http://schemas.microsoft.com/office/drawing/2014/main" id="{3827BC56-7FF7-4B28-B286-11FBFA3D0D4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45" name="PoljeZBesedilom 1144">
          <a:extLst>
            <a:ext uri="{FF2B5EF4-FFF2-40B4-BE49-F238E27FC236}">
              <a16:creationId xmlns:a16="http://schemas.microsoft.com/office/drawing/2014/main" id="{A222D714-3C53-4F26-8C5F-1AB2FE50527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46" name="PoljeZBesedilom 1145">
          <a:extLst>
            <a:ext uri="{FF2B5EF4-FFF2-40B4-BE49-F238E27FC236}">
              <a16:creationId xmlns:a16="http://schemas.microsoft.com/office/drawing/2014/main" id="{A8E390FF-F56B-4CE1-9890-2685984407A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47" name="PoljeZBesedilom 1146">
          <a:extLst>
            <a:ext uri="{FF2B5EF4-FFF2-40B4-BE49-F238E27FC236}">
              <a16:creationId xmlns:a16="http://schemas.microsoft.com/office/drawing/2014/main" id="{88AF69DA-CB3F-4E6F-87EE-CB68AFBBC6E6}"/>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48" name="PoljeZBesedilom 1147">
          <a:extLst>
            <a:ext uri="{FF2B5EF4-FFF2-40B4-BE49-F238E27FC236}">
              <a16:creationId xmlns:a16="http://schemas.microsoft.com/office/drawing/2014/main" id="{3ACFC8DB-24D5-4AF6-9628-25B9C9541B5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49" name="PoljeZBesedilom 1148">
          <a:extLst>
            <a:ext uri="{FF2B5EF4-FFF2-40B4-BE49-F238E27FC236}">
              <a16:creationId xmlns:a16="http://schemas.microsoft.com/office/drawing/2014/main" id="{07352C98-68F3-4B53-8678-DBEDE92EB19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50" name="PoljeZBesedilom 1149">
          <a:extLst>
            <a:ext uri="{FF2B5EF4-FFF2-40B4-BE49-F238E27FC236}">
              <a16:creationId xmlns:a16="http://schemas.microsoft.com/office/drawing/2014/main" id="{DC74C463-6BBB-4568-AF52-ED0D3FB3A8B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51" name="PoljeZBesedilom 1150">
          <a:extLst>
            <a:ext uri="{FF2B5EF4-FFF2-40B4-BE49-F238E27FC236}">
              <a16:creationId xmlns:a16="http://schemas.microsoft.com/office/drawing/2014/main" id="{D087A1FA-2F39-4D66-9B2F-5615881EA41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52" name="PoljeZBesedilom 1151">
          <a:extLst>
            <a:ext uri="{FF2B5EF4-FFF2-40B4-BE49-F238E27FC236}">
              <a16:creationId xmlns:a16="http://schemas.microsoft.com/office/drawing/2014/main" id="{96B6926E-94FB-4386-B935-7601FD4ABBA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53" name="PoljeZBesedilom 1152">
          <a:extLst>
            <a:ext uri="{FF2B5EF4-FFF2-40B4-BE49-F238E27FC236}">
              <a16:creationId xmlns:a16="http://schemas.microsoft.com/office/drawing/2014/main" id="{7838DCA5-5DC4-4692-B333-4F5A23258503}"/>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54" name="PoljeZBesedilom 1153">
          <a:extLst>
            <a:ext uri="{FF2B5EF4-FFF2-40B4-BE49-F238E27FC236}">
              <a16:creationId xmlns:a16="http://schemas.microsoft.com/office/drawing/2014/main" id="{BF595448-3BFB-47DE-86EC-A75D757F1C2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55" name="PoljeZBesedilom 1154">
          <a:extLst>
            <a:ext uri="{FF2B5EF4-FFF2-40B4-BE49-F238E27FC236}">
              <a16:creationId xmlns:a16="http://schemas.microsoft.com/office/drawing/2014/main" id="{86233F8B-DDF1-4076-80F4-CE69D85932A3}"/>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56" name="PoljeZBesedilom 1155">
          <a:extLst>
            <a:ext uri="{FF2B5EF4-FFF2-40B4-BE49-F238E27FC236}">
              <a16:creationId xmlns:a16="http://schemas.microsoft.com/office/drawing/2014/main" id="{D1DD0D8C-D584-423B-8889-B3829BB76A6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57" name="PoljeZBesedilom 1156">
          <a:extLst>
            <a:ext uri="{FF2B5EF4-FFF2-40B4-BE49-F238E27FC236}">
              <a16:creationId xmlns:a16="http://schemas.microsoft.com/office/drawing/2014/main" id="{79A3D6A7-6F7B-438B-BE3D-D721AFC985C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58" name="PoljeZBesedilom 1157">
          <a:extLst>
            <a:ext uri="{FF2B5EF4-FFF2-40B4-BE49-F238E27FC236}">
              <a16:creationId xmlns:a16="http://schemas.microsoft.com/office/drawing/2014/main" id="{A99B1C12-9136-4B8A-8410-C8E78B2A7C9F}"/>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59" name="PoljeZBesedilom 1158">
          <a:extLst>
            <a:ext uri="{FF2B5EF4-FFF2-40B4-BE49-F238E27FC236}">
              <a16:creationId xmlns:a16="http://schemas.microsoft.com/office/drawing/2014/main" id="{75343CE5-5151-4C9F-AC39-E6D75183C45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60" name="PoljeZBesedilom 1159">
          <a:extLst>
            <a:ext uri="{FF2B5EF4-FFF2-40B4-BE49-F238E27FC236}">
              <a16:creationId xmlns:a16="http://schemas.microsoft.com/office/drawing/2014/main" id="{C8CC7532-9A65-4EC5-BB96-34586EF7262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61" name="PoljeZBesedilom 1160">
          <a:extLst>
            <a:ext uri="{FF2B5EF4-FFF2-40B4-BE49-F238E27FC236}">
              <a16:creationId xmlns:a16="http://schemas.microsoft.com/office/drawing/2014/main" id="{F290DB72-9980-41F8-9A32-D976338CA48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62" name="PoljeZBesedilom 1161">
          <a:extLst>
            <a:ext uri="{FF2B5EF4-FFF2-40B4-BE49-F238E27FC236}">
              <a16:creationId xmlns:a16="http://schemas.microsoft.com/office/drawing/2014/main" id="{CB3CA79C-7E40-4CFB-83A8-E8D58BAC45A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63" name="PoljeZBesedilom 1162">
          <a:extLst>
            <a:ext uri="{FF2B5EF4-FFF2-40B4-BE49-F238E27FC236}">
              <a16:creationId xmlns:a16="http://schemas.microsoft.com/office/drawing/2014/main" id="{F5392D1F-264D-4053-9D26-264F105A3B6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64" name="PoljeZBesedilom 1163">
          <a:extLst>
            <a:ext uri="{FF2B5EF4-FFF2-40B4-BE49-F238E27FC236}">
              <a16:creationId xmlns:a16="http://schemas.microsoft.com/office/drawing/2014/main" id="{97A2E501-60C5-4A85-9769-693FC840C20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65" name="PoljeZBesedilom 1164">
          <a:extLst>
            <a:ext uri="{FF2B5EF4-FFF2-40B4-BE49-F238E27FC236}">
              <a16:creationId xmlns:a16="http://schemas.microsoft.com/office/drawing/2014/main" id="{C80D6DFA-3A7B-4C48-ACB4-2E13880F55B3}"/>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66" name="PoljeZBesedilom 1165">
          <a:extLst>
            <a:ext uri="{FF2B5EF4-FFF2-40B4-BE49-F238E27FC236}">
              <a16:creationId xmlns:a16="http://schemas.microsoft.com/office/drawing/2014/main" id="{ED2D0EC7-A4BE-470E-B511-7A08C33FD4C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67" name="PoljeZBesedilom 1166">
          <a:extLst>
            <a:ext uri="{FF2B5EF4-FFF2-40B4-BE49-F238E27FC236}">
              <a16:creationId xmlns:a16="http://schemas.microsoft.com/office/drawing/2014/main" id="{A2B10C49-FD4A-472A-AD3B-6B1D0632E97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68" name="PoljeZBesedilom 1167">
          <a:extLst>
            <a:ext uri="{FF2B5EF4-FFF2-40B4-BE49-F238E27FC236}">
              <a16:creationId xmlns:a16="http://schemas.microsoft.com/office/drawing/2014/main" id="{42D9788C-ECEA-4A1A-B1B0-0AD3D52A59E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69" name="PoljeZBesedilom 1168">
          <a:extLst>
            <a:ext uri="{FF2B5EF4-FFF2-40B4-BE49-F238E27FC236}">
              <a16:creationId xmlns:a16="http://schemas.microsoft.com/office/drawing/2014/main" id="{D0DB634E-EF21-46FE-A518-B8F76264FAF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70" name="PoljeZBesedilom 1169">
          <a:extLst>
            <a:ext uri="{FF2B5EF4-FFF2-40B4-BE49-F238E27FC236}">
              <a16:creationId xmlns:a16="http://schemas.microsoft.com/office/drawing/2014/main" id="{D25408DF-B97C-4DE1-BC2C-C1823025B95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71" name="PoljeZBesedilom 1170">
          <a:extLst>
            <a:ext uri="{FF2B5EF4-FFF2-40B4-BE49-F238E27FC236}">
              <a16:creationId xmlns:a16="http://schemas.microsoft.com/office/drawing/2014/main" id="{28E292A1-8078-483F-8BDB-39AA7700991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72" name="PoljeZBesedilom 1171">
          <a:extLst>
            <a:ext uri="{FF2B5EF4-FFF2-40B4-BE49-F238E27FC236}">
              <a16:creationId xmlns:a16="http://schemas.microsoft.com/office/drawing/2014/main" id="{57DC05E0-702B-430C-AC98-E8A6A52B43A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73" name="PoljeZBesedilom 1172">
          <a:extLst>
            <a:ext uri="{FF2B5EF4-FFF2-40B4-BE49-F238E27FC236}">
              <a16:creationId xmlns:a16="http://schemas.microsoft.com/office/drawing/2014/main" id="{BE7E4EE7-8DFB-4A55-A7DC-8041B0A30A1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74" name="PoljeZBesedilom 1173">
          <a:extLst>
            <a:ext uri="{FF2B5EF4-FFF2-40B4-BE49-F238E27FC236}">
              <a16:creationId xmlns:a16="http://schemas.microsoft.com/office/drawing/2014/main" id="{EED291A9-DA26-4B41-8D52-0D2FD6DA7CB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75" name="PoljeZBesedilom 1174">
          <a:extLst>
            <a:ext uri="{FF2B5EF4-FFF2-40B4-BE49-F238E27FC236}">
              <a16:creationId xmlns:a16="http://schemas.microsoft.com/office/drawing/2014/main" id="{A8CA4080-327F-4BA4-8893-1095629958A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76" name="PoljeZBesedilom 1175">
          <a:extLst>
            <a:ext uri="{FF2B5EF4-FFF2-40B4-BE49-F238E27FC236}">
              <a16:creationId xmlns:a16="http://schemas.microsoft.com/office/drawing/2014/main" id="{D0095EC0-8AFD-4436-ADD2-C7763E9C771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77" name="PoljeZBesedilom 1176">
          <a:extLst>
            <a:ext uri="{FF2B5EF4-FFF2-40B4-BE49-F238E27FC236}">
              <a16:creationId xmlns:a16="http://schemas.microsoft.com/office/drawing/2014/main" id="{4B846903-73C5-48C0-A3BD-7C36CC988B6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78" name="PoljeZBesedilom 1177">
          <a:extLst>
            <a:ext uri="{FF2B5EF4-FFF2-40B4-BE49-F238E27FC236}">
              <a16:creationId xmlns:a16="http://schemas.microsoft.com/office/drawing/2014/main" id="{83CE4A81-0743-4DD5-A48E-E5226B3F3E4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79" name="PoljeZBesedilom 1178">
          <a:extLst>
            <a:ext uri="{FF2B5EF4-FFF2-40B4-BE49-F238E27FC236}">
              <a16:creationId xmlns:a16="http://schemas.microsoft.com/office/drawing/2014/main" id="{92123418-7C4D-4783-A914-8BE2B79DFCBF}"/>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80" name="PoljeZBesedilom 1179">
          <a:extLst>
            <a:ext uri="{FF2B5EF4-FFF2-40B4-BE49-F238E27FC236}">
              <a16:creationId xmlns:a16="http://schemas.microsoft.com/office/drawing/2014/main" id="{4CF6E254-AB75-4E4D-A62B-FA1F81E8B8C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81" name="PoljeZBesedilom 1180">
          <a:extLst>
            <a:ext uri="{FF2B5EF4-FFF2-40B4-BE49-F238E27FC236}">
              <a16:creationId xmlns:a16="http://schemas.microsoft.com/office/drawing/2014/main" id="{F817D532-DB2A-4891-BEFA-A921DE04A18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82" name="PoljeZBesedilom 1181">
          <a:extLst>
            <a:ext uri="{FF2B5EF4-FFF2-40B4-BE49-F238E27FC236}">
              <a16:creationId xmlns:a16="http://schemas.microsoft.com/office/drawing/2014/main" id="{5290D169-2F82-4365-9056-2784895ED37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83" name="PoljeZBesedilom 1182">
          <a:extLst>
            <a:ext uri="{FF2B5EF4-FFF2-40B4-BE49-F238E27FC236}">
              <a16:creationId xmlns:a16="http://schemas.microsoft.com/office/drawing/2014/main" id="{7DD36067-55C7-4C7C-8FAD-03F2B15B254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84" name="PoljeZBesedilom 1183">
          <a:extLst>
            <a:ext uri="{FF2B5EF4-FFF2-40B4-BE49-F238E27FC236}">
              <a16:creationId xmlns:a16="http://schemas.microsoft.com/office/drawing/2014/main" id="{A98A298F-74A2-4373-98FB-F91E8E4B441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85" name="PoljeZBesedilom 1184">
          <a:extLst>
            <a:ext uri="{FF2B5EF4-FFF2-40B4-BE49-F238E27FC236}">
              <a16:creationId xmlns:a16="http://schemas.microsoft.com/office/drawing/2014/main" id="{423D94C0-8D03-453C-8112-B1E3DCFA02AF}"/>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86" name="PoljeZBesedilom 1185">
          <a:extLst>
            <a:ext uri="{FF2B5EF4-FFF2-40B4-BE49-F238E27FC236}">
              <a16:creationId xmlns:a16="http://schemas.microsoft.com/office/drawing/2014/main" id="{FF342F9F-8FE8-4AC2-BD58-FDA8C66C798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87" name="PoljeZBesedilom 1186">
          <a:extLst>
            <a:ext uri="{FF2B5EF4-FFF2-40B4-BE49-F238E27FC236}">
              <a16:creationId xmlns:a16="http://schemas.microsoft.com/office/drawing/2014/main" id="{EA164EEE-4561-482C-B344-65E10199928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88" name="PoljeZBesedilom 1187">
          <a:extLst>
            <a:ext uri="{FF2B5EF4-FFF2-40B4-BE49-F238E27FC236}">
              <a16:creationId xmlns:a16="http://schemas.microsoft.com/office/drawing/2014/main" id="{088BF381-F059-43D9-9A1A-DF002FD73EB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89" name="PoljeZBesedilom 1188">
          <a:extLst>
            <a:ext uri="{FF2B5EF4-FFF2-40B4-BE49-F238E27FC236}">
              <a16:creationId xmlns:a16="http://schemas.microsoft.com/office/drawing/2014/main" id="{B40F4DE6-68BA-453A-B364-9F7F6E1409F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190" name="PoljeZBesedilom 1189">
          <a:extLst>
            <a:ext uri="{FF2B5EF4-FFF2-40B4-BE49-F238E27FC236}">
              <a16:creationId xmlns:a16="http://schemas.microsoft.com/office/drawing/2014/main" id="{E3768065-F962-4FE7-BD4A-E0C7B9C9540A}"/>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191" name="PoljeZBesedilom 1190">
          <a:extLst>
            <a:ext uri="{FF2B5EF4-FFF2-40B4-BE49-F238E27FC236}">
              <a16:creationId xmlns:a16="http://schemas.microsoft.com/office/drawing/2014/main" id="{90B317CF-D717-4138-AF5E-DCB021A0C2B8}"/>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192" name="PoljeZBesedilom 1191">
          <a:extLst>
            <a:ext uri="{FF2B5EF4-FFF2-40B4-BE49-F238E27FC236}">
              <a16:creationId xmlns:a16="http://schemas.microsoft.com/office/drawing/2014/main" id="{99AF481E-A1E7-4442-979C-C93F24097953}"/>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93" name="PoljeZBesedilom 1192">
          <a:extLst>
            <a:ext uri="{FF2B5EF4-FFF2-40B4-BE49-F238E27FC236}">
              <a16:creationId xmlns:a16="http://schemas.microsoft.com/office/drawing/2014/main" id="{0A6A7097-E47C-4199-9BDE-4DF76210DC1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94" name="PoljeZBesedilom 1193">
          <a:extLst>
            <a:ext uri="{FF2B5EF4-FFF2-40B4-BE49-F238E27FC236}">
              <a16:creationId xmlns:a16="http://schemas.microsoft.com/office/drawing/2014/main" id="{7DB3295F-E426-4D10-ADB5-4AEA285F52D3}"/>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95" name="PoljeZBesedilom 1194">
          <a:extLst>
            <a:ext uri="{FF2B5EF4-FFF2-40B4-BE49-F238E27FC236}">
              <a16:creationId xmlns:a16="http://schemas.microsoft.com/office/drawing/2014/main" id="{0A5B9133-45DA-41E0-A2EE-1877250CF55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96" name="PoljeZBesedilom 1195">
          <a:extLst>
            <a:ext uri="{FF2B5EF4-FFF2-40B4-BE49-F238E27FC236}">
              <a16:creationId xmlns:a16="http://schemas.microsoft.com/office/drawing/2014/main" id="{14991E41-48DA-44BF-BA02-D005658F315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97" name="PoljeZBesedilom 1196">
          <a:extLst>
            <a:ext uri="{FF2B5EF4-FFF2-40B4-BE49-F238E27FC236}">
              <a16:creationId xmlns:a16="http://schemas.microsoft.com/office/drawing/2014/main" id="{4AE22B87-4C25-4262-8B7A-6C8F200158B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98" name="PoljeZBesedilom 1197">
          <a:extLst>
            <a:ext uri="{FF2B5EF4-FFF2-40B4-BE49-F238E27FC236}">
              <a16:creationId xmlns:a16="http://schemas.microsoft.com/office/drawing/2014/main" id="{322C52E3-5111-493A-8B05-3F7001DEBD6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199" name="PoljeZBesedilom 1198">
          <a:extLst>
            <a:ext uri="{FF2B5EF4-FFF2-40B4-BE49-F238E27FC236}">
              <a16:creationId xmlns:a16="http://schemas.microsoft.com/office/drawing/2014/main" id="{C05952C0-BE93-4618-BA6C-D172C0D74A2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00" name="PoljeZBesedilom 1199">
          <a:extLst>
            <a:ext uri="{FF2B5EF4-FFF2-40B4-BE49-F238E27FC236}">
              <a16:creationId xmlns:a16="http://schemas.microsoft.com/office/drawing/2014/main" id="{3422D42B-D134-45E7-8C2C-EE68707D2746}"/>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01" name="PoljeZBesedilom 1200">
          <a:extLst>
            <a:ext uri="{FF2B5EF4-FFF2-40B4-BE49-F238E27FC236}">
              <a16:creationId xmlns:a16="http://schemas.microsoft.com/office/drawing/2014/main" id="{17655E4C-116D-42F7-8CFA-65EB722327AA}"/>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02" name="PoljeZBesedilom 1201">
          <a:extLst>
            <a:ext uri="{FF2B5EF4-FFF2-40B4-BE49-F238E27FC236}">
              <a16:creationId xmlns:a16="http://schemas.microsoft.com/office/drawing/2014/main" id="{C2B44A80-0E49-4D6D-B919-B86A4F93827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03" name="PoljeZBesedilom 1202">
          <a:extLst>
            <a:ext uri="{FF2B5EF4-FFF2-40B4-BE49-F238E27FC236}">
              <a16:creationId xmlns:a16="http://schemas.microsoft.com/office/drawing/2014/main" id="{A6DDEEDA-F915-4C44-BDDF-564AF41833E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04" name="PoljeZBesedilom 1203">
          <a:extLst>
            <a:ext uri="{FF2B5EF4-FFF2-40B4-BE49-F238E27FC236}">
              <a16:creationId xmlns:a16="http://schemas.microsoft.com/office/drawing/2014/main" id="{F6C9D116-E894-4B66-80B2-A59786BD842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05" name="PoljeZBesedilom 1204">
          <a:extLst>
            <a:ext uri="{FF2B5EF4-FFF2-40B4-BE49-F238E27FC236}">
              <a16:creationId xmlns:a16="http://schemas.microsoft.com/office/drawing/2014/main" id="{D1B86456-A154-46AC-B1E3-1798FEC0F78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06" name="PoljeZBesedilom 1205">
          <a:extLst>
            <a:ext uri="{FF2B5EF4-FFF2-40B4-BE49-F238E27FC236}">
              <a16:creationId xmlns:a16="http://schemas.microsoft.com/office/drawing/2014/main" id="{772B7C23-E86D-4F71-ACF4-7659785CAF5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07" name="PoljeZBesedilom 1206">
          <a:extLst>
            <a:ext uri="{FF2B5EF4-FFF2-40B4-BE49-F238E27FC236}">
              <a16:creationId xmlns:a16="http://schemas.microsoft.com/office/drawing/2014/main" id="{0347C068-D584-4661-ABCF-33E43D7DDBA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08" name="PoljeZBesedilom 1207">
          <a:extLst>
            <a:ext uri="{FF2B5EF4-FFF2-40B4-BE49-F238E27FC236}">
              <a16:creationId xmlns:a16="http://schemas.microsoft.com/office/drawing/2014/main" id="{BBFF442A-CDFD-4E41-A4D4-A8680876F6FF}"/>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09" name="PoljeZBesedilom 1208">
          <a:extLst>
            <a:ext uri="{FF2B5EF4-FFF2-40B4-BE49-F238E27FC236}">
              <a16:creationId xmlns:a16="http://schemas.microsoft.com/office/drawing/2014/main" id="{8F9E7567-6026-419D-A6A7-7168ADDC4E9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10" name="PoljeZBesedilom 1209">
          <a:extLst>
            <a:ext uri="{FF2B5EF4-FFF2-40B4-BE49-F238E27FC236}">
              <a16:creationId xmlns:a16="http://schemas.microsoft.com/office/drawing/2014/main" id="{E6B6B7F9-9083-454A-B8F7-2B3FF2F8626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11" name="PoljeZBesedilom 1210">
          <a:extLst>
            <a:ext uri="{FF2B5EF4-FFF2-40B4-BE49-F238E27FC236}">
              <a16:creationId xmlns:a16="http://schemas.microsoft.com/office/drawing/2014/main" id="{B2DD2064-2F5B-4FF6-AD0B-6679253E5E6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12" name="PoljeZBesedilom 1211">
          <a:extLst>
            <a:ext uri="{FF2B5EF4-FFF2-40B4-BE49-F238E27FC236}">
              <a16:creationId xmlns:a16="http://schemas.microsoft.com/office/drawing/2014/main" id="{A52230B4-3721-49FF-91E7-873E052BC96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13" name="PoljeZBesedilom 1212">
          <a:extLst>
            <a:ext uri="{FF2B5EF4-FFF2-40B4-BE49-F238E27FC236}">
              <a16:creationId xmlns:a16="http://schemas.microsoft.com/office/drawing/2014/main" id="{F1BFC06E-9303-4DFF-9FEA-F3A54E8B138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14" name="PoljeZBesedilom 1213">
          <a:extLst>
            <a:ext uri="{FF2B5EF4-FFF2-40B4-BE49-F238E27FC236}">
              <a16:creationId xmlns:a16="http://schemas.microsoft.com/office/drawing/2014/main" id="{5436A54A-5210-4A3A-A936-B6A37FCBBC1A}"/>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15" name="PoljeZBesedilom 1214">
          <a:extLst>
            <a:ext uri="{FF2B5EF4-FFF2-40B4-BE49-F238E27FC236}">
              <a16:creationId xmlns:a16="http://schemas.microsoft.com/office/drawing/2014/main" id="{74BC86DB-8158-4DDD-88F4-9864FDB5500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16" name="PoljeZBesedilom 1215">
          <a:extLst>
            <a:ext uri="{FF2B5EF4-FFF2-40B4-BE49-F238E27FC236}">
              <a16:creationId xmlns:a16="http://schemas.microsoft.com/office/drawing/2014/main" id="{AE05B316-3C93-424F-9DEE-E6C0C4C40FD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217" name="PoljeZBesedilom 1216">
          <a:extLst>
            <a:ext uri="{FF2B5EF4-FFF2-40B4-BE49-F238E27FC236}">
              <a16:creationId xmlns:a16="http://schemas.microsoft.com/office/drawing/2014/main" id="{61903D10-F973-46DE-AF8A-847EC0C83349}"/>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218" name="PoljeZBesedilom 1217">
          <a:extLst>
            <a:ext uri="{FF2B5EF4-FFF2-40B4-BE49-F238E27FC236}">
              <a16:creationId xmlns:a16="http://schemas.microsoft.com/office/drawing/2014/main" id="{A8631D98-38A4-4F30-92FA-D234FD4CE6BB}"/>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19" name="PoljeZBesedilom 1218">
          <a:extLst>
            <a:ext uri="{FF2B5EF4-FFF2-40B4-BE49-F238E27FC236}">
              <a16:creationId xmlns:a16="http://schemas.microsoft.com/office/drawing/2014/main" id="{42863225-544D-4030-8DDC-AFE0DD89003F}"/>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20" name="PoljeZBesedilom 1219">
          <a:extLst>
            <a:ext uri="{FF2B5EF4-FFF2-40B4-BE49-F238E27FC236}">
              <a16:creationId xmlns:a16="http://schemas.microsoft.com/office/drawing/2014/main" id="{991FB01F-530A-4AAD-A9A1-CC67A54745D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21" name="PoljeZBesedilom 1220">
          <a:extLst>
            <a:ext uri="{FF2B5EF4-FFF2-40B4-BE49-F238E27FC236}">
              <a16:creationId xmlns:a16="http://schemas.microsoft.com/office/drawing/2014/main" id="{56731A21-77AB-46F8-9286-CCA98564F31A}"/>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22" name="PoljeZBesedilom 1221">
          <a:extLst>
            <a:ext uri="{FF2B5EF4-FFF2-40B4-BE49-F238E27FC236}">
              <a16:creationId xmlns:a16="http://schemas.microsoft.com/office/drawing/2014/main" id="{FE296B86-AFEE-4858-93DA-EF54FBF8C5D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23" name="PoljeZBesedilom 1222">
          <a:extLst>
            <a:ext uri="{FF2B5EF4-FFF2-40B4-BE49-F238E27FC236}">
              <a16:creationId xmlns:a16="http://schemas.microsoft.com/office/drawing/2014/main" id="{3BDB1908-7F87-468E-95C3-BCD080BC296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24" name="PoljeZBesedilom 1223">
          <a:extLst>
            <a:ext uri="{FF2B5EF4-FFF2-40B4-BE49-F238E27FC236}">
              <a16:creationId xmlns:a16="http://schemas.microsoft.com/office/drawing/2014/main" id="{7C18E979-D58E-4350-A39B-3669854630D3}"/>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25" name="PoljeZBesedilom 1224">
          <a:extLst>
            <a:ext uri="{FF2B5EF4-FFF2-40B4-BE49-F238E27FC236}">
              <a16:creationId xmlns:a16="http://schemas.microsoft.com/office/drawing/2014/main" id="{1B56B64D-F1E7-475B-B0AF-EA10FD92322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26" name="PoljeZBesedilom 1225">
          <a:extLst>
            <a:ext uri="{FF2B5EF4-FFF2-40B4-BE49-F238E27FC236}">
              <a16:creationId xmlns:a16="http://schemas.microsoft.com/office/drawing/2014/main" id="{551FC9B9-D826-445D-B625-0FE8441FA08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27" name="PoljeZBesedilom 1226">
          <a:extLst>
            <a:ext uri="{FF2B5EF4-FFF2-40B4-BE49-F238E27FC236}">
              <a16:creationId xmlns:a16="http://schemas.microsoft.com/office/drawing/2014/main" id="{29DCD84D-8220-4DC0-AC83-BF092F96CA0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28" name="PoljeZBesedilom 1227">
          <a:extLst>
            <a:ext uri="{FF2B5EF4-FFF2-40B4-BE49-F238E27FC236}">
              <a16:creationId xmlns:a16="http://schemas.microsoft.com/office/drawing/2014/main" id="{99E5FA4C-3C7C-4A0A-8311-B8201EAB6BF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29" name="PoljeZBesedilom 1228">
          <a:extLst>
            <a:ext uri="{FF2B5EF4-FFF2-40B4-BE49-F238E27FC236}">
              <a16:creationId xmlns:a16="http://schemas.microsoft.com/office/drawing/2014/main" id="{BC95B209-46A2-42B3-8134-AC143305D0F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30" name="PoljeZBesedilom 1229">
          <a:extLst>
            <a:ext uri="{FF2B5EF4-FFF2-40B4-BE49-F238E27FC236}">
              <a16:creationId xmlns:a16="http://schemas.microsoft.com/office/drawing/2014/main" id="{E1A7387A-09B5-49A9-93D6-41409116746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31" name="PoljeZBesedilom 1230">
          <a:extLst>
            <a:ext uri="{FF2B5EF4-FFF2-40B4-BE49-F238E27FC236}">
              <a16:creationId xmlns:a16="http://schemas.microsoft.com/office/drawing/2014/main" id="{CE599476-DCB7-406D-8569-631274D7A5A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32" name="PoljeZBesedilom 1231">
          <a:extLst>
            <a:ext uri="{FF2B5EF4-FFF2-40B4-BE49-F238E27FC236}">
              <a16:creationId xmlns:a16="http://schemas.microsoft.com/office/drawing/2014/main" id="{0F4778F4-2777-4988-8D82-FCFE6F613EB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33" name="PoljeZBesedilom 1232">
          <a:extLst>
            <a:ext uri="{FF2B5EF4-FFF2-40B4-BE49-F238E27FC236}">
              <a16:creationId xmlns:a16="http://schemas.microsoft.com/office/drawing/2014/main" id="{33E0DCCF-AB84-4B16-B52F-BDB69EA0BAE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34" name="PoljeZBesedilom 1233">
          <a:extLst>
            <a:ext uri="{FF2B5EF4-FFF2-40B4-BE49-F238E27FC236}">
              <a16:creationId xmlns:a16="http://schemas.microsoft.com/office/drawing/2014/main" id="{949EE8C6-688F-4833-BFEC-2FAB9BFA890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35" name="PoljeZBesedilom 1234">
          <a:extLst>
            <a:ext uri="{FF2B5EF4-FFF2-40B4-BE49-F238E27FC236}">
              <a16:creationId xmlns:a16="http://schemas.microsoft.com/office/drawing/2014/main" id="{DC0C5E15-2DB3-498C-9DCF-BA6298B787B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36" name="PoljeZBesedilom 1235">
          <a:extLst>
            <a:ext uri="{FF2B5EF4-FFF2-40B4-BE49-F238E27FC236}">
              <a16:creationId xmlns:a16="http://schemas.microsoft.com/office/drawing/2014/main" id="{7DAC21EB-93F3-447A-830C-96C48113BD66}"/>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37" name="PoljeZBesedilom 1236">
          <a:extLst>
            <a:ext uri="{FF2B5EF4-FFF2-40B4-BE49-F238E27FC236}">
              <a16:creationId xmlns:a16="http://schemas.microsoft.com/office/drawing/2014/main" id="{09C2DE02-EE80-4A7F-99C2-1BDDD1F50D2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38" name="PoljeZBesedilom 1237">
          <a:extLst>
            <a:ext uri="{FF2B5EF4-FFF2-40B4-BE49-F238E27FC236}">
              <a16:creationId xmlns:a16="http://schemas.microsoft.com/office/drawing/2014/main" id="{FA015E29-4EDB-4413-8ED4-ADC3C446B5D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39" name="PoljeZBesedilom 1238">
          <a:extLst>
            <a:ext uri="{FF2B5EF4-FFF2-40B4-BE49-F238E27FC236}">
              <a16:creationId xmlns:a16="http://schemas.microsoft.com/office/drawing/2014/main" id="{3A46DE6B-CE09-466B-A081-6DCF92ACE436}"/>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40" name="PoljeZBesedilom 1239">
          <a:extLst>
            <a:ext uri="{FF2B5EF4-FFF2-40B4-BE49-F238E27FC236}">
              <a16:creationId xmlns:a16="http://schemas.microsoft.com/office/drawing/2014/main" id="{5B790B42-6E65-4C83-BC36-E896E4C4AF9A}"/>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41" name="PoljeZBesedilom 1240">
          <a:extLst>
            <a:ext uri="{FF2B5EF4-FFF2-40B4-BE49-F238E27FC236}">
              <a16:creationId xmlns:a16="http://schemas.microsoft.com/office/drawing/2014/main" id="{8A3E80A8-2007-43F9-922A-F2D1563EAD4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42" name="PoljeZBesedilom 1241">
          <a:extLst>
            <a:ext uri="{FF2B5EF4-FFF2-40B4-BE49-F238E27FC236}">
              <a16:creationId xmlns:a16="http://schemas.microsoft.com/office/drawing/2014/main" id="{56EEE572-4B39-40EF-AE00-839A9905F533}"/>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43" name="PoljeZBesedilom 1242">
          <a:extLst>
            <a:ext uri="{FF2B5EF4-FFF2-40B4-BE49-F238E27FC236}">
              <a16:creationId xmlns:a16="http://schemas.microsoft.com/office/drawing/2014/main" id="{F9302D30-07DF-48B1-8288-C860E8837066}"/>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44" name="PoljeZBesedilom 1243">
          <a:extLst>
            <a:ext uri="{FF2B5EF4-FFF2-40B4-BE49-F238E27FC236}">
              <a16:creationId xmlns:a16="http://schemas.microsoft.com/office/drawing/2014/main" id="{66975A2D-D158-447B-B1BB-D4ECB0AE4E9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45" name="PoljeZBesedilom 1244">
          <a:extLst>
            <a:ext uri="{FF2B5EF4-FFF2-40B4-BE49-F238E27FC236}">
              <a16:creationId xmlns:a16="http://schemas.microsoft.com/office/drawing/2014/main" id="{9BEB89E3-15DF-47EB-970A-4AB56ACB7913}"/>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46" name="PoljeZBesedilom 1245">
          <a:extLst>
            <a:ext uri="{FF2B5EF4-FFF2-40B4-BE49-F238E27FC236}">
              <a16:creationId xmlns:a16="http://schemas.microsoft.com/office/drawing/2014/main" id="{AE01EEBC-6F50-4DAC-8F54-874D548EC84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47" name="PoljeZBesedilom 1246">
          <a:extLst>
            <a:ext uri="{FF2B5EF4-FFF2-40B4-BE49-F238E27FC236}">
              <a16:creationId xmlns:a16="http://schemas.microsoft.com/office/drawing/2014/main" id="{00617D51-DCCE-4A53-B265-5860803F5D3F}"/>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48" name="PoljeZBesedilom 1247">
          <a:extLst>
            <a:ext uri="{FF2B5EF4-FFF2-40B4-BE49-F238E27FC236}">
              <a16:creationId xmlns:a16="http://schemas.microsoft.com/office/drawing/2014/main" id="{C1EFA7D5-5958-40EF-9861-88CCFFBF536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49" name="PoljeZBesedilom 1248">
          <a:extLst>
            <a:ext uri="{FF2B5EF4-FFF2-40B4-BE49-F238E27FC236}">
              <a16:creationId xmlns:a16="http://schemas.microsoft.com/office/drawing/2014/main" id="{4A0A91CB-8E3E-4965-A519-0EA577191E4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50" name="PoljeZBesedilom 1249">
          <a:extLst>
            <a:ext uri="{FF2B5EF4-FFF2-40B4-BE49-F238E27FC236}">
              <a16:creationId xmlns:a16="http://schemas.microsoft.com/office/drawing/2014/main" id="{BADC3A94-92BA-41C3-9FF8-A58B9AF9EA5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51" name="PoljeZBesedilom 1250">
          <a:extLst>
            <a:ext uri="{FF2B5EF4-FFF2-40B4-BE49-F238E27FC236}">
              <a16:creationId xmlns:a16="http://schemas.microsoft.com/office/drawing/2014/main" id="{723197AD-9602-4D65-933E-8A42C131BB8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52" name="PoljeZBesedilom 1251">
          <a:extLst>
            <a:ext uri="{FF2B5EF4-FFF2-40B4-BE49-F238E27FC236}">
              <a16:creationId xmlns:a16="http://schemas.microsoft.com/office/drawing/2014/main" id="{688C5D49-8602-44D3-BA32-DB549DB753E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53" name="PoljeZBesedilom 1252">
          <a:extLst>
            <a:ext uri="{FF2B5EF4-FFF2-40B4-BE49-F238E27FC236}">
              <a16:creationId xmlns:a16="http://schemas.microsoft.com/office/drawing/2014/main" id="{C1C2E054-97B8-47C8-9954-3D7D25B4D25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54" name="PoljeZBesedilom 1253">
          <a:extLst>
            <a:ext uri="{FF2B5EF4-FFF2-40B4-BE49-F238E27FC236}">
              <a16:creationId xmlns:a16="http://schemas.microsoft.com/office/drawing/2014/main" id="{CB3A6717-ABBD-44C1-9210-8921C769657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55" name="PoljeZBesedilom 1254">
          <a:extLst>
            <a:ext uri="{FF2B5EF4-FFF2-40B4-BE49-F238E27FC236}">
              <a16:creationId xmlns:a16="http://schemas.microsoft.com/office/drawing/2014/main" id="{2478EA66-CFAF-42D0-BE22-FB906BCAEFD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56" name="PoljeZBesedilom 1255">
          <a:extLst>
            <a:ext uri="{FF2B5EF4-FFF2-40B4-BE49-F238E27FC236}">
              <a16:creationId xmlns:a16="http://schemas.microsoft.com/office/drawing/2014/main" id="{8BAA7804-28B3-41D3-82E3-B545E2F7AA3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57" name="PoljeZBesedilom 1256">
          <a:extLst>
            <a:ext uri="{FF2B5EF4-FFF2-40B4-BE49-F238E27FC236}">
              <a16:creationId xmlns:a16="http://schemas.microsoft.com/office/drawing/2014/main" id="{FF17CE0B-087B-4312-8D08-5A4588A73BB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58" name="PoljeZBesedilom 1257">
          <a:extLst>
            <a:ext uri="{FF2B5EF4-FFF2-40B4-BE49-F238E27FC236}">
              <a16:creationId xmlns:a16="http://schemas.microsoft.com/office/drawing/2014/main" id="{A3DC925E-3B0E-4A3D-AA70-5B1EAD5CFF4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59" name="PoljeZBesedilom 1258">
          <a:extLst>
            <a:ext uri="{FF2B5EF4-FFF2-40B4-BE49-F238E27FC236}">
              <a16:creationId xmlns:a16="http://schemas.microsoft.com/office/drawing/2014/main" id="{B514D4D3-9E78-43A7-A0CA-51458DE6004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60" name="PoljeZBesedilom 1259">
          <a:extLst>
            <a:ext uri="{FF2B5EF4-FFF2-40B4-BE49-F238E27FC236}">
              <a16:creationId xmlns:a16="http://schemas.microsoft.com/office/drawing/2014/main" id="{6DC0F7EF-8C60-4C49-970E-6A1B370E121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61" name="PoljeZBesedilom 1260">
          <a:extLst>
            <a:ext uri="{FF2B5EF4-FFF2-40B4-BE49-F238E27FC236}">
              <a16:creationId xmlns:a16="http://schemas.microsoft.com/office/drawing/2014/main" id="{07F0E8BC-1D8F-44A1-874D-782C9C3648EA}"/>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62" name="PoljeZBesedilom 1261">
          <a:extLst>
            <a:ext uri="{FF2B5EF4-FFF2-40B4-BE49-F238E27FC236}">
              <a16:creationId xmlns:a16="http://schemas.microsoft.com/office/drawing/2014/main" id="{BBD1EAAB-ECE6-43C0-91E1-F7D6358FC94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63" name="PoljeZBesedilom 1262">
          <a:extLst>
            <a:ext uri="{FF2B5EF4-FFF2-40B4-BE49-F238E27FC236}">
              <a16:creationId xmlns:a16="http://schemas.microsoft.com/office/drawing/2014/main" id="{59E8892C-7851-49F3-B804-4DC8C279419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64" name="PoljeZBesedilom 1263">
          <a:extLst>
            <a:ext uri="{FF2B5EF4-FFF2-40B4-BE49-F238E27FC236}">
              <a16:creationId xmlns:a16="http://schemas.microsoft.com/office/drawing/2014/main" id="{DE26CB8D-8861-4A5D-8A2C-3C960B47F116}"/>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65" name="PoljeZBesedilom 1264">
          <a:extLst>
            <a:ext uri="{FF2B5EF4-FFF2-40B4-BE49-F238E27FC236}">
              <a16:creationId xmlns:a16="http://schemas.microsoft.com/office/drawing/2014/main" id="{F963C730-C180-4550-8CD9-7B784DF1EE1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66" name="PoljeZBesedilom 1265">
          <a:extLst>
            <a:ext uri="{FF2B5EF4-FFF2-40B4-BE49-F238E27FC236}">
              <a16:creationId xmlns:a16="http://schemas.microsoft.com/office/drawing/2014/main" id="{D094C902-9557-44D9-90B0-E825806E33F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267" name="PoljeZBesedilom 1266">
          <a:extLst>
            <a:ext uri="{FF2B5EF4-FFF2-40B4-BE49-F238E27FC236}">
              <a16:creationId xmlns:a16="http://schemas.microsoft.com/office/drawing/2014/main" id="{332CECF0-4EF8-42CD-A197-3952F954E1E4}"/>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268" name="PoljeZBesedilom 1267">
          <a:extLst>
            <a:ext uri="{FF2B5EF4-FFF2-40B4-BE49-F238E27FC236}">
              <a16:creationId xmlns:a16="http://schemas.microsoft.com/office/drawing/2014/main" id="{86C51C65-832E-44CD-B040-0BBEB99C35B8}"/>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269" name="PoljeZBesedilom 1268">
          <a:extLst>
            <a:ext uri="{FF2B5EF4-FFF2-40B4-BE49-F238E27FC236}">
              <a16:creationId xmlns:a16="http://schemas.microsoft.com/office/drawing/2014/main" id="{1C2B4BA6-4DA9-4875-8DB8-29F08D44FBBB}"/>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270" name="PoljeZBesedilom 1269">
          <a:extLst>
            <a:ext uri="{FF2B5EF4-FFF2-40B4-BE49-F238E27FC236}">
              <a16:creationId xmlns:a16="http://schemas.microsoft.com/office/drawing/2014/main" id="{40404E06-6AEC-4983-870E-9101FF4EDABD}"/>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271" name="PoljeZBesedilom 1270">
          <a:extLst>
            <a:ext uri="{FF2B5EF4-FFF2-40B4-BE49-F238E27FC236}">
              <a16:creationId xmlns:a16="http://schemas.microsoft.com/office/drawing/2014/main" id="{427E306A-1974-4A0F-A85D-03BF3EA98A49}"/>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72" name="PoljeZBesedilom 1271">
          <a:extLst>
            <a:ext uri="{FF2B5EF4-FFF2-40B4-BE49-F238E27FC236}">
              <a16:creationId xmlns:a16="http://schemas.microsoft.com/office/drawing/2014/main" id="{EAF67278-44A7-4AB3-B726-B89C09B6FFA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73" name="PoljeZBesedilom 1272">
          <a:extLst>
            <a:ext uri="{FF2B5EF4-FFF2-40B4-BE49-F238E27FC236}">
              <a16:creationId xmlns:a16="http://schemas.microsoft.com/office/drawing/2014/main" id="{4938C6E7-0F8B-409D-90CD-2A31F7F0723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74" name="PoljeZBesedilom 1273">
          <a:extLst>
            <a:ext uri="{FF2B5EF4-FFF2-40B4-BE49-F238E27FC236}">
              <a16:creationId xmlns:a16="http://schemas.microsoft.com/office/drawing/2014/main" id="{AD1C6700-A837-47D1-8C9D-F7A3D5D2F5A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75" name="PoljeZBesedilom 1274">
          <a:extLst>
            <a:ext uri="{FF2B5EF4-FFF2-40B4-BE49-F238E27FC236}">
              <a16:creationId xmlns:a16="http://schemas.microsoft.com/office/drawing/2014/main" id="{2FD4B675-CE98-4E19-A4CB-F0895B84D97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276" name="PoljeZBesedilom 1275">
          <a:extLst>
            <a:ext uri="{FF2B5EF4-FFF2-40B4-BE49-F238E27FC236}">
              <a16:creationId xmlns:a16="http://schemas.microsoft.com/office/drawing/2014/main" id="{98FC6CFF-4652-466D-ADDA-DBB285BF811F}"/>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277" name="PoljeZBesedilom 1276">
          <a:extLst>
            <a:ext uri="{FF2B5EF4-FFF2-40B4-BE49-F238E27FC236}">
              <a16:creationId xmlns:a16="http://schemas.microsoft.com/office/drawing/2014/main" id="{B82EDDFE-3813-4841-ABEF-AF65F5F6A50A}"/>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278" name="PoljeZBesedilom 1277">
          <a:extLst>
            <a:ext uri="{FF2B5EF4-FFF2-40B4-BE49-F238E27FC236}">
              <a16:creationId xmlns:a16="http://schemas.microsoft.com/office/drawing/2014/main" id="{52B2EAEB-5512-4B00-A67D-68FB76E8985C}"/>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79" name="PoljeZBesedilom 1278">
          <a:extLst>
            <a:ext uri="{FF2B5EF4-FFF2-40B4-BE49-F238E27FC236}">
              <a16:creationId xmlns:a16="http://schemas.microsoft.com/office/drawing/2014/main" id="{410E2DD0-7A6F-40BB-8F98-3D7E17A8D26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80" name="PoljeZBesedilom 1279">
          <a:extLst>
            <a:ext uri="{FF2B5EF4-FFF2-40B4-BE49-F238E27FC236}">
              <a16:creationId xmlns:a16="http://schemas.microsoft.com/office/drawing/2014/main" id="{D724255E-85F6-43D6-ACC2-C276288CAF2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81" name="PoljeZBesedilom 1280">
          <a:extLst>
            <a:ext uri="{FF2B5EF4-FFF2-40B4-BE49-F238E27FC236}">
              <a16:creationId xmlns:a16="http://schemas.microsoft.com/office/drawing/2014/main" id="{AFA2D22D-ADF6-4422-A3B4-940F8BF2858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82" name="PoljeZBesedilom 1281">
          <a:extLst>
            <a:ext uri="{FF2B5EF4-FFF2-40B4-BE49-F238E27FC236}">
              <a16:creationId xmlns:a16="http://schemas.microsoft.com/office/drawing/2014/main" id="{C2F7D6B2-AB70-443C-9EC1-83BC8683765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83" name="PoljeZBesedilom 1282">
          <a:extLst>
            <a:ext uri="{FF2B5EF4-FFF2-40B4-BE49-F238E27FC236}">
              <a16:creationId xmlns:a16="http://schemas.microsoft.com/office/drawing/2014/main" id="{51525BED-B96F-4133-A21E-E4A4D35232A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84" name="PoljeZBesedilom 1283">
          <a:extLst>
            <a:ext uri="{FF2B5EF4-FFF2-40B4-BE49-F238E27FC236}">
              <a16:creationId xmlns:a16="http://schemas.microsoft.com/office/drawing/2014/main" id="{73FA7480-A5B8-4136-90E2-B6B3227B444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85" name="PoljeZBesedilom 1284">
          <a:extLst>
            <a:ext uri="{FF2B5EF4-FFF2-40B4-BE49-F238E27FC236}">
              <a16:creationId xmlns:a16="http://schemas.microsoft.com/office/drawing/2014/main" id="{F3AE3B84-F17B-4C74-B5C5-7AD472FF7C8A}"/>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86" name="PoljeZBesedilom 1285">
          <a:extLst>
            <a:ext uri="{FF2B5EF4-FFF2-40B4-BE49-F238E27FC236}">
              <a16:creationId xmlns:a16="http://schemas.microsoft.com/office/drawing/2014/main" id="{EAAAE111-7F07-4A4B-B718-2E238D12A006}"/>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87" name="PoljeZBesedilom 1286">
          <a:extLst>
            <a:ext uri="{FF2B5EF4-FFF2-40B4-BE49-F238E27FC236}">
              <a16:creationId xmlns:a16="http://schemas.microsoft.com/office/drawing/2014/main" id="{4BBB399D-3C36-4561-A26A-DD053E5A101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88" name="PoljeZBesedilom 1287">
          <a:extLst>
            <a:ext uri="{FF2B5EF4-FFF2-40B4-BE49-F238E27FC236}">
              <a16:creationId xmlns:a16="http://schemas.microsoft.com/office/drawing/2014/main" id="{7D30B4A1-575E-46B5-989A-B939FE474653}"/>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289" name="PoljeZBesedilom 1288">
          <a:extLst>
            <a:ext uri="{FF2B5EF4-FFF2-40B4-BE49-F238E27FC236}">
              <a16:creationId xmlns:a16="http://schemas.microsoft.com/office/drawing/2014/main" id="{7F340965-1F4E-48F9-892F-D10F043F168A}"/>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90" name="PoljeZBesedilom 1289">
          <a:extLst>
            <a:ext uri="{FF2B5EF4-FFF2-40B4-BE49-F238E27FC236}">
              <a16:creationId xmlns:a16="http://schemas.microsoft.com/office/drawing/2014/main" id="{A6247F0D-916B-4F3A-9B7B-C03E259DD67A}"/>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91" name="PoljeZBesedilom 1290">
          <a:extLst>
            <a:ext uri="{FF2B5EF4-FFF2-40B4-BE49-F238E27FC236}">
              <a16:creationId xmlns:a16="http://schemas.microsoft.com/office/drawing/2014/main" id="{CF9D4A2D-84C8-4C0F-89DF-78EEC9A5114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92" name="PoljeZBesedilom 1291">
          <a:extLst>
            <a:ext uri="{FF2B5EF4-FFF2-40B4-BE49-F238E27FC236}">
              <a16:creationId xmlns:a16="http://schemas.microsoft.com/office/drawing/2014/main" id="{714D4366-D42A-4E0D-87EA-080EA057714F}"/>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93" name="PoljeZBesedilom 1292">
          <a:extLst>
            <a:ext uri="{FF2B5EF4-FFF2-40B4-BE49-F238E27FC236}">
              <a16:creationId xmlns:a16="http://schemas.microsoft.com/office/drawing/2014/main" id="{966FC042-3BFA-4E1E-8F87-5334677B654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94" name="PoljeZBesedilom 1293">
          <a:extLst>
            <a:ext uri="{FF2B5EF4-FFF2-40B4-BE49-F238E27FC236}">
              <a16:creationId xmlns:a16="http://schemas.microsoft.com/office/drawing/2014/main" id="{0D03087E-AE03-4628-99C9-81D1DE33BD06}"/>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95" name="PoljeZBesedilom 1294">
          <a:extLst>
            <a:ext uri="{FF2B5EF4-FFF2-40B4-BE49-F238E27FC236}">
              <a16:creationId xmlns:a16="http://schemas.microsoft.com/office/drawing/2014/main" id="{2D75EEB7-DD08-4996-B10B-6D91CDB8A73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96" name="PoljeZBesedilom 1295">
          <a:extLst>
            <a:ext uri="{FF2B5EF4-FFF2-40B4-BE49-F238E27FC236}">
              <a16:creationId xmlns:a16="http://schemas.microsoft.com/office/drawing/2014/main" id="{A10D5437-3D53-444D-817B-6FCB28C6F3CA}"/>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97" name="PoljeZBesedilom 1296">
          <a:extLst>
            <a:ext uri="{FF2B5EF4-FFF2-40B4-BE49-F238E27FC236}">
              <a16:creationId xmlns:a16="http://schemas.microsoft.com/office/drawing/2014/main" id="{5563F7E2-36F9-4466-9352-0A6A99F3BD9F}"/>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98" name="PoljeZBesedilom 1297">
          <a:extLst>
            <a:ext uri="{FF2B5EF4-FFF2-40B4-BE49-F238E27FC236}">
              <a16:creationId xmlns:a16="http://schemas.microsoft.com/office/drawing/2014/main" id="{A2B4B8F2-55B1-4443-8B64-107519DD28F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299" name="PoljeZBesedilom 1298">
          <a:extLst>
            <a:ext uri="{FF2B5EF4-FFF2-40B4-BE49-F238E27FC236}">
              <a16:creationId xmlns:a16="http://schemas.microsoft.com/office/drawing/2014/main" id="{6131E543-4691-4AC3-AE05-59FCF145990F}"/>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300" name="PoljeZBesedilom 1299">
          <a:extLst>
            <a:ext uri="{FF2B5EF4-FFF2-40B4-BE49-F238E27FC236}">
              <a16:creationId xmlns:a16="http://schemas.microsoft.com/office/drawing/2014/main" id="{5B3596C8-74DF-44EA-A345-6FD46841F8BF}"/>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301" name="PoljeZBesedilom 1300">
          <a:extLst>
            <a:ext uri="{FF2B5EF4-FFF2-40B4-BE49-F238E27FC236}">
              <a16:creationId xmlns:a16="http://schemas.microsoft.com/office/drawing/2014/main" id="{67802206-6EF4-4379-B606-A03FDB8108C4}"/>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02" name="PoljeZBesedilom 1301">
          <a:extLst>
            <a:ext uri="{FF2B5EF4-FFF2-40B4-BE49-F238E27FC236}">
              <a16:creationId xmlns:a16="http://schemas.microsoft.com/office/drawing/2014/main" id="{9E995B1D-432B-4353-A4FC-ABF238140B5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03" name="PoljeZBesedilom 1302">
          <a:extLst>
            <a:ext uri="{FF2B5EF4-FFF2-40B4-BE49-F238E27FC236}">
              <a16:creationId xmlns:a16="http://schemas.microsoft.com/office/drawing/2014/main" id="{7BBAD1C0-9020-428F-8DFA-4BAE334A1D0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04" name="PoljeZBesedilom 1303">
          <a:extLst>
            <a:ext uri="{FF2B5EF4-FFF2-40B4-BE49-F238E27FC236}">
              <a16:creationId xmlns:a16="http://schemas.microsoft.com/office/drawing/2014/main" id="{57408038-0A34-48D5-953E-ABD8F02B409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05" name="PoljeZBesedilom 1304">
          <a:extLst>
            <a:ext uri="{FF2B5EF4-FFF2-40B4-BE49-F238E27FC236}">
              <a16:creationId xmlns:a16="http://schemas.microsoft.com/office/drawing/2014/main" id="{84D1E040-9C6D-484A-B5EB-97796121B77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06" name="PoljeZBesedilom 1305">
          <a:extLst>
            <a:ext uri="{FF2B5EF4-FFF2-40B4-BE49-F238E27FC236}">
              <a16:creationId xmlns:a16="http://schemas.microsoft.com/office/drawing/2014/main" id="{EF7EBF09-6D3D-4508-A24C-BE1733A9094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07" name="PoljeZBesedilom 1306">
          <a:extLst>
            <a:ext uri="{FF2B5EF4-FFF2-40B4-BE49-F238E27FC236}">
              <a16:creationId xmlns:a16="http://schemas.microsoft.com/office/drawing/2014/main" id="{18ED2B75-6E9E-4408-9989-A5456AE4479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08" name="PoljeZBesedilom 1307">
          <a:extLst>
            <a:ext uri="{FF2B5EF4-FFF2-40B4-BE49-F238E27FC236}">
              <a16:creationId xmlns:a16="http://schemas.microsoft.com/office/drawing/2014/main" id="{E89A27DF-BF21-4CC7-AE44-B8B31D8E132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09" name="PoljeZBesedilom 1308">
          <a:extLst>
            <a:ext uri="{FF2B5EF4-FFF2-40B4-BE49-F238E27FC236}">
              <a16:creationId xmlns:a16="http://schemas.microsoft.com/office/drawing/2014/main" id="{9D44EBB9-97CE-4543-A8DD-9492192F245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10" name="PoljeZBesedilom 1309">
          <a:extLst>
            <a:ext uri="{FF2B5EF4-FFF2-40B4-BE49-F238E27FC236}">
              <a16:creationId xmlns:a16="http://schemas.microsoft.com/office/drawing/2014/main" id="{340146E9-7621-4F76-A78F-728F021D4C3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11" name="PoljeZBesedilom 1310">
          <a:extLst>
            <a:ext uri="{FF2B5EF4-FFF2-40B4-BE49-F238E27FC236}">
              <a16:creationId xmlns:a16="http://schemas.microsoft.com/office/drawing/2014/main" id="{45CA11E0-BF52-43EE-AE32-0596FE3166F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12" name="PoljeZBesedilom 1311">
          <a:extLst>
            <a:ext uri="{FF2B5EF4-FFF2-40B4-BE49-F238E27FC236}">
              <a16:creationId xmlns:a16="http://schemas.microsoft.com/office/drawing/2014/main" id="{619DBE3C-D0C3-4B5E-BF52-F62BEA699AB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13" name="PoljeZBesedilom 1312">
          <a:extLst>
            <a:ext uri="{FF2B5EF4-FFF2-40B4-BE49-F238E27FC236}">
              <a16:creationId xmlns:a16="http://schemas.microsoft.com/office/drawing/2014/main" id="{8503EDFC-D19B-4AE9-9157-B76BB79AC1D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14" name="PoljeZBesedilom 1313">
          <a:extLst>
            <a:ext uri="{FF2B5EF4-FFF2-40B4-BE49-F238E27FC236}">
              <a16:creationId xmlns:a16="http://schemas.microsoft.com/office/drawing/2014/main" id="{7ACBBA90-ECB6-42C3-BE26-C98C4A6354D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15" name="PoljeZBesedilom 1314">
          <a:extLst>
            <a:ext uri="{FF2B5EF4-FFF2-40B4-BE49-F238E27FC236}">
              <a16:creationId xmlns:a16="http://schemas.microsoft.com/office/drawing/2014/main" id="{D2FA977E-6428-432A-9788-5FAF7A46731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16" name="PoljeZBesedilom 1315">
          <a:extLst>
            <a:ext uri="{FF2B5EF4-FFF2-40B4-BE49-F238E27FC236}">
              <a16:creationId xmlns:a16="http://schemas.microsoft.com/office/drawing/2014/main" id="{FDCA3693-2BF6-45B4-B4C8-27DD1728006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17" name="PoljeZBesedilom 1316">
          <a:extLst>
            <a:ext uri="{FF2B5EF4-FFF2-40B4-BE49-F238E27FC236}">
              <a16:creationId xmlns:a16="http://schemas.microsoft.com/office/drawing/2014/main" id="{D0E0C6B4-5BF3-4EFA-83CF-15186EA4BB13}"/>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18" name="PoljeZBesedilom 1317">
          <a:extLst>
            <a:ext uri="{FF2B5EF4-FFF2-40B4-BE49-F238E27FC236}">
              <a16:creationId xmlns:a16="http://schemas.microsoft.com/office/drawing/2014/main" id="{25C4B0A0-4A40-4DD1-BF9C-986A34AFF2C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19" name="PoljeZBesedilom 1318">
          <a:extLst>
            <a:ext uri="{FF2B5EF4-FFF2-40B4-BE49-F238E27FC236}">
              <a16:creationId xmlns:a16="http://schemas.microsoft.com/office/drawing/2014/main" id="{E2771D52-C920-4930-9FA2-6DE9DD18EA6A}"/>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20" name="PoljeZBesedilom 1319">
          <a:extLst>
            <a:ext uri="{FF2B5EF4-FFF2-40B4-BE49-F238E27FC236}">
              <a16:creationId xmlns:a16="http://schemas.microsoft.com/office/drawing/2014/main" id="{6D0CCA4E-997B-44D6-AE1B-2E5D0D51178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21" name="PoljeZBesedilom 1320">
          <a:extLst>
            <a:ext uri="{FF2B5EF4-FFF2-40B4-BE49-F238E27FC236}">
              <a16:creationId xmlns:a16="http://schemas.microsoft.com/office/drawing/2014/main" id="{BD8A97D8-F22B-4B43-A833-414FF846AC5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22" name="PoljeZBesedilom 1321">
          <a:extLst>
            <a:ext uri="{FF2B5EF4-FFF2-40B4-BE49-F238E27FC236}">
              <a16:creationId xmlns:a16="http://schemas.microsoft.com/office/drawing/2014/main" id="{D8512835-59FB-4238-A071-FE19150FBE4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23" name="PoljeZBesedilom 1322">
          <a:extLst>
            <a:ext uri="{FF2B5EF4-FFF2-40B4-BE49-F238E27FC236}">
              <a16:creationId xmlns:a16="http://schemas.microsoft.com/office/drawing/2014/main" id="{CD6F475E-CE51-4083-883B-463FF0CB563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24" name="PoljeZBesedilom 1323">
          <a:extLst>
            <a:ext uri="{FF2B5EF4-FFF2-40B4-BE49-F238E27FC236}">
              <a16:creationId xmlns:a16="http://schemas.microsoft.com/office/drawing/2014/main" id="{A5B1ADD8-C20A-4CAB-A127-F3E3EF3D21E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25" name="PoljeZBesedilom 1324">
          <a:extLst>
            <a:ext uri="{FF2B5EF4-FFF2-40B4-BE49-F238E27FC236}">
              <a16:creationId xmlns:a16="http://schemas.microsoft.com/office/drawing/2014/main" id="{C882A5D9-E698-4D9F-AC09-362B4E2A588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26" name="PoljeZBesedilom 1325">
          <a:extLst>
            <a:ext uri="{FF2B5EF4-FFF2-40B4-BE49-F238E27FC236}">
              <a16:creationId xmlns:a16="http://schemas.microsoft.com/office/drawing/2014/main" id="{9D9ED6A1-AD3C-4789-83C0-8E4F05A757A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27" name="PoljeZBesedilom 1326">
          <a:extLst>
            <a:ext uri="{FF2B5EF4-FFF2-40B4-BE49-F238E27FC236}">
              <a16:creationId xmlns:a16="http://schemas.microsoft.com/office/drawing/2014/main" id="{AE8B913F-E3C4-4BFE-AE8A-3ED9F431048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28" name="PoljeZBesedilom 1327">
          <a:extLst>
            <a:ext uri="{FF2B5EF4-FFF2-40B4-BE49-F238E27FC236}">
              <a16:creationId xmlns:a16="http://schemas.microsoft.com/office/drawing/2014/main" id="{10E8E6EB-0DBF-41F5-8625-88FE4502C08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29" name="PoljeZBesedilom 1328">
          <a:extLst>
            <a:ext uri="{FF2B5EF4-FFF2-40B4-BE49-F238E27FC236}">
              <a16:creationId xmlns:a16="http://schemas.microsoft.com/office/drawing/2014/main" id="{27780C94-B29C-4382-8088-685E195914F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30" name="PoljeZBesedilom 1329">
          <a:extLst>
            <a:ext uri="{FF2B5EF4-FFF2-40B4-BE49-F238E27FC236}">
              <a16:creationId xmlns:a16="http://schemas.microsoft.com/office/drawing/2014/main" id="{8B048E16-FE64-4874-855F-055096A391CA}"/>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31" name="PoljeZBesedilom 1330">
          <a:extLst>
            <a:ext uri="{FF2B5EF4-FFF2-40B4-BE49-F238E27FC236}">
              <a16:creationId xmlns:a16="http://schemas.microsoft.com/office/drawing/2014/main" id="{32283669-13E1-474C-AA37-51384E61E45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32" name="PoljeZBesedilom 1331">
          <a:extLst>
            <a:ext uri="{FF2B5EF4-FFF2-40B4-BE49-F238E27FC236}">
              <a16:creationId xmlns:a16="http://schemas.microsoft.com/office/drawing/2014/main" id="{0718D058-0BD6-4FD2-AC28-0683DDAC2AA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33" name="PoljeZBesedilom 1332">
          <a:extLst>
            <a:ext uri="{FF2B5EF4-FFF2-40B4-BE49-F238E27FC236}">
              <a16:creationId xmlns:a16="http://schemas.microsoft.com/office/drawing/2014/main" id="{5C1E258B-6312-46D6-8D95-86837224C35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34" name="PoljeZBesedilom 1333">
          <a:extLst>
            <a:ext uri="{FF2B5EF4-FFF2-40B4-BE49-F238E27FC236}">
              <a16:creationId xmlns:a16="http://schemas.microsoft.com/office/drawing/2014/main" id="{08B4DDBB-9E81-4887-BB93-087648A1867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35" name="PoljeZBesedilom 1334">
          <a:extLst>
            <a:ext uri="{FF2B5EF4-FFF2-40B4-BE49-F238E27FC236}">
              <a16:creationId xmlns:a16="http://schemas.microsoft.com/office/drawing/2014/main" id="{5D9532AF-39FC-4F25-844A-1173C34C9D36}"/>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36" name="PoljeZBesedilom 1335">
          <a:extLst>
            <a:ext uri="{FF2B5EF4-FFF2-40B4-BE49-F238E27FC236}">
              <a16:creationId xmlns:a16="http://schemas.microsoft.com/office/drawing/2014/main" id="{77443CF7-0DA3-4A12-BCA5-593A099BCCD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37" name="PoljeZBesedilom 1336">
          <a:extLst>
            <a:ext uri="{FF2B5EF4-FFF2-40B4-BE49-F238E27FC236}">
              <a16:creationId xmlns:a16="http://schemas.microsoft.com/office/drawing/2014/main" id="{357F56FC-5EEF-4ACA-82A9-28F95B388F1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38" name="PoljeZBesedilom 1337">
          <a:extLst>
            <a:ext uri="{FF2B5EF4-FFF2-40B4-BE49-F238E27FC236}">
              <a16:creationId xmlns:a16="http://schemas.microsoft.com/office/drawing/2014/main" id="{BFFAA205-1893-46ED-A83A-CC66F6D7CED6}"/>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39" name="PoljeZBesedilom 1338">
          <a:extLst>
            <a:ext uri="{FF2B5EF4-FFF2-40B4-BE49-F238E27FC236}">
              <a16:creationId xmlns:a16="http://schemas.microsoft.com/office/drawing/2014/main" id="{D9456520-3322-4865-9315-5499001C292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40" name="PoljeZBesedilom 1339">
          <a:extLst>
            <a:ext uri="{FF2B5EF4-FFF2-40B4-BE49-F238E27FC236}">
              <a16:creationId xmlns:a16="http://schemas.microsoft.com/office/drawing/2014/main" id="{352EECC6-A41E-4F2C-9668-9405B00F80BF}"/>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41" name="PoljeZBesedilom 1340">
          <a:extLst>
            <a:ext uri="{FF2B5EF4-FFF2-40B4-BE49-F238E27FC236}">
              <a16:creationId xmlns:a16="http://schemas.microsoft.com/office/drawing/2014/main" id="{7D0A9F49-15F9-4DF3-9A92-B36E1D655C2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42" name="PoljeZBesedilom 1341">
          <a:extLst>
            <a:ext uri="{FF2B5EF4-FFF2-40B4-BE49-F238E27FC236}">
              <a16:creationId xmlns:a16="http://schemas.microsoft.com/office/drawing/2014/main" id="{00C22C62-A351-473A-B986-0A57DE85A73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43" name="PoljeZBesedilom 1342">
          <a:extLst>
            <a:ext uri="{FF2B5EF4-FFF2-40B4-BE49-F238E27FC236}">
              <a16:creationId xmlns:a16="http://schemas.microsoft.com/office/drawing/2014/main" id="{9404275A-9052-4C58-920D-A38F3E16344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44" name="PoljeZBesedilom 1343">
          <a:extLst>
            <a:ext uri="{FF2B5EF4-FFF2-40B4-BE49-F238E27FC236}">
              <a16:creationId xmlns:a16="http://schemas.microsoft.com/office/drawing/2014/main" id="{E695AE2D-BF5A-40C9-9032-8833B299758F}"/>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45" name="PoljeZBesedilom 1344">
          <a:extLst>
            <a:ext uri="{FF2B5EF4-FFF2-40B4-BE49-F238E27FC236}">
              <a16:creationId xmlns:a16="http://schemas.microsoft.com/office/drawing/2014/main" id="{856E34A8-2909-433C-BE25-422FA41B5B0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46" name="PoljeZBesedilom 1345">
          <a:extLst>
            <a:ext uri="{FF2B5EF4-FFF2-40B4-BE49-F238E27FC236}">
              <a16:creationId xmlns:a16="http://schemas.microsoft.com/office/drawing/2014/main" id="{323C9DBE-8085-454B-89B8-83051F5F5EB6}"/>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47" name="PoljeZBesedilom 1346">
          <a:extLst>
            <a:ext uri="{FF2B5EF4-FFF2-40B4-BE49-F238E27FC236}">
              <a16:creationId xmlns:a16="http://schemas.microsoft.com/office/drawing/2014/main" id="{F404E289-5975-4F82-9B16-B18436BEAB5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48" name="PoljeZBesedilom 1347">
          <a:extLst>
            <a:ext uri="{FF2B5EF4-FFF2-40B4-BE49-F238E27FC236}">
              <a16:creationId xmlns:a16="http://schemas.microsoft.com/office/drawing/2014/main" id="{C2E4CE41-C9DA-45F2-B8C2-975DF16A57A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49" name="PoljeZBesedilom 1348">
          <a:extLst>
            <a:ext uri="{FF2B5EF4-FFF2-40B4-BE49-F238E27FC236}">
              <a16:creationId xmlns:a16="http://schemas.microsoft.com/office/drawing/2014/main" id="{13670EAD-5D30-4454-9EA7-E0D0FB3A927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50" name="PoljeZBesedilom 1349">
          <a:extLst>
            <a:ext uri="{FF2B5EF4-FFF2-40B4-BE49-F238E27FC236}">
              <a16:creationId xmlns:a16="http://schemas.microsoft.com/office/drawing/2014/main" id="{8DF8DB48-C384-4044-A166-8E1281E50F8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51" name="PoljeZBesedilom 1350">
          <a:extLst>
            <a:ext uri="{FF2B5EF4-FFF2-40B4-BE49-F238E27FC236}">
              <a16:creationId xmlns:a16="http://schemas.microsoft.com/office/drawing/2014/main" id="{BB5537A1-58B0-48B2-91F0-8AB9E18CAAA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52" name="PoljeZBesedilom 1351">
          <a:extLst>
            <a:ext uri="{FF2B5EF4-FFF2-40B4-BE49-F238E27FC236}">
              <a16:creationId xmlns:a16="http://schemas.microsoft.com/office/drawing/2014/main" id="{8B9429AD-E606-4429-980C-47AF8A46980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53" name="PoljeZBesedilom 1352">
          <a:extLst>
            <a:ext uri="{FF2B5EF4-FFF2-40B4-BE49-F238E27FC236}">
              <a16:creationId xmlns:a16="http://schemas.microsoft.com/office/drawing/2014/main" id="{0A2B5AD7-6382-47F3-BAFF-94B072F0752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54" name="PoljeZBesedilom 1353">
          <a:extLst>
            <a:ext uri="{FF2B5EF4-FFF2-40B4-BE49-F238E27FC236}">
              <a16:creationId xmlns:a16="http://schemas.microsoft.com/office/drawing/2014/main" id="{6C402E48-AD6F-473B-9132-68F75EEEC9E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55" name="PoljeZBesedilom 1354">
          <a:extLst>
            <a:ext uri="{FF2B5EF4-FFF2-40B4-BE49-F238E27FC236}">
              <a16:creationId xmlns:a16="http://schemas.microsoft.com/office/drawing/2014/main" id="{AB6C9258-6E2B-4E4D-B717-5B5CE148B35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56" name="PoljeZBesedilom 1355">
          <a:extLst>
            <a:ext uri="{FF2B5EF4-FFF2-40B4-BE49-F238E27FC236}">
              <a16:creationId xmlns:a16="http://schemas.microsoft.com/office/drawing/2014/main" id="{D06B22A9-F895-45B9-A208-DDF467EFB3C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57" name="PoljeZBesedilom 1356">
          <a:extLst>
            <a:ext uri="{FF2B5EF4-FFF2-40B4-BE49-F238E27FC236}">
              <a16:creationId xmlns:a16="http://schemas.microsoft.com/office/drawing/2014/main" id="{939CBF63-7C63-4FBB-AB25-0CABD73B555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58" name="PoljeZBesedilom 1357">
          <a:extLst>
            <a:ext uri="{FF2B5EF4-FFF2-40B4-BE49-F238E27FC236}">
              <a16:creationId xmlns:a16="http://schemas.microsoft.com/office/drawing/2014/main" id="{AC6B3A74-2C8D-448B-98F2-FB565BB3868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59" name="PoljeZBesedilom 1358">
          <a:extLst>
            <a:ext uri="{FF2B5EF4-FFF2-40B4-BE49-F238E27FC236}">
              <a16:creationId xmlns:a16="http://schemas.microsoft.com/office/drawing/2014/main" id="{6928A7D7-B1E0-4EDD-9AA1-A463D4B7C52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60" name="PoljeZBesedilom 1359">
          <a:extLst>
            <a:ext uri="{FF2B5EF4-FFF2-40B4-BE49-F238E27FC236}">
              <a16:creationId xmlns:a16="http://schemas.microsoft.com/office/drawing/2014/main" id="{2C8B353F-1698-447B-B4C5-253BAA91FC3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61" name="PoljeZBesedilom 1360">
          <a:extLst>
            <a:ext uri="{FF2B5EF4-FFF2-40B4-BE49-F238E27FC236}">
              <a16:creationId xmlns:a16="http://schemas.microsoft.com/office/drawing/2014/main" id="{5F5A25DB-EB47-4A16-90A0-E25D67CA899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62" name="PoljeZBesedilom 1361">
          <a:extLst>
            <a:ext uri="{FF2B5EF4-FFF2-40B4-BE49-F238E27FC236}">
              <a16:creationId xmlns:a16="http://schemas.microsoft.com/office/drawing/2014/main" id="{3A2C6696-1E4C-4EA4-BF91-2F5202F3F4C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63" name="PoljeZBesedilom 1362">
          <a:extLst>
            <a:ext uri="{FF2B5EF4-FFF2-40B4-BE49-F238E27FC236}">
              <a16:creationId xmlns:a16="http://schemas.microsoft.com/office/drawing/2014/main" id="{985C228E-2358-4992-9B6B-1BD9500339A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64" name="PoljeZBesedilom 1363">
          <a:extLst>
            <a:ext uri="{FF2B5EF4-FFF2-40B4-BE49-F238E27FC236}">
              <a16:creationId xmlns:a16="http://schemas.microsoft.com/office/drawing/2014/main" id="{13A54F19-BC9E-497C-B311-BB2E75F9735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65" name="PoljeZBesedilom 1364">
          <a:extLst>
            <a:ext uri="{FF2B5EF4-FFF2-40B4-BE49-F238E27FC236}">
              <a16:creationId xmlns:a16="http://schemas.microsoft.com/office/drawing/2014/main" id="{E61E8491-CB8A-4E6F-A3AC-B2D0DF86728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66" name="PoljeZBesedilom 1365">
          <a:extLst>
            <a:ext uri="{FF2B5EF4-FFF2-40B4-BE49-F238E27FC236}">
              <a16:creationId xmlns:a16="http://schemas.microsoft.com/office/drawing/2014/main" id="{86E6A702-1B15-4E85-A078-C6C4CB34096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67" name="PoljeZBesedilom 1366">
          <a:extLst>
            <a:ext uri="{FF2B5EF4-FFF2-40B4-BE49-F238E27FC236}">
              <a16:creationId xmlns:a16="http://schemas.microsoft.com/office/drawing/2014/main" id="{FAD54B0A-6FCC-4F2E-8D74-74683D707BF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68" name="PoljeZBesedilom 1367">
          <a:extLst>
            <a:ext uri="{FF2B5EF4-FFF2-40B4-BE49-F238E27FC236}">
              <a16:creationId xmlns:a16="http://schemas.microsoft.com/office/drawing/2014/main" id="{FE499611-E91E-47F3-9829-6028ED81C0C3}"/>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69" name="PoljeZBesedilom 1368">
          <a:extLst>
            <a:ext uri="{FF2B5EF4-FFF2-40B4-BE49-F238E27FC236}">
              <a16:creationId xmlns:a16="http://schemas.microsoft.com/office/drawing/2014/main" id="{08106A6C-D35B-4938-BC5F-4C117D95EE6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70" name="PoljeZBesedilom 1369">
          <a:extLst>
            <a:ext uri="{FF2B5EF4-FFF2-40B4-BE49-F238E27FC236}">
              <a16:creationId xmlns:a16="http://schemas.microsoft.com/office/drawing/2014/main" id="{5FAA7C08-B3D6-4269-93C5-12443059E07F}"/>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71" name="PoljeZBesedilom 1370">
          <a:extLst>
            <a:ext uri="{FF2B5EF4-FFF2-40B4-BE49-F238E27FC236}">
              <a16:creationId xmlns:a16="http://schemas.microsoft.com/office/drawing/2014/main" id="{90B9D238-379D-46E6-B176-DD9090C018A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72" name="PoljeZBesedilom 1371">
          <a:extLst>
            <a:ext uri="{FF2B5EF4-FFF2-40B4-BE49-F238E27FC236}">
              <a16:creationId xmlns:a16="http://schemas.microsoft.com/office/drawing/2014/main" id="{D7E6C39F-0C39-4C69-9E6F-F9D2AF0A599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373" name="PoljeZBesedilom 1372">
          <a:extLst>
            <a:ext uri="{FF2B5EF4-FFF2-40B4-BE49-F238E27FC236}">
              <a16:creationId xmlns:a16="http://schemas.microsoft.com/office/drawing/2014/main" id="{CAD6CCE0-788C-4EB7-9258-874B8B922324}"/>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374" name="PoljeZBesedilom 1373">
          <a:extLst>
            <a:ext uri="{FF2B5EF4-FFF2-40B4-BE49-F238E27FC236}">
              <a16:creationId xmlns:a16="http://schemas.microsoft.com/office/drawing/2014/main" id="{2FC079EA-A84C-4686-9345-9756A7A8F40D}"/>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375" name="PoljeZBesedilom 1374">
          <a:extLst>
            <a:ext uri="{FF2B5EF4-FFF2-40B4-BE49-F238E27FC236}">
              <a16:creationId xmlns:a16="http://schemas.microsoft.com/office/drawing/2014/main" id="{09522690-1EE4-4320-A409-615EEAF63370}"/>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76" name="PoljeZBesedilom 1375">
          <a:extLst>
            <a:ext uri="{FF2B5EF4-FFF2-40B4-BE49-F238E27FC236}">
              <a16:creationId xmlns:a16="http://schemas.microsoft.com/office/drawing/2014/main" id="{4EFC065D-A2E2-4A4A-904F-FDF9AFA8914A}"/>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77" name="PoljeZBesedilom 1376">
          <a:extLst>
            <a:ext uri="{FF2B5EF4-FFF2-40B4-BE49-F238E27FC236}">
              <a16:creationId xmlns:a16="http://schemas.microsoft.com/office/drawing/2014/main" id="{72C34FF1-E826-4324-8388-DECE6477157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78" name="PoljeZBesedilom 1377">
          <a:extLst>
            <a:ext uri="{FF2B5EF4-FFF2-40B4-BE49-F238E27FC236}">
              <a16:creationId xmlns:a16="http://schemas.microsoft.com/office/drawing/2014/main" id="{04932FE1-D3A5-4954-A575-6280038B857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79" name="PoljeZBesedilom 1378">
          <a:extLst>
            <a:ext uri="{FF2B5EF4-FFF2-40B4-BE49-F238E27FC236}">
              <a16:creationId xmlns:a16="http://schemas.microsoft.com/office/drawing/2014/main" id="{3A75BD2F-9C38-4BC8-9C1E-56DE8BFD397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80" name="PoljeZBesedilom 1379">
          <a:extLst>
            <a:ext uri="{FF2B5EF4-FFF2-40B4-BE49-F238E27FC236}">
              <a16:creationId xmlns:a16="http://schemas.microsoft.com/office/drawing/2014/main" id="{F429757C-CA20-48B4-8D72-44A63154287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81" name="PoljeZBesedilom 1380">
          <a:extLst>
            <a:ext uri="{FF2B5EF4-FFF2-40B4-BE49-F238E27FC236}">
              <a16:creationId xmlns:a16="http://schemas.microsoft.com/office/drawing/2014/main" id="{802A089C-9179-448F-8440-C05E1AA5D6E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82" name="PoljeZBesedilom 1381">
          <a:extLst>
            <a:ext uri="{FF2B5EF4-FFF2-40B4-BE49-F238E27FC236}">
              <a16:creationId xmlns:a16="http://schemas.microsoft.com/office/drawing/2014/main" id="{8CFC957B-E6F2-482B-B189-9B3A97B11E8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83" name="PoljeZBesedilom 1382">
          <a:extLst>
            <a:ext uri="{FF2B5EF4-FFF2-40B4-BE49-F238E27FC236}">
              <a16:creationId xmlns:a16="http://schemas.microsoft.com/office/drawing/2014/main" id="{EA17E7B7-65D9-4EB7-A441-91B30BCF8E4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84" name="PoljeZBesedilom 1383">
          <a:extLst>
            <a:ext uri="{FF2B5EF4-FFF2-40B4-BE49-F238E27FC236}">
              <a16:creationId xmlns:a16="http://schemas.microsoft.com/office/drawing/2014/main" id="{B431B8C7-68E3-415F-B9E9-04E9C0EF1F53}"/>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85" name="PoljeZBesedilom 1384">
          <a:extLst>
            <a:ext uri="{FF2B5EF4-FFF2-40B4-BE49-F238E27FC236}">
              <a16:creationId xmlns:a16="http://schemas.microsoft.com/office/drawing/2014/main" id="{6582F1AB-18AA-46E5-993B-3C9A64DF3A1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86" name="PoljeZBesedilom 1385">
          <a:extLst>
            <a:ext uri="{FF2B5EF4-FFF2-40B4-BE49-F238E27FC236}">
              <a16:creationId xmlns:a16="http://schemas.microsoft.com/office/drawing/2014/main" id="{5F7E30B5-260C-40F3-B6BF-F408C76DE0FA}"/>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87" name="PoljeZBesedilom 1386">
          <a:extLst>
            <a:ext uri="{FF2B5EF4-FFF2-40B4-BE49-F238E27FC236}">
              <a16:creationId xmlns:a16="http://schemas.microsoft.com/office/drawing/2014/main" id="{FDA62768-C4AE-4C49-8511-B953F08AE25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88" name="PoljeZBesedilom 1387">
          <a:extLst>
            <a:ext uri="{FF2B5EF4-FFF2-40B4-BE49-F238E27FC236}">
              <a16:creationId xmlns:a16="http://schemas.microsoft.com/office/drawing/2014/main" id="{6B506BCE-51A1-403C-9053-496FEE2BC98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89" name="PoljeZBesedilom 1388">
          <a:extLst>
            <a:ext uri="{FF2B5EF4-FFF2-40B4-BE49-F238E27FC236}">
              <a16:creationId xmlns:a16="http://schemas.microsoft.com/office/drawing/2014/main" id="{A0500792-6E51-4BBE-A2B8-AD683220114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90" name="PoljeZBesedilom 1389">
          <a:extLst>
            <a:ext uri="{FF2B5EF4-FFF2-40B4-BE49-F238E27FC236}">
              <a16:creationId xmlns:a16="http://schemas.microsoft.com/office/drawing/2014/main" id="{1A945272-18C7-4D81-904B-D8F5557CA903}"/>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91" name="PoljeZBesedilom 1390">
          <a:extLst>
            <a:ext uri="{FF2B5EF4-FFF2-40B4-BE49-F238E27FC236}">
              <a16:creationId xmlns:a16="http://schemas.microsoft.com/office/drawing/2014/main" id="{D8D89A76-3259-42C3-AB81-2B7256E2858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92" name="PoljeZBesedilom 1391">
          <a:extLst>
            <a:ext uri="{FF2B5EF4-FFF2-40B4-BE49-F238E27FC236}">
              <a16:creationId xmlns:a16="http://schemas.microsoft.com/office/drawing/2014/main" id="{B03A6E08-A1C7-45B7-963A-FE65F73A1186}"/>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93" name="PoljeZBesedilom 1392">
          <a:extLst>
            <a:ext uri="{FF2B5EF4-FFF2-40B4-BE49-F238E27FC236}">
              <a16:creationId xmlns:a16="http://schemas.microsoft.com/office/drawing/2014/main" id="{159350B6-1414-4276-9295-8C7F2B32ECE3}"/>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94" name="PoljeZBesedilom 1393">
          <a:extLst>
            <a:ext uri="{FF2B5EF4-FFF2-40B4-BE49-F238E27FC236}">
              <a16:creationId xmlns:a16="http://schemas.microsoft.com/office/drawing/2014/main" id="{E625E6C6-A28F-4949-89D5-C9D9ED04831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95" name="PoljeZBesedilom 1394">
          <a:extLst>
            <a:ext uri="{FF2B5EF4-FFF2-40B4-BE49-F238E27FC236}">
              <a16:creationId xmlns:a16="http://schemas.microsoft.com/office/drawing/2014/main" id="{0E91B1E9-95A6-4C6D-9BAD-CAE47A3EF9B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96" name="PoljeZBesedilom 1395">
          <a:extLst>
            <a:ext uri="{FF2B5EF4-FFF2-40B4-BE49-F238E27FC236}">
              <a16:creationId xmlns:a16="http://schemas.microsoft.com/office/drawing/2014/main" id="{F22C6C6A-7369-4B51-9D06-28A0072667F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97" name="PoljeZBesedilom 1396">
          <a:extLst>
            <a:ext uri="{FF2B5EF4-FFF2-40B4-BE49-F238E27FC236}">
              <a16:creationId xmlns:a16="http://schemas.microsoft.com/office/drawing/2014/main" id="{463A8D29-676A-408C-84C3-C01367380F1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98" name="PoljeZBesedilom 1397">
          <a:extLst>
            <a:ext uri="{FF2B5EF4-FFF2-40B4-BE49-F238E27FC236}">
              <a16:creationId xmlns:a16="http://schemas.microsoft.com/office/drawing/2014/main" id="{94F96766-8F81-44D5-8D78-27101ACDC5C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399" name="PoljeZBesedilom 1398">
          <a:extLst>
            <a:ext uri="{FF2B5EF4-FFF2-40B4-BE49-F238E27FC236}">
              <a16:creationId xmlns:a16="http://schemas.microsoft.com/office/drawing/2014/main" id="{FEAA4734-EE29-49B2-9012-DA79BBDA13C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400" name="PoljeZBesedilom 1399">
          <a:extLst>
            <a:ext uri="{FF2B5EF4-FFF2-40B4-BE49-F238E27FC236}">
              <a16:creationId xmlns:a16="http://schemas.microsoft.com/office/drawing/2014/main" id="{BAF77A06-8608-4144-8492-72855526FF2A}"/>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401" name="PoljeZBesedilom 1400">
          <a:extLst>
            <a:ext uri="{FF2B5EF4-FFF2-40B4-BE49-F238E27FC236}">
              <a16:creationId xmlns:a16="http://schemas.microsoft.com/office/drawing/2014/main" id="{56503FA5-EC9A-4D54-BF32-5D265F48270B}"/>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02" name="PoljeZBesedilom 1401">
          <a:extLst>
            <a:ext uri="{FF2B5EF4-FFF2-40B4-BE49-F238E27FC236}">
              <a16:creationId xmlns:a16="http://schemas.microsoft.com/office/drawing/2014/main" id="{5E4BEDFE-0615-4EA3-8588-14F0FBCEE9E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03" name="PoljeZBesedilom 1402">
          <a:extLst>
            <a:ext uri="{FF2B5EF4-FFF2-40B4-BE49-F238E27FC236}">
              <a16:creationId xmlns:a16="http://schemas.microsoft.com/office/drawing/2014/main" id="{DF661537-095E-44BE-B557-1FA1BC38E11A}"/>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04" name="PoljeZBesedilom 1403">
          <a:extLst>
            <a:ext uri="{FF2B5EF4-FFF2-40B4-BE49-F238E27FC236}">
              <a16:creationId xmlns:a16="http://schemas.microsoft.com/office/drawing/2014/main" id="{8A1B8D36-AC43-48D8-9759-7FA547E2424F}"/>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05" name="PoljeZBesedilom 1404">
          <a:extLst>
            <a:ext uri="{FF2B5EF4-FFF2-40B4-BE49-F238E27FC236}">
              <a16:creationId xmlns:a16="http://schemas.microsoft.com/office/drawing/2014/main" id="{25B406F1-B7D5-4FE3-BFE1-AB302EBAFF8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06" name="PoljeZBesedilom 1405">
          <a:extLst>
            <a:ext uri="{FF2B5EF4-FFF2-40B4-BE49-F238E27FC236}">
              <a16:creationId xmlns:a16="http://schemas.microsoft.com/office/drawing/2014/main" id="{66BF775C-F8F6-43F6-844D-BBA8467128DF}"/>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07" name="PoljeZBesedilom 1406">
          <a:extLst>
            <a:ext uri="{FF2B5EF4-FFF2-40B4-BE49-F238E27FC236}">
              <a16:creationId xmlns:a16="http://schemas.microsoft.com/office/drawing/2014/main" id="{D17F6C22-3FF9-4AFD-AE97-12DD310EDF1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08" name="PoljeZBesedilom 1407">
          <a:extLst>
            <a:ext uri="{FF2B5EF4-FFF2-40B4-BE49-F238E27FC236}">
              <a16:creationId xmlns:a16="http://schemas.microsoft.com/office/drawing/2014/main" id="{D157027E-0CA6-4813-9B76-12C928DF2AE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09" name="PoljeZBesedilom 1408">
          <a:extLst>
            <a:ext uri="{FF2B5EF4-FFF2-40B4-BE49-F238E27FC236}">
              <a16:creationId xmlns:a16="http://schemas.microsoft.com/office/drawing/2014/main" id="{48E1DF04-58E9-4D04-923A-C76CFCE3CFB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10" name="PoljeZBesedilom 1409">
          <a:extLst>
            <a:ext uri="{FF2B5EF4-FFF2-40B4-BE49-F238E27FC236}">
              <a16:creationId xmlns:a16="http://schemas.microsoft.com/office/drawing/2014/main" id="{5BD3F962-D053-4512-A298-A431E059BBF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11" name="PoljeZBesedilom 1410">
          <a:extLst>
            <a:ext uri="{FF2B5EF4-FFF2-40B4-BE49-F238E27FC236}">
              <a16:creationId xmlns:a16="http://schemas.microsoft.com/office/drawing/2014/main" id="{2CE3977F-DDDD-45C0-B18A-46B4D63855F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12" name="PoljeZBesedilom 1411">
          <a:extLst>
            <a:ext uri="{FF2B5EF4-FFF2-40B4-BE49-F238E27FC236}">
              <a16:creationId xmlns:a16="http://schemas.microsoft.com/office/drawing/2014/main" id="{05442878-7088-42C1-80DA-F322C113310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13" name="PoljeZBesedilom 1412">
          <a:extLst>
            <a:ext uri="{FF2B5EF4-FFF2-40B4-BE49-F238E27FC236}">
              <a16:creationId xmlns:a16="http://schemas.microsoft.com/office/drawing/2014/main" id="{ED922896-2DA6-4389-ADC5-71F4827B6C7F}"/>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14" name="PoljeZBesedilom 1413">
          <a:extLst>
            <a:ext uri="{FF2B5EF4-FFF2-40B4-BE49-F238E27FC236}">
              <a16:creationId xmlns:a16="http://schemas.microsoft.com/office/drawing/2014/main" id="{F3B046D2-CB22-4067-8C66-EB2B904A256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15" name="PoljeZBesedilom 1414">
          <a:extLst>
            <a:ext uri="{FF2B5EF4-FFF2-40B4-BE49-F238E27FC236}">
              <a16:creationId xmlns:a16="http://schemas.microsoft.com/office/drawing/2014/main" id="{A36063ED-83EE-4771-9D8A-99DDC63231F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16" name="PoljeZBesedilom 1415">
          <a:extLst>
            <a:ext uri="{FF2B5EF4-FFF2-40B4-BE49-F238E27FC236}">
              <a16:creationId xmlns:a16="http://schemas.microsoft.com/office/drawing/2014/main" id="{82AECE9E-BD37-464F-963A-04CA73ABA3A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17" name="PoljeZBesedilom 1416">
          <a:extLst>
            <a:ext uri="{FF2B5EF4-FFF2-40B4-BE49-F238E27FC236}">
              <a16:creationId xmlns:a16="http://schemas.microsoft.com/office/drawing/2014/main" id="{EE7BC7AA-B9A9-4164-86B6-B6CE3987CB8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18" name="PoljeZBesedilom 1417">
          <a:extLst>
            <a:ext uri="{FF2B5EF4-FFF2-40B4-BE49-F238E27FC236}">
              <a16:creationId xmlns:a16="http://schemas.microsoft.com/office/drawing/2014/main" id="{7BC5B75B-710D-4D50-A7B1-8C679308928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19" name="PoljeZBesedilom 1418">
          <a:extLst>
            <a:ext uri="{FF2B5EF4-FFF2-40B4-BE49-F238E27FC236}">
              <a16:creationId xmlns:a16="http://schemas.microsoft.com/office/drawing/2014/main" id="{0C9C787E-A045-42CA-96E7-6E51C93C25C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20" name="PoljeZBesedilom 1419">
          <a:extLst>
            <a:ext uri="{FF2B5EF4-FFF2-40B4-BE49-F238E27FC236}">
              <a16:creationId xmlns:a16="http://schemas.microsoft.com/office/drawing/2014/main" id="{97E54C29-4377-4924-BE13-76EC2A054DE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21" name="PoljeZBesedilom 1420">
          <a:extLst>
            <a:ext uri="{FF2B5EF4-FFF2-40B4-BE49-F238E27FC236}">
              <a16:creationId xmlns:a16="http://schemas.microsoft.com/office/drawing/2014/main" id="{830B99A3-1BE7-4D99-AB4D-C1F4B94B737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22" name="PoljeZBesedilom 1421">
          <a:extLst>
            <a:ext uri="{FF2B5EF4-FFF2-40B4-BE49-F238E27FC236}">
              <a16:creationId xmlns:a16="http://schemas.microsoft.com/office/drawing/2014/main" id="{CA9EF105-74B3-4B07-87AF-EF9F5374C3D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23" name="PoljeZBesedilom 1422">
          <a:extLst>
            <a:ext uri="{FF2B5EF4-FFF2-40B4-BE49-F238E27FC236}">
              <a16:creationId xmlns:a16="http://schemas.microsoft.com/office/drawing/2014/main" id="{545565D0-D710-428C-A30F-202701839D96}"/>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24" name="PoljeZBesedilom 1423">
          <a:extLst>
            <a:ext uri="{FF2B5EF4-FFF2-40B4-BE49-F238E27FC236}">
              <a16:creationId xmlns:a16="http://schemas.microsoft.com/office/drawing/2014/main" id="{BCF1FFD3-FA8A-4D0D-BC8C-2F68282B5D5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25" name="PoljeZBesedilom 1424">
          <a:extLst>
            <a:ext uri="{FF2B5EF4-FFF2-40B4-BE49-F238E27FC236}">
              <a16:creationId xmlns:a16="http://schemas.microsoft.com/office/drawing/2014/main" id="{ED9786DC-3B8B-4144-935D-F48D6CDF111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26" name="PoljeZBesedilom 1425">
          <a:extLst>
            <a:ext uri="{FF2B5EF4-FFF2-40B4-BE49-F238E27FC236}">
              <a16:creationId xmlns:a16="http://schemas.microsoft.com/office/drawing/2014/main" id="{3CA254B4-4219-420E-AFE8-62FA0758FF5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27" name="PoljeZBesedilom 1426">
          <a:extLst>
            <a:ext uri="{FF2B5EF4-FFF2-40B4-BE49-F238E27FC236}">
              <a16:creationId xmlns:a16="http://schemas.microsoft.com/office/drawing/2014/main" id="{A3D885C0-4E3C-4826-9665-AE7C189EE35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28" name="PoljeZBesedilom 1427">
          <a:extLst>
            <a:ext uri="{FF2B5EF4-FFF2-40B4-BE49-F238E27FC236}">
              <a16:creationId xmlns:a16="http://schemas.microsoft.com/office/drawing/2014/main" id="{71683485-1A14-4E36-A94D-1AE9319354E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29" name="PoljeZBesedilom 1428">
          <a:extLst>
            <a:ext uri="{FF2B5EF4-FFF2-40B4-BE49-F238E27FC236}">
              <a16:creationId xmlns:a16="http://schemas.microsoft.com/office/drawing/2014/main" id="{A48E9B2A-8A06-46B9-B9BA-3413118F11B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30" name="PoljeZBesedilom 1429">
          <a:extLst>
            <a:ext uri="{FF2B5EF4-FFF2-40B4-BE49-F238E27FC236}">
              <a16:creationId xmlns:a16="http://schemas.microsoft.com/office/drawing/2014/main" id="{4A0181B7-E79C-4010-BB70-0CB24BFBEB7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31" name="PoljeZBesedilom 1430">
          <a:extLst>
            <a:ext uri="{FF2B5EF4-FFF2-40B4-BE49-F238E27FC236}">
              <a16:creationId xmlns:a16="http://schemas.microsoft.com/office/drawing/2014/main" id="{918980CE-5321-41AA-A4E1-F33BE72016FF}"/>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32" name="PoljeZBesedilom 1431">
          <a:extLst>
            <a:ext uri="{FF2B5EF4-FFF2-40B4-BE49-F238E27FC236}">
              <a16:creationId xmlns:a16="http://schemas.microsoft.com/office/drawing/2014/main" id="{6B123D0B-E565-458D-BE61-BC3382FAA96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33" name="PoljeZBesedilom 1432">
          <a:extLst>
            <a:ext uri="{FF2B5EF4-FFF2-40B4-BE49-F238E27FC236}">
              <a16:creationId xmlns:a16="http://schemas.microsoft.com/office/drawing/2014/main" id="{FBDBD8DC-F077-4F58-ADF3-326C21DBBD1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34" name="PoljeZBesedilom 1433">
          <a:extLst>
            <a:ext uri="{FF2B5EF4-FFF2-40B4-BE49-F238E27FC236}">
              <a16:creationId xmlns:a16="http://schemas.microsoft.com/office/drawing/2014/main" id="{9DE5F5D3-8C57-41EC-8848-01070491D57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35" name="PoljeZBesedilom 1434">
          <a:extLst>
            <a:ext uri="{FF2B5EF4-FFF2-40B4-BE49-F238E27FC236}">
              <a16:creationId xmlns:a16="http://schemas.microsoft.com/office/drawing/2014/main" id="{0F0A30FE-939A-4D7C-9F31-B5BE2E10CB9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36" name="PoljeZBesedilom 1435">
          <a:extLst>
            <a:ext uri="{FF2B5EF4-FFF2-40B4-BE49-F238E27FC236}">
              <a16:creationId xmlns:a16="http://schemas.microsoft.com/office/drawing/2014/main" id="{428C0DAF-4BF0-4B4A-B235-1CFF8A13185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37" name="PoljeZBesedilom 1436">
          <a:extLst>
            <a:ext uri="{FF2B5EF4-FFF2-40B4-BE49-F238E27FC236}">
              <a16:creationId xmlns:a16="http://schemas.microsoft.com/office/drawing/2014/main" id="{E05E7FAE-B4C5-4352-B946-64EC96F154B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38" name="PoljeZBesedilom 1437">
          <a:extLst>
            <a:ext uri="{FF2B5EF4-FFF2-40B4-BE49-F238E27FC236}">
              <a16:creationId xmlns:a16="http://schemas.microsoft.com/office/drawing/2014/main" id="{C667ED50-4056-4E8A-BC3D-3DA6D380D0E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39" name="PoljeZBesedilom 1438">
          <a:extLst>
            <a:ext uri="{FF2B5EF4-FFF2-40B4-BE49-F238E27FC236}">
              <a16:creationId xmlns:a16="http://schemas.microsoft.com/office/drawing/2014/main" id="{C575973D-6B28-45A2-B8A2-475B64F5010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40" name="PoljeZBesedilom 1439">
          <a:extLst>
            <a:ext uri="{FF2B5EF4-FFF2-40B4-BE49-F238E27FC236}">
              <a16:creationId xmlns:a16="http://schemas.microsoft.com/office/drawing/2014/main" id="{A66EEB0C-8019-426C-A17A-5C54422543C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41" name="PoljeZBesedilom 1440">
          <a:extLst>
            <a:ext uri="{FF2B5EF4-FFF2-40B4-BE49-F238E27FC236}">
              <a16:creationId xmlns:a16="http://schemas.microsoft.com/office/drawing/2014/main" id="{ABB1676B-B9A0-4CD8-8E68-05F8A164C17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42" name="PoljeZBesedilom 1441">
          <a:extLst>
            <a:ext uri="{FF2B5EF4-FFF2-40B4-BE49-F238E27FC236}">
              <a16:creationId xmlns:a16="http://schemas.microsoft.com/office/drawing/2014/main" id="{49CD304C-8D62-4BBA-B623-00BD204A36C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43" name="PoljeZBesedilom 1442">
          <a:extLst>
            <a:ext uri="{FF2B5EF4-FFF2-40B4-BE49-F238E27FC236}">
              <a16:creationId xmlns:a16="http://schemas.microsoft.com/office/drawing/2014/main" id="{52E438BF-AE02-4A85-A284-97BA62C0318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44" name="PoljeZBesedilom 1443">
          <a:extLst>
            <a:ext uri="{FF2B5EF4-FFF2-40B4-BE49-F238E27FC236}">
              <a16:creationId xmlns:a16="http://schemas.microsoft.com/office/drawing/2014/main" id="{FD45404B-BB6D-443A-B31C-E1ABA62C2FF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45" name="PoljeZBesedilom 1444">
          <a:extLst>
            <a:ext uri="{FF2B5EF4-FFF2-40B4-BE49-F238E27FC236}">
              <a16:creationId xmlns:a16="http://schemas.microsoft.com/office/drawing/2014/main" id="{F58D97F5-8D03-4C85-A9D4-26394F0ADE96}"/>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46" name="PoljeZBesedilom 1445">
          <a:extLst>
            <a:ext uri="{FF2B5EF4-FFF2-40B4-BE49-F238E27FC236}">
              <a16:creationId xmlns:a16="http://schemas.microsoft.com/office/drawing/2014/main" id="{E568CC7A-724A-4337-934D-AAA7171064A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47" name="PoljeZBesedilom 1446">
          <a:extLst>
            <a:ext uri="{FF2B5EF4-FFF2-40B4-BE49-F238E27FC236}">
              <a16:creationId xmlns:a16="http://schemas.microsoft.com/office/drawing/2014/main" id="{BFE757E6-1DF0-4349-BA1E-C47A360F5BB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48" name="PoljeZBesedilom 1447">
          <a:extLst>
            <a:ext uri="{FF2B5EF4-FFF2-40B4-BE49-F238E27FC236}">
              <a16:creationId xmlns:a16="http://schemas.microsoft.com/office/drawing/2014/main" id="{BC2954C4-F5D9-4C8F-B338-283531188E5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49" name="PoljeZBesedilom 1448">
          <a:extLst>
            <a:ext uri="{FF2B5EF4-FFF2-40B4-BE49-F238E27FC236}">
              <a16:creationId xmlns:a16="http://schemas.microsoft.com/office/drawing/2014/main" id="{0AC8FE5F-8EC9-4B25-A560-500D29BADAF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450" name="PoljeZBesedilom 1449">
          <a:extLst>
            <a:ext uri="{FF2B5EF4-FFF2-40B4-BE49-F238E27FC236}">
              <a16:creationId xmlns:a16="http://schemas.microsoft.com/office/drawing/2014/main" id="{04E9ADB3-9446-4847-A7B5-AF75CD880D6F}"/>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451" name="PoljeZBesedilom 1450">
          <a:extLst>
            <a:ext uri="{FF2B5EF4-FFF2-40B4-BE49-F238E27FC236}">
              <a16:creationId xmlns:a16="http://schemas.microsoft.com/office/drawing/2014/main" id="{67978742-9C68-4FDC-9B9E-705993640C48}"/>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452" name="PoljeZBesedilom 1451">
          <a:extLst>
            <a:ext uri="{FF2B5EF4-FFF2-40B4-BE49-F238E27FC236}">
              <a16:creationId xmlns:a16="http://schemas.microsoft.com/office/drawing/2014/main" id="{7254EAFF-B8A4-49BD-9757-95F13E9793B4}"/>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453" name="PoljeZBesedilom 1452">
          <a:extLst>
            <a:ext uri="{FF2B5EF4-FFF2-40B4-BE49-F238E27FC236}">
              <a16:creationId xmlns:a16="http://schemas.microsoft.com/office/drawing/2014/main" id="{9F4E6BC4-EB92-4364-873F-8F113F01E268}"/>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454" name="PoljeZBesedilom 1453">
          <a:extLst>
            <a:ext uri="{FF2B5EF4-FFF2-40B4-BE49-F238E27FC236}">
              <a16:creationId xmlns:a16="http://schemas.microsoft.com/office/drawing/2014/main" id="{104448E0-4D57-497C-A29A-7D76E4609171}"/>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55" name="PoljeZBesedilom 1454">
          <a:extLst>
            <a:ext uri="{FF2B5EF4-FFF2-40B4-BE49-F238E27FC236}">
              <a16:creationId xmlns:a16="http://schemas.microsoft.com/office/drawing/2014/main" id="{A3BF33C2-0450-4B6F-8526-F62A02F100A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56" name="PoljeZBesedilom 1455">
          <a:extLst>
            <a:ext uri="{FF2B5EF4-FFF2-40B4-BE49-F238E27FC236}">
              <a16:creationId xmlns:a16="http://schemas.microsoft.com/office/drawing/2014/main" id="{A149CB0F-D551-49B0-8A03-E1FA8438740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57" name="PoljeZBesedilom 1456">
          <a:extLst>
            <a:ext uri="{FF2B5EF4-FFF2-40B4-BE49-F238E27FC236}">
              <a16:creationId xmlns:a16="http://schemas.microsoft.com/office/drawing/2014/main" id="{496DF77A-868A-42DD-8013-1BB8E7261A3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58" name="PoljeZBesedilom 1457">
          <a:extLst>
            <a:ext uri="{FF2B5EF4-FFF2-40B4-BE49-F238E27FC236}">
              <a16:creationId xmlns:a16="http://schemas.microsoft.com/office/drawing/2014/main" id="{BF4D56F9-93D2-4B60-A9E3-C513389D05A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459" name="PoljeZBesedilom 1458">
          <a:extLst>
            <a:ext uri="{FF2B5EF4-FFF2-40B4-BE49-F238E27FC236}">
              <a16:creationId xmlns:a16="http://schemas.microsoft.com/office/drawing/2014/main" id="{5C2E1256-CCCD-4BF7-9D55-EDC13518CE0F}"/>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460" name="PoljeZBesedilom 1459">
          <a:extLst>
            <a:ext uri="{FF2B5EF4-FFF2-40B4-BE49-F238E27FC236}">
              <a16:creationId xmlns:a16="http://schemas.microsoft.com/office/drawing/2014/main" id="{B22D256E-BF9F-4405-A7DA-95F0B19ABEA3}"/>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461" name="PoljeZBesedilom 1460">
          <a:extLst>
            <a:ext uri="{FF2B5EF4-FFF2-40B4-BE49-F238E27FC236}">
              <a16:creationId xmlns:a16="http://schemas.microsoft.com/office/drawing/2014/main" id="{47AB9571-7FEA-48CD-BE7E-F904EF7D0257}"/>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62" name="PoljeZBesedilom 1461">
          <a:extLst>
            <a:ext uri="{FF2B5EF4-FFF2-40B4-BE49-F238E27FC236}">
              <a16:creationId xmlns:a16="http://schemas.microsoft.com/office/drawing/2014/main" id="{331B41B1-5C5C-4C81-A54A-D72D475B4C5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63" name="PoljeZBesedilom 1462">
          <a:extLst>
            <a:ext uri="{FF2B5EF4-FFF2-40B4-BE49-F238E27FC236}">
              <a16:creationId xmlns:a16="http://schemas.microsoft.com/office/drawing/2014/main" id="{9F969D04-57D7-473C-83BF-FD6A103CDA0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64" name="PoljeZBesedilom 1463">
          <a:extLst>
            <a:ext uri="{FF2B5EF4-FFF2-40B4-BE49-F238E27FC236}">
              <a16:creationId xmlns:a16="http://schemas.microsoft.com/office/drawing/2014/main" id="{9D81714A-FDA9-4331-9FCC-746003CEAE4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65" name="PoljeZBesedilom 1464">
          <a:extLst>
            <a:ext uri="{FF2B5EF4-FFF2-40B4-BE49-F238E27FC236}">
              <a16:creationId xmlns:a16="http://schemas.microsoft.com/office/drawing/2014/main" id="{C67F3792-17AB-46D9-97C6-05D30EFBEAF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466" name="PoljeZBesedilom 1465">
          <a:extLst>
            <a:ext uri="{FF2B5EF4-FFF2-40B4-BE49-F238E27FC236}">
              <a16:creationId xmlns:a16="http://schemas.microsoft.com/office/drawing/2014/main" id="{91CDE8AB-52EE-488A-8016-C25118C03FC5}"/>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467" name="PoljeZBesedilom 1466">
          <a:extLst>
            <a:ext uri="{FF2B5EF4-FFF2-40B4-BE49-F238E27FC236}">
              <a16:creationId xmlns:a16="http://schemas.microsoft.com/office/drawing/2014/main" id="{51C1249B-7B93-4209-B980-06F424F51141}"/>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68" name="PoljeZBesedilom 1467">
          <a:extLst>
            <a:ext uri="{FF2B5EF4-FFF2-40B4-BE49-F238E27FC236}">
              <a16:creationId xmlns:a16="http://schemas.microsoft.com/office/drawing/2014/main" id="{476BE9A5-CABD-4DD7-B339-640D8234D123}"/>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69" name="PoljeZBesedilom 1468">
          <a:extLst>
            <a:ext uri="{FF2B5EF4-FFF2-40B4-BE49-F238E27FC236}">
              <a16:creationId xmlns:a16="http://schemas.microsoft.com/office/drawing/2014/main" id="{069D9BDA-566F-4D89-9F9C-6642E7D9DD3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70" name="PoljeZBesedilom 1469">
          <a:extLst>
            <a:ext uri="{FF2B5EF4-FFF2-40B4-BE49-F238E27FC236}">
              <a16:creationId xmlns:a16="http://schemas.microsoft.com/office/drawing/2014/main" id="{084B7C85-1F19-4A36-96CA-672ED5725BF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71" name="PoljeZBesedilom 1470">
          <a:extLst>
            <a:ext uri="{FF2B5EF4-FFF2-40B4-BE49-F238E27FC236}">
              <a16:creationId xmlns:a16="http://schemas.microsoft.com/office/drawing/2014/main" id="{CA56562B-930D-46FD-93D4-A657E00C6EE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72" name="PoljeZBesedilom 1471">
          <a:extLst>
            <a:ext uri="{FF2B5EF4-FFF2-40B4-BE49-F238E27FC236}">
              <a16:creationId xmlns:a16="http://schemas.microsoft.com/office/drawing/2014/main" id="{84386E8C-81E7-451B-B6B0-F37C5DCF5A7F}"/>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73" name="PoljeZBesedilom 1472">
          <a:extLst>
            <a:ext uri="{FF2B5EF4-FFF2-40B4-BE49-F238E27FC236}">
              <a16:creationId xmlns:a16="http://schemas.microsoft.com/office/drawing/2014/main" id="{64A50181-228D-411E-A7D7-5AFF20384C2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74" name="PoljeZBesedilom 1473">
          <a:extLst>
            <a:ext uri="{FF2B5EF4-FFF2-40B4-BE49-F238E27FC236}">
              <a16:creationId xmlns:a16="http://schemas.microsoft.com/office/drawing/2014/main" id="{6252AB30-BCAB-42CD-9802-6F6481E39F83}"/>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75" name="PoljeZBesedilom 1474">
          <a:extLst>
            <a:ext uri="{FF2B5EF4-FFF2-40B4-BE49-F238E27FC236}">
              <a16:creationId xmlns:a16="http://schemas.microsoft.com/office/drawing/2014/main" id="{00CC5870-765B-428F-8049-5B7C3977616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76" name="PoljeZBesedilom 1475">
          <a:extLst>
            <a:ext uri="{FF2B5EF4-FFF2-40B4-BE49-F238E27FC236}">
              <a16:creationId xmlns:a16="http://schemas.microsoft.com/office/drawing/2014/main" id="{F0EEFF06-2451-4FE5-9748-5977256A634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77" name="PoljeZBesedilom 1476">
          <a:extLst>
            <a:ext uri="{FF2B5EF4-FFF2-40B4-BE49-F238E27FC236}">
              <a16:creationId xmlns:a16="http://schemas.microsoft.com/office/drawing/2014/main" id="{451F96E3-416A-4EE6-9761-8DE64CD75A4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78" name="PoljeZBesedilom 1477">
          <a:extLst>
            <a:ext uri="{FF2B5EF4-FFF2-40B4-BE49-F238E27FC236}">
              <a16:creationId xmlns:a16="http://schemas.microsoft.com/office/drawing/2014/main" id="{04B9E1C8-50CC-4D16-A699-D62CE854C9C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79" name="PoljeZBesedilom 1478">
          <a:extLst>
            <a:ext uri="{FF2B5EF4-FFF2-40B4-BE49-F238E27FC236}">
              <a16:creationId xmlns:a16="http://schemas.microsoft.com/office/drawing/2014/main" id="{199A45F0-1AE2-48D0-9962-137DC2DE4DE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80" name="PoljeZBesedilom 1479">
          <a:extLst>
            <a:ext uri="{FF2B5EF4-FFF2-40B4-BE49-F238E27FC236}">
              <a16:creationId xmlns:a16="http://schemas.microsoft.com/office/drawing/2014/main" id="{0621C0BA-1CDF-4E79-AE26-B8409E1356D3}"/>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81" name="PoljeZBesedilom 1480">
          <a:extLst>
            <a:ext uri="{FF2B5EF4-FFF2-40B4-BE49-F238E27FC236}">
              <a16:creationId xmlns:a16="http://schemas.microsoft.com/office/drawing/2014/main" id="{70B65F43-619F-4A05-AF76-27968C74D5FF}"/>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82" name="PoljeZBesedilom 1481">
          <a:extLst>
            <a:ext uri="{FF2B5EF4-FFF2-40B4-BE49-F238E27FC236}">
              <a16:creationId xmlns:a16="http://schemas.microsoft.com/office/drawing/2014/main" id="{D1BD7B77-E4E6-4989-BCFB-04F38E57EC46}"/>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83" name="PoljeZBesedilom 1482">
          <a:extLst>
            <a:ext uri="{FF2B5EF4-FFF2-40B4-BE49-F238E27FC236}">
              <a16:creationId xmlns:a16="http://schemas.microsoft.com/office/drawing/2014/main" id="{A69954AC-36A5-4CD3-B915-8FC89A8B958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84" name="PoljeZBesedilom 1483">
          <a:extLst>
            <a:ext uri="{FF2B5EF4-FFF2-40B4-BE49-F238E27FC236}">
              <a16:creationId xmlns:a16="http://schemas.microsoft.com/office/drawing/2014/main" id="{080881EC-1001-43C5-AC0B-5E1326D3AF4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85" name="PoljeZBesedilom 1484">
          <a:extLst>
            <a:ext uri="{FF2B5EF4-FFF2-40B4-BE49-F238E27FC236}">
              <a16:creationId xmlns:a16="http://schemas.microsoft.com/office/drawing/2014/main" id="{FDEC0EB7-603F-4674-8942-F7868004BCC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86" name="PoljeZBesedilom 1485">
          <a:extLst>
            <a:ext uri="{FF2B5EF4-FFF2-40B4-BE49-F238E27FC236}">
              <a16:creationId xmlns:a16="http://schemas.microsoft.com/office/drawing/2014/main" id="{4AFC1403-9087-4B4F-ADB5-3DC422A7982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87" name="PoljeZBesedilom 1486">
          <a:extLst>
            <a:ext uri="{FF2B5EF4-FFF2-40B4-BE49-F238E27FC236}">
              <a16:creationId xmlns:a16="http://schemas.microsoft.com/office/drawing/2014/main" id="{6D6AC7C9-3C96-49C3-965C-7979457ABD0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88" name="PoljeZBesedilom 1487">
          <a:extLst>
            <a:ext uri="{FF2B5EF4-FFF2-40B4-BE49-F238E27FC236}">
              <a16:creationId xmlns:a16="http://schemas.microsoft.com/office/drawing/2014/main" id="{F7624F70-1C08-4695-B954-47BCCE4B03E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89" name="PoljeZBesedilom 1488">
          <a:extLst>
            <a:ext uri="{FF2B5EF4-FFF2-40B4-BE49-F238E27FC236}">
              <a16:creationId xmlns:a16="http://schemas.microsoft.com/office/drawing/2014/main" id="{19E689EA-01F7-4708-98FF-505AAA3621A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90" name="PoljeZBesedilom 1489">
          <a:extLst>
            <a:ext uri="{FF2B5EF4-FFF2-40B4-BE49-F238E27FC236}">
              <a16:creationId xmlns:a16="http://schemas.microsoft.com/office/drawing/2014/main" id="{DAE5874A-3994-4E98-BBF9-D25DC624BA6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91" name="PoljeZBesedilom 1490">
          <a:extLst>
            <a:ext uri="{FF2B5EF4-FFF2-40B4-BE49-F238E27FC236}">
              <a16:creationId xmlns:a16="http://schemas.microsoft.com/office/drawing/2014/main" id="{2038F67F-9504-4161-AAC7-390B4EAA59B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92" name="PoljeZBesedilom 1491">
          <a:extLst>
            <a:ext uri="{FF2B5EF4-FFF2-40B4-BE49-F238E27FC236}">
              <a16:creationId xmlns:a16="http://schemas.microsoft.com/office/drawing/2014/main" id="{3017B330-67F6-4219-A0AC-BFBE943F4D46}"/>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93" name="PoljeZBesedilom 1492">
          <a:extLst>
            <a:ext uri="{FF2B5EF4-FFF2-40B4-BE49-F238E27FC236}">
              <a16:creationId xmlns:a16="http://schemas.microsoft.com/office/drawing/2014/main" id="{2AE07F1D-E9FD-4BE5-AB5A-FC18B35D874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94" name="PoljeZBesedilom 1493">
          <a:extLst>
            <a:ext uri="{FF2B5EF4-FFF2-40B4-BE49-F238E27FC236}">
              <a16:creationId xmlns:a16="http://schemas.microsoft.com/office/drawing/2014/main" id="{47260C8C-52B4-4E1F-A145-3C5E8E8CF99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95" name="PoljeZBesedilom 1494">
          <a:extLst>
            <a:ext uri="{FF2B5EF4-FFF2-40B4-BE49-F238E27FC236}">
              <a16:creationId xmlns:a16="http://schemas.microsoft.com/office/drawing/2014/main" id="{694C5ADE-CCBB-429B-B49F-4400D0E8751F}"/>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96" name="PoljeZBesedilom 1495">
          <a:extLst>
            <a:ext uri="{FF2B5EF4-FFF2-40B4-BE49-F238E27FC236}">
              <a16:creationId xmlns:a16="http://schemas.microsoft.com/office/drawing/2014/main" id="{170A2776-FF00-4FD6-9AC2-2C0E44FA123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97" name="PoljeZBesedilom 1496">
          <a:extLst>
            <a:ext uri="{FF2B5EF4-FFF2-40B4-BE49-F238E27FC236}">
              <a16:creationId xmlns:a16="http://schemas.microsoft.com/office/drawing/2014/main" id="{B91528BF-5F77-456F-BEDC-D2703B2B847F}"/>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98" name="PoljeZBesedilom 1497">
          <a:extLst>
            <a:ext uri="{FF2B5EF4-FFF2-40B4-BE49-F238E27FC236}">
              <a16:creationId xmlns:a16="http://schemas.microsoft.com/office/drawing/2014/main" id="{72B02372-F7DF-431D-8020-0212D2562EB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499" name="PoljeZBesedilom 1498">
          <a:extLst>
            <a:ext uri="{FF2B5EF4-FFF2-40B4-BE49-F238E27FC236}">
              <a16:creationId xmlns:a16="http://schemas.microsoft.com/office/drawing/2014/main" id="{6704F813-5F31-4258-95E5-2226052927B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00" name="PoljeZBesedilom 1499">
          <a:extLst>
            <a:ext uri="{FF2B5EF4-FFF2-40B4-BE49-F238E27FC236}">
              <a16:creationId xmlns:a16="http://schemas.microsoft.com/office/drawing/2014/main" id="{6AD7282E-FFB8-4CFC-8477-AE8115965DA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01" name="PoljeZBesedilom 1500">
          <a:extLst>
            <a:ext uri="{FF2B5EF4-FFF2-40B4-BE49-F238E27FC236}">
              <a16:creationId xmlns:a16="http://schemas.microsoft.com/office/drawing/2014/main" id="{38DC60EA-4F19-4880-B977-F33DC130386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02" name="PoljeZBesedilom 1501">
          <a:extLst>
            <a:ext uri="{FF2B5EF4-FFF2-40B4-BE49-F238E27FC236}">
              <a16:creationId xmlns:a16="http://schemas.microsoft.com/office/drawing/2014/main" id="{73260F63-0566-42FA-BBC0-75FB1DA4EB4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03" name="PoljeZBesedilom 1502">
          <a:extLst>
            <a:ext uri="{FF2B5EF4-FFF2-40B4-BE49-F238E27FC236}">
              <a16:creationId xmlns:a16="http://schemas.microsoft.com/office/drawing/2014/main" id="{76851DEF-77C8-4958-9E87-76CB5003C46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04" name="PoljeZBesedilom 1503">
          <a:extLst>
            <a:ext uri="{FF2B5EF4-FFF2-40B4-BE49-F238E27FC236}">
              <a16:creationId xmlns:a16="http://schemas.microsoft.com/office/drawing/2014/main" id="{EC24E3F4-81EE-4742-B48F-699A75D3F2E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05" name="PoljeZBesedilom 1504">
          <a:extLst>
            <a:ext uri="{FF2B5EF4-FFF2-40B4-BE49-F238E27FC236}">
              <a16:creationId xmlns:a16="http://schemas.microsoft.com/office/drawing/2014/main" id="{E3FB555D-6053-48AB-8B0F-D047903CFAF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06" name="PoljeZBesedilom 1505">
          <a:extLst>
            <a:ext uri="{FF2B5EF4-FFF2-40B4-BE49-F238E27FC236}">
              <a16:creationId xmlns:a16="http://schemas.microsoft.com/office/drawing/2014/main" id="{DCBF97F1-79EA-40BE-BE0E-C02F9BBC4B0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07" name="PoljeZBesedilom 1506">
          <a:extLst>
            <a:ext uri="{FF2B5EF4-FFF2-40B4-BE49-F238E27FC236}">
              <a16:creationId xmlns:a16="http://schemas.microsoft.com/office/drawing/2014/main" id="{1C9350E3-79E0-42D2-8B11-FDCD4584A4B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08" name="PoljeZBesedilom 1507">
          <a:extLst>
            <a:ext uri="{FF2B5EF4-FFF2-40B4-BE49-F238E27FC236}">
              <a16:creationId xmlns:a16="http://schemas.microsoft.com/office/drawing/2014/main" id="{DBC5B230-84D5-4CFB-B706-FE44959A462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09" name="PoljeZBesedilom 1508">
          <a:extLst>
            <a:ext uri="{FF2B5EF4-FFF2-40B4-BE49-F238E27FC236}">
              <a16:creationId xmlns:a16="http://schemas.microsoft.com/office/drawing/2014/main" id="{3D78BE9F-68F3-4ED2-88B6-256ECE12880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10" name="PoljeZBesedilom 1509">
          <a:extLst>
            <a:ext uri="{FF2B5EF4-FFF2-40B4-BE49-F238E27FC236}">
              <a16:creationId xmlns:a16="http://schemas.microsoft.com/office/drawing/2014/main" id="{4441C2D1-02C0-4EB8-BAEE-7757D0D1F2C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11" name="PoljeZBesedilom 1510">
          <a:extLst>
            <a:ext uri="{FF2B5EF4-FFF2-40B4-BE49-F238E27FC236}">
              <a16:creationId xmlns:a16="http://schemas.microsoft.com/office/drawing/2014/main" id="{B2FE26ED-ABBD-4386-B830-0F2C6167478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12" name="PoljeZBesedilom 1511">
          <a:extLst>
            <a:ext uri="{FF2B5EF4-FFF2-40B4-BE49-F238E27FC236}">
              <a16:creationId xmlns:a16="http://schemas.microsoft.com/office/drawing/2014/main" id="{AFB81E6A-463B-4729-8EAE-DA5DD4996BFA}"/>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13" name="PoljeZBesedilom 1512">
          <a:extLst>
            <a:ext uri="{FF2B5EF4-FFF2-40B4-BE49-F238E27FC236}">
              <a16:creationId xmlns:a16="http://schemas.microsoft.com/office/drawing/2014/main" id="{14340E20-C138-4246-AF18-8DFDA4C8FB3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14" name="PoljeZBesedilom 1513">
          <a:extLst>
            <a:ext uri="{FF2B5EF4-FFF2-40B4-BE49-F238E27FC236}">
              <a16:creationId xmlns:a16="http://schemas.microsoft.com/office/drawing/2014/main" id="{4B0B9C28-980F-4BEC-A347-E7846A3FCBB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15" name="PoljeZBesedilom 1514">
          <a:extLst>
            <a:ext uri="{FF2B5EF4-FFF2-40B4-BE49-F238E27FC236}">
              <a16:creationId xmlns:a16="http://schemas.microsoft.com/office/drawing/2014/main" id="{EDDCB6E5-32CE-4C6A-96FF-60EBCE0722F6}"/>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516" name="PoljeZBesedilom 1515">
          <a:extLst>
            <a:ext uri="{FF2B5EF4-FFF2-40B4-BE49-F238E27FC236}">
              <a16:creationId xmlns:a16="http://schemas.microsoft.com/office/drawing/2014/main" id="{207EC19B-43B7-4E78-9EC8-FBD3B81E8436}"/>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517" name="PoljeZBesedilom 1516">
          <a:extLst>
            <a:ext uri="{FF2B5EF4-FFF2-40B4-BE49-F238E27FC236}">
              <a16:creationId xmlns:a16="http://schemas.microsoft.com/office/drawing/2014/main" id="{FBBEAD4A-397C-4B9E-91EE-42E44721288F}"/>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518" name="PoljeZBesedilom 1517">
          <a:extLst>
            <a:ext uri="{FF2B5EF4-FFF2-40B4-BE49-F238E27FC236}">
              <a16:creationId xmlns:a16="http://schemas.microsoft.com/office/drawing/2014/main" id="{AAC79F99-2BD3-4D11-BA7F-E7AD78EB7E6A}"/>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19" name="PoljeZBesedilom 1518">
          <a:extLst>
            <a:ext uri="{FF2B5EF4-FFF2-40B4-BE49-F238E27FC236}">
              <a16:creationId xmlns:a16="http://schemas.microsoft.com/office/drawing/2014/main" id="{ECEC9F9B-FC9C-4011-B7DD-5A9D8F6AC10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20" name="PoljeZBesedilom 1519">
          <a:extLst>
            <a:ext uri="{FF2B5EF4-FFF2-40B4-BE49-F238E27FC236}">
              <a16:creationId xmlns:a16="http://schemas.microsoft.com/office/drawing/2014/main" id="{5474007D-4E98-493E-8256-02150A56207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21" name="PoljeZBesedilom 1520">
          <a:extLst>
            <a:ext uri="{FF2B5EF4-FFF2-40B4-BE49-F238E27FC236}">
              <a16:creationId xmlns:a16="http://schemas.microsoft.com/office/drawing/2014/main" id="{DF18AF34-EBD5-43BA-B07B-9648D5B7A1B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22" name="PoljeZBesedilom 1521">
          <a:extLst>
            <a:ext uri="{FF2B5EF4-FFF2-40B4-BE49-F238E27FC236}">
              <a16:creationId xmlns:a16="http://schemas.microsoft.com/office/drawing/2014/main" id="{DF4BC4DB-7582-4F5F-B4D7-0F3FDA031F1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23" name="PoljeZBesedilom 1522">
          <a:extLst>
            <a:ext uri="{FF2B5EF4-FFF2-40B4-BE49-F238E27FC236}">
              <a16:creationId xmlns:a16="http://schemas.microsoft.com/office/drawing/2014/main" id="{42ED15BA-CDD0-4106-A276-E28B01BF985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24" name="PoljeZBesedilom 1523">
          <a:extLst>
            <a:ext uri="{FF2B5EF4-FFF2-40B4-BE49-F238E27FC236}">
              <a16:creationId xmlns:a16="http://schemas.microsoft.com/office/drawing/2014/main" id="{52EE5DF4-CD12-4951-9DD4-B11B050C1A9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25" name="PoljeZBesedilom 1524">
          <a:extLst>
            <a:ext uri="{FF2B5EF4-FFF2-40B4-BE49-F238E27FC236}">
              <a16:creationId xmlns:a16="http://schemas.microsoft.com/office/drawing/2014/main" id="{3D25F300-08B7-4B75-BF13-01B0A926B56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26" name="PoljeZBesedilom 1525">
          <a:extLst>
            <a:ext uri="{FF2B5EF4-FFF2-40B4-BE49-F238E27FC236}">
              <a16:creationId xmlns:a16="http://schemas.microsoft.com/office/drawing/2014/main" id="{DF20585B-1B05-41CF-B64C-0FBD7095A07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27" name="PoljeZBesedilom 1526">
          <a:extLst>
            <a:ext uri="{FF2B5EF4-FFF2-40B4-BE49-F238E27FC236}">
              <a16:creationId xmlns:a16="http://schemas.microsoft.com/office/drawing/2014/main" id="{7B24D905-F569-499A-BCBB-5047D7EA4BD3}"/>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28" name="PoljeZBesedilom 1527">
          <a:extLst>
            <a:ext uri="{FF2B5EF4-FFF2-40B4-BE49-F238E27FC236}">
              <a16:creationId xmlns:a16="http://schemas.microsoft.com/office/drawing/2014/main" id="{270D88FC-BFD4-4EE2-8217-ACC22D76CAD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529" name="PoljeZBesedilom 1528">
          <a:extLst>
            <a:ext uri="{FF2B5EF4-FFF2-40B4-BE49-F238E27FC236}">
              <a16:creationId xmlns:a16="http://schemas.microsoft.com/office/drawing/2014/main" id="{91F60CC1-62D1-4BF8-B684-D4A509BD2331}"/>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30" name="PoljeZBesedilom 1529">
          <a:extLst>
            <a:ext uri="{FF2B5EF4-FFF2-40B4-BE49-F238E27FC236}">
              <a16:creationId xmlns:a16="http://schemas.microsoft.com/office/drawing/2014/main" id="{F94BE87B-4397-48D7-9FE4-E0A16ECB7AB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31" name="PoljeZBesedilom 1530">
          <a:extLst>
            <a:ext uri="{FF2B5EF4-FFF2-40B4-BE49-F238E27FC236}">
              <a16:creationId xmlns:a16="http://schemas.microsoft.com/office/drawing/2014/main" id="{8F60B1E7-C262-458A-B72C-61CEC4EFF6F6}"/>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32" name="PoljeZBesedilom 1531">
          <a:extLst>
            <a:ext uri="{FF2B5EF4-FFF2-40B4-BE49-F238E27FC236}">
              <a16:creationId xmlns:a16="http://schemas.microsoft.com/office/drawing/2014/main" id="{4C4FC8CA-BD7D-489B-9EA4-7018DD5003B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33" name="PoljeZBesedilom 1532">
          <a:extLst>
            <a:ext uri="{FF2B5EF4-FFF2-40B4-BE49-F238E27FC236}">
              <a16:creationId xmlns:a16="http://schemas.microsoft.com/office/drawing/2014/main" id="{0CD801E5-BB77-404C-9D04-467AA249A2D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34" name="PoljeZBesedilom 1533">
          <a:extLst>
            <a:ext uri="{FF2B5EF4-FFF2-40B4-BE49-F238E27FC236}">
              <a16:creationId xmlns:a16="http://schemas.microsoft.com/office/drawing/2014/main" id="{AA2848A2-C346-46AD-9DDE-74F4912EBCB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35" name="PoljeZBesedilom 1534">
          <a:extLst>
            <a:ext uri="{FF2B5EF4-FFF2-40B4-BE49-F238E27FC236}">
              <a16:creationId xmlns:a16="http://schemas.microsoft.com/office/drawing/2014/main" id="{4D541C0F-9842-4653-A114-CC8D2649E16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36" name="PoljeZBesedilom 1535">
          <a:extLst>
            <a:ext uri="{FF2B5EF4-FFF2-40B4-BE49-F238E27FC236}">
              <a16:creationId xmlns:a16="http://schemas.microsoft.com/office/drawing/2014/main" id="{D36428BE-DB80-42F7-ABC5-685FF31C2D3A}"/>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37" name="PoljeZBesedilom 1536">
          <a:extLst>
            <a:ext uri="{FF2B5EF4-FFF2-40B4-BE49-F238E27FC236}">
              <a16:creationId xmlns:a16="http://schemas.microsoft.com/office/drawing/2014/main" id="{0611EA3B-B66B-4541-B2FC-F5B040CB44B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38" name="PoljeZBesedilom 1537">
          <a:extLst>
            <a:ext uri="{FF2B5EF4-FFF2-40B4-BE49-F238E27FC236}">
              <a16:creationId xmlns:a16="http://schemas.microsoft.com/office/drawing/2014/main" id="{8E8EF86D-AF82-42FD-B418-AC6F683F621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39" name="PoljeZBesedilom 1538">
          <a:extLst>
            <a:ext uri="{FF2B5EF4-FFF2-40B4-BE49-F238E27FC236}">
              <a16:creationId xmlns:a16="http://schemas.microsoft.com/office/drawing/2014/main" id="{00748A96-029B-4616-B6A3-139CD72A74B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540" name="PoljeZBesedilom 1539">
          <a:extLst>
            <a:ext uri="{FF2B5EF4-FFF2-40B4-BE49-F238E27FC236}">
              <a16:creationId xmlns:a16="http://schemas.microsoft.com/office/drawing/2014/main" id="{33968661-35D5-4DE6-AAF6-AF51782DBE66}"/>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541" name="PoljeZBesedilom 1540">
          <a:extLst>
            <a:ext uri="{FF2B5EF4-FFF2-40B4-BE49-F238E27FC236}">
              <a16:creationId xmlns:a16="http://schemas.microsoft.com/office/drawing/2014/main" id="{82C70B2C-58BD-433F-BB03-0B49A81F1F6B}"/>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42" name="PoljeZBesedilom 1541">
          <a:extLst>
            <a:ext uri="{FF2B5EF4-FFF2-40B4-BE49-F238E27FC236}">
              <a16:creationId xmlns:a16="http://schemas.microsoft.com/office/drawing/2014/main" id="{F86F8DA9-BCE0-4E92-950F-EEBF481D161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43" name="PoljeZBesedilom 1542">
          <a:extLst>
            <a:ext uri="{FF2B5EF4-FFF2-40B4-BE49-F238E27FC236}">
              <a16:creationId xmlns:a16="http://schemas.microsoft.com/office/drawing/2014/main" id="{373C0214-DC7B-4A19-889E-BBB72488F2DA}"/>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44" name="PoljeZBesedilom 1543">
          <a:extLst>
            <a:ext uri="{FF2B5EF4-FFF2-40B4-BE49-F238E27FC236}">
              <a16:creationId xmlns:a16="http://schemas.microsoft.com/office/drawing/2014/main" id="{EB696871-F57E-4182-AA59-71FCB5B5AFC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45" name="PoljeZBesedilom 1544">
          <a:extLst>
            <a:ext uri="{FF2B5EF4-FFF2-40B4-BE49-F238E27FC236}">
              <a16:creationId xmlns:a16="http://schemas.microsoft.com/office/drawing/2014/main" id="{1A84C257-318D-4AD4-B984-D7538D687D86}"/>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46" name="PoljeZBesedilom 1545">
          <a:extLst>
            <a:ext uri="{FF2B5EF4-FFF2-40B4-BE49-F238E27FC236}">
              <a16:creationId xmlns:a16="http://schemas.microsoft.com/office/drawing/2014/main" id="{F449F755-38E8-4C39-83A8-B917FD4AABB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47" name="PoljeZBesedilom 1546">
          <a:extLst>
            <a:ext uri="{FF2B5EF4-FFF2-40B4-BE49-F238E27FC236}">
              <a16:creationId xmlns:a16="http://schemas.microsoft.com/office/drawing/2014/main" id="{254BCB08-1FA2-4067-BFD3-D3EA9201461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48" name="PoljeZBesedilom 1547">
          <a:extLst>
            <a:ext uri="{FF2B5EF4-FFF2-40B4-BE49-F238E27FC236}">
              <a16:creationId xmlns:a16="http://schemas.microsoft.com/office/drawing/2014/main" id="{C91B23BD-3419-4C26-BF92-7E7E35BD5D1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49" name="PoljeZBesedilom 1548">
          <a:extLst>
            <a:ext uri="{FF2B5EF4-FFF2-40B4-BE49-F238E27FC236}">
              <a16:creationId xmlns:a16="http://schemas.microsoft.com/office/drawing/2014/main" id="{AA767D18-D412-4430-A8FC-9930E73ACE7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50" name="PoljeZBesedilom 1549">
          <a:extLst>
            <a:ext uri="{FF2B5EF4-FFF2-40B4-BE49-F238E27FC236}">
              <a16:creationId xmlns:a16="http://schemas.microsoft.com/office/drawing/2014/main" id="{4E28E1CD-E2FE-4AF6-971A-C4E6626281F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51" name="PoljeZBesedilom 1550">
          <a:extLst>
            <a:ext uri="{FF2B5EF4-FFF2-40B4-BE49-F238E27FC236}">
              <a16:creationId xmlns:a16="http://schemas.microsoft.com/office/drawing/2014/main" id="{2983BAC5-0B49-49B3-9BE9-AE58BC8F6F9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52" name="PoljeZBesedilom 1551">
          <a:extLst>
            <a:ext uri="{FF2B5EF4-FFF2-40B4-BE49-F238E27FC236}">
              <a16:creationId xmlns:a16="http://schemas.microsoft.com/office/drawing/2014/main" id="{F1F0CC10-A0A9-4E3B-81FC-D20C86BA3CFF}"/>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53" name="PoljeZBesedilom 1552">
          <a:extLst>
            <a:ext uri="{FF2B5EF4-FFF2-40B4-BE49-F238E27FC236}">
              <a16:creationId xmlns:a16="http://schemas.microsoft.com/office/drawing/2014/main" id="{8013C8D3-7721-4078-AB52-F5DC8025DBD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54" name="PoljeZBesedilom 1553">
          <a:extLst>
            <a:ext uri="{FF2B5EF4-FFF2-40B4-BE49-F238E27FC236}">
              <a16:creationId xmlns:a16="http://schemas.microsoft.com/office/drawing/2014/main" id="{1C7339AC-1A10-4C3D-8311-B17FC925CA4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55" name="PoljeZBesedilom 1554">
          <a:extLst>
            <a:ext uri="{FF2B5EF4-FFF2-40B4-BE49-F238E27FC236}">
              <a16:creationId xmlns:a16="http://schemas.microsoft.com/office/drawing/2014/main" id="{742F57D4-C2AB-4C47-A40D-0C5AE32A0872}"/>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56" name="PoljeZBesedilom 1555">
          <a:extLst>
            <a:ext uri="{FF2B5EF4-FFF2-40B4-BE49-F238E27FC236}">
              <a16:creationId xmlns:a16="http://schemas.microsoft.com/office/drawing/2014/main" id="{54B22999-387B-4368-925E-582B4257302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57" name="PoljeZBesedilom 1556">
          <a:extLst>
            <a:ext uri="{FF2B5EF4-FFF2-40B4-BE49-F238E27FC236}">
              <a16:creationId xmlns:a16="http://schemas.microsoft.com/office/drawing/2014/main" id="{33088D27-5665-4E73-AB5C-315B21264B0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58" name="PoljeZBesedilom 1557">
          <a:extLst>
            <a:ext uri="{FF2B5EF4-FFF2-40B4-BE49-F238E27FC236}">
              <a16:creationId xmlns:a16="http://schemas.microsoft.com/office/drawing/2014/main" id="{284E7E41-5D62-403D-BB67-6C7F82BB691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59" name="PoljeZBesedilom 1558">
          <a:extLst>
            <a:ext uri="{FF2B5EF4-FFF2-40B4-BE49-F238E27FC236}">
              <a16:creationId xmlns:a16="http://schemas.microsoft.com/office/drawing/2014/main" id="{0DE246A9-73F9-408D-B566-9749484A82F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60" name="PoljeZBesedilom 1559">
          <a:extLst>
            <a:ext uri="{FF2B5EF4-FFF2-40B4-BE49-F238E27FC236}">
              <a16:creationId xmlns:a16="http://schemas.microsoft.com/office/drawing/2014/main" id="{9B8D0C79-483F-4BD8-8A37-18882DD4B256}"/>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61" name="PoljeZBesedilom 1560">
          <a:extLst>
            <a:ext uri="{FF2B5EF4-FFF2-40B4-BE49-F238E27FC236}">
              <a16:creationId xmlns:a16="http://schemas.microsoft.com/office/drawing/2014/main" id="{DD6271F5-47F0-41CD-B01D-6279B7A6D07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62" name="PoljeZBesedilom 1561">
          <a:extLst>
            <a:ext uri="{FF2B5EF4-FFF2-40B4-BE49-F238E27FC236}">
              <a16:creationId xmlns:a16="http://schemas.microsoft.com/office/drawing/2014/main" id="{1A617EE0-7513-450C-9832-77493286649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63" name="PoljeZBesedilom 1562">
          <a:extLst>
            <a:ext uri="{FF2B5EF4-FFF2-40B4-BE49-F238E27FC236}">
              <a16:creationId xmlns:a16="http://schemas.microsoft.com/office/drawing/2014/main" id="{EF785107-19A7-4757-8E1A-484214B10A9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64" name="PoljeZBesedilom 1563">
          <a:extLst>
            <a:ext uri="{FF2B5EF4-FFF2-40B4-BE49-F238E27FC236}">
              <a16:creationId xmlns:a16="http://schemas.microsoft.com/office/drawing/2014/main" id="{A296B6CC-AA09-4C4F-A0E6-DD1538C9B5D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65" name="PoljeZBesedilom 1564">
          <a:extLst>
            <a:ext uri="{FF2B5EF4-FFF2-40B4-BE49-F238E27FC236}">
              <a16:creationId xmlns:a16="http://schemas.microsoft.com/office/drawing/2014/main" id="{3DEF2652-3A3C-4902-A3B5-71D5311CF06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66" name="PoljeZBesedilom 1565">
          <a:extLst>
            <a:ext uri="{FF2B5EF4-FFF2-40B4-BE49-F238E27FC236}">
              <a16:creationId xmlns:a16="http://schemas.microsoft.com/office/drawing/2014/main" id="{D085FA6A-3930-4949-A640-565F4F2DA076}"/>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67" name="PoljeZBesedilom 1566">
          <a:extLst>
            <a:ext uri="{FF2B5EF4-FFF2-40B4-BE49-F238E27FC236}">
              <a16:creationId xmlns:a16="http://schemas.microsoft.com/office/drawing/2014/main" id="{3B0AA6F4-A05F-4CCA-9D4D-ACCF7383A08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68" name="PoljeZBesedilom 1567">
          <a:extLst>
            <a:ext uri="{FF2B5EF4-FFF2-40B4-BE49-F238E27FC236}">
              <a16:creationId xmlns:a16="http://schemas.microsoft.com/office/drawing/2014/main" id="{19891099-0D2C-4FB2-9D95-6897B1B9ABA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69" name="PoljeZBesedilom 1568">
          <a:extLst>
            <a:ext uri="{FF2B5EF4-FFF2-40B4-BE49-F238E27FC236}">
              <a16:creationId xmlns:a16="http://schemas.microsoft.com/office/drawing/2014/main" id="{22B8CF99-6901-44F3-8565-585084D8FC4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70" name="PoljeZBesedilom 1569">
          <a:extLst>
            <a:ext uri="{FF2B5EF4-FFF2-40B4-BE49-F238E27FC236}">
              <a16:creationId xmlns:a16="http://schemas.microsoft.com/office/drawing/2014/main" id="{C8B70376-90A3-4190-91F0-CAFCCD5C96C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71" name="PoljeZBesedilom 1570">
          <a:extLst>
            <a:ext uri="{FF2B5EF4-FFF2-40B4-BE49-F238E27FC236}">
              <a16:creationId xmlns:a16="http://schemas.microsoft.com/office/drawing/2014/main" id="{C260597E-8B21-43B8-BAAF-E55F72CCFA2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72" name="PoljeZBesedilom 1571">
          <a:extLst>
            <a:ext uri="{FF2B5EF4-FFF2-40B4-BE49-F238E27FC236}">
              <a16:creationId xmlns:a16="http://schemas.microsoft.com/office/drawing/2014/main" id="{476F5864-DE46-46B3-8E4F-3552C6A2C12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73" name="PoljeZBesedilom 1572">
          <a:extLst>
            <a:ext uri="{FF2B5EF4-FFF2-40B4-BE49-F238E27FC236}">
              <a16:creationId xmlns:a16="http://schemas.microsoft.com/office/drawing/2014/main" id="{5805DCAB-3E08-4400-AB0F-21F57604E98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74" name="PoljeZBesedilom 1573">
          <a:extLst>
            <a:ext uri="{FF2B5EF4-FFF2-40B4-BE49-F238E27FC236}">
              <a16:creationId xmlns:a16="http://schemas.microsoft.com/office/drawing/2014/main" id="{7DCEBD39-95A5-4218-844A-AD61A3DD543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75" name="PoljeZBesedilom 1574">
          <a:extLst>
            <a:ext uri="{FF2B5EF4-FFF2-40B4-BE49-F238E27FC236}">
              <a16:creationId xmlns:a16="http://schemas.microsoft.com/office/drawing/2014/main" id="{B2A32F84-8109-44D1-AD58-AF00EEDF442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76" name="PoljeZBesedilom 1575">
          <a:extLst>
            <a:ext uri="{FF2B5EF4-FFF2-40B4-BE49-F238E27FC236}">
              <a16:creationId xmlns:a16="http://schemas.microsoft.com/office/drawing/2014/main" id="{FCF6AEF6-2EE6-4535-BE85-48E3A07991C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77" name="PoljeZBesedilom 1576">
          <a:extLst>
            <a:ext uri="{FF2B5EF4-FFF2-40B4-BE49-F238E27FC236}">
              <a16:creationId xmlns:a16="http://schemas.microsoft.com/office/drawing/2014/main" id="{CD0BCECB-A63D-4449-86E3-08AF377292B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78" name="PoljeZBesedilom 1577">
          <a:extLst>
            <a:ext uri="{FF2B5EF4-FFF2-40B4-BE49-F238E27FC236}">
              <a16:creationId xmlns:a16="http://schemas.microsoft.com/office/drawing/2014/main" id="{EB29B204-EEF4-4144-BA8A-6EDF50ED1DCA}"/>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79" name="PoljeZBesedilom 1578">
          <a:extLst>
            <a:ext uri="{FF2B5EF4-FFF2-40B4-BE49-F238E27FC236}">
              <a16:creationId xmlns:a16="http://schemas.microsoft.com/office/drawing/2014/main" id="{BDD700F9-8524-444C-946A-240826EB2B6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80" name="PoljeZBesedilom 1579">
          <a:extLst>
            <a:ext uri="{FF2B5EF4-FFF2-40B4-BE49-F238E27FC236}">
              <a16:creationId xmlns:a16="http://schemas.microsoft.com/office/drawing/2014/main" id="{0AC74B9C-5A73-4F75-9D9D-73575538A83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81" name="PoljeZBesedilom 1580">
          <a:extLst>
            <a:ext uri="{FF2B5EF4-FFF2-40B4-BE49-F238E27FC236}">
              <a16:creationId xmlns:a16="http://schemas.microsoft.com/office/drawing/2014/main" id="{B29BA2AE-F77E-4E91-A033-D3D2E697BDF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82" name="PoljeZBesedilom 1581">
          <a:extLst>
            <a:ext uri="{FF2B5EF4-FFF2-40B4-BE49-F238E27FC236}">
              <a16:creationId xmlns:a16="http://schemas.microsoft.com/office/drawing/2014/main" id="{A8C35293-B094-4D91-BAA7-5DB9B303593F}"/>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83" name="PoljeZBesedilom 1582">
          <a:extLst>
            <a:ext uri="{FF2B5EF4-FFF2-40B4-BE49-F238E27FC236}">
              <a16:creationId xmlns:a16="http://schemas.microsoft.com/office/drawing/2014/main" id="{3C5A26A9-E9AA-4FE8-8068-3210273ADA5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84" name="PoljeZBesedilom 1583">
          <a:extLst>
            <a:ext uri="{FF2B5EF4-FFF2-40B4-BE49-F238E27FC236}">
              <a16:creationId xmlns:a16="http://schemas.microsoft.com/office/drawing/2014/main" id="{7D04C4D0-F04B-4F9C-A1DF-A145ED2A755A}"/>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85" name="PoljeZBesedilom 1584">
          <a:extLst>
            <a:ext uri="{FF2B5EF4-FFF2-40B4-BE49-F238E27FC236}">
              <a16:creationId xmlns:a16="http://schemas.microsoft.com/office/drawing/2014/main" id="{82245473-50DE-463B-BC09-5FC57C37CD3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86" name="PoljeZBesedilom 1585">
          <a:extLst>
            <a:ext uri="{FF2B5EF4-FFF2-40B4-BE49-F238E27FC236}">
              <a16:creationId xmlns:a16="http://schemas.microsoft.com/office/drawing/2014/main" id="{120BB72A-DDB3-42BA-8C7D-F19AB904E83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87" name="PoljeZBesedilom 1586">
          <a:extLst>
            <a:ext uri="{FF2B5EF4-FFF2-40B4-BE49-F238E27FC236}">
              <a16:creationId xmlns:a16="http://schemas.microsoft.com/office/drawing/2014/main" id="{D4E05887-79B6-422A-9E4F-C62E02E42DB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88" name="PoljeZBesedilom 1587">
          <a:extLst>
            <a:ext uri="{FF2B5EF4-FFF2-40B4-BE49-F238E27FC236}">
              <a16:creationId xmlns:a16="http://schemas.microsoft.com/office/drawing/2014/main" id="{1A22DA00-B07D-4F9D-BC65-927CC3A057C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89" name="PoljeZBesedilom 1588">
          <a:extLst>
            <a:ext uri="{FF2B5EF4-FFF2-40B4-BE49-F238E27FC236}">
              <a16:creationId xmlns:a16="http://schemas.microsoft.com/office/drawing/2014/main" id="{9A2E9835-B2FA-4D49-8DAE-7123D1C358C3}"/>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90" name="PoljeZBesedilom 1589">
          <a:extLst>
            <a:ext uri="{FF2B5EF4-FFF2-40B4-BE49-F238E27FC236}">
              <a16:creationId xmlns:a16="http://schemas.microsoft.com/office/drawing/2014/main" id="{881BA14E-AE45-48D5-AA3C-D58CFD01E24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91" name="PoljeZBesedilom 1590">
          <a:extLst>
            <a:ext uri="{FF2B5EF4-FFF2-40B4-BE49-F238E27FC236}">
              <a16:creationId xmlns:a16="http://schemas.microsoft.com/office/drawing/2014/main" id="{C79E5F79-A50E-43CB-A9E9-BF8DE371531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92" name="PoljeZBesedilom 1591">
          <a:extLst>
            <a:ext uri="{FF2B5EF4-FFF2-40B4-BE49-F238E27FC236}">
              <a16:creationId xmlns:a16="http://schemas.microsoft.com/office/drawing/2014/main" id="{5CB675CA-0C1F-4EB1-947B-9E0F1DB5E80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93" name="PoljeZBesedilom 1592">
          <a:extLst>
            <a:ext uri="{FF2B5EF4-FFF2-40B4-BE49-F238E27FC236}">
              <a16:creationId xmlns:a16="http://schemas.microsoft.com/office/drawing/2014/main" id="{9F1E2E2F-6DDC-47D6-8A86-2527E1702AA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94" name="PoljeZBesedilom 1593">
          <a:extLst>
            <a:ext uri="{FF2B5EF4-FFF2-40B4-BE49-F238E27FC236}">
              <a16:creationId xmlns:a16="http://schemas.microsoft.com/office/drawing/2014/main" id="{24637847-40DB-4A90-B65A-F64A8521188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95" name="PoljeZBesedilom 1594">
          <a:extLst>
            <a:ext uri="{FF2B5EF4-FFF2-40B4-BE49-F238E27FC236}">
              <a16:creationId xmlns:a16="http://schemas.microsoft.com/office/drawing/2014/main" id="{8C8F2C3E-28DC-48B8-B386-775756E200EA}"/>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96" name="PoljeZBesedilom 1595">
          <a:extLst>
            <a:ext uri="{FF2B5EF4-FFF2-40B4-BE49-F238E27FC236}">
              <a16:creationId xmlns:a16="http://schemas.microsoft.com/office/drawing/2014/main" id="{70D04184-86B2-4CD0-A106-5AE32B4C4B2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97" name="PoljeZBesedilom 1596">
          <a:extLst>
            <a:ext uri="{FF2B5EF4-FFF2-40B4-BE49-F238E27FC236}">
              <a16:creationId xmlns:a16="http://schemas.microsoft.com/office/drawing/2014/main" id="{E8F9792D-8C5E-4B2A-9F6F-23FC3C9B703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98" name="PoljeZBesedilom 1597">
          <a:extLst>
            <a:ext uri="{FF2B5EF4-FFF2-40B4-BE49-F238E27FC236}">
              <a16:creationId xmlns:a16="http://schemas.microsoft.com/office/drawing/2014/main" id="{7410F642-FD48-47B5-A17C-C0963D4F3F5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599" name="PoljeZBesedilom 1598">
          <a:extLst>
            <a:ext uri="{FF2B5EF4-FFF2-40B4-BE49-F238E27FC236}">
              <a16:creationId xmlns:a16="http://schemas.microsoft.com/office/drawing/2014/main" id="{7C7BC666-7188-451F-A615-4EA42841ACE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00" name="PoljeZBesedilom 1599">
          <a:extLst>
            <a:ext uri="{FF2B5EF4-FFF2-40B4-BE49-F238E27FC236}">
              <a16:creationId xmlns:a16="http://schemas.microsoft.com/office/drawing/2014/main" id="{E7363B26-F5DD-46C7-8415-B1A089F5AFE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01" name="PoljeZBesedilom 1600">
          <a:extLst>
            <a:ext uri="{FF2B5EF4-FFF2-40B4-BE49-F238E27FC236}">
              <a16:creationId xmlns:a16="http://schemas.microsoft.com/office/drawing/2014/main" id="{7365A665-BA11-4B7A-B14F-487A3A8118E6}"/>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02" name="PoljeZBesedilom 1601">
          <a:extLst>
            <a:ext uri="{FF2B5EF4-FFF2-40B4-BE49-F238E27FC236}">
              <a16:creationId xmlns:a16="http://schemas.microsoft.com/office/drawing/2014/main" id="{92D54B81-A5EE-4B49-8A74-809B2E8206F3}"/>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03" name="PoljeZBesedilom 1602">
          <a:extLst>
            <a:ext uri="{FF2B5EF4-FFF2-40B4-BE49-F238E27FC236}">
              <a16:creationId xmlns:a16="http://schemas.microsoft.com/office/drawing/2014/main" id="{6B8B1670-973C-48F7-9AEA-20C13BD8D60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04" name="PoljeZBesedilom 1603">
          <a:extLst>
            <a:ext uri="{FF2B5EF4-FFF2-40B4-BE49-F238E27FC236}">
              <a16:creationId xmlns:a16="http://schemas.microsoft.com/office/drawing/2014/main" id="{042AA332-7D76-4AFA-8090-EED559AE775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05" name="PoljeZBesedilom 1604">
          <a:extLst>
            <a:ext uri="{FF2B5EF4-FFF2-40B4-BE49-F238E27FC236}">
              <a16:creationId xmlns:a16="http://schemas.microsoft.com/office/drawing/2014/main" id="{30C7C8F0-FA9A-4B46-80D9-8EE8647B3746}"/>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06" name="PoljeZBesedilom 1605">
          <a:extLst>
            <a:ext uri="{FF2B5EF4-FFF2-40B4-BE49-F238E27FC236}">
              <a16:creationId xmlns:a16="http://schemas.microsoft.com/office/drawing/2014/main" id="{99B3653F-EEED-4879-9B12-C1037100EE5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07" name="PoljeZBesedilom 1606">
          <a:extLst>
            <a:ext uri="{FF2B5EF4-FFF2-40B4-BE49-F238E27FC236}">
              <a16:creationId xmlns:a16="http://schemas.microsoft.com/office/drawing/2014/main" id="{4BB8B8F7-3EFA-435E-B553-2C1EF50DE95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08" name="PoljeZBesedilom 1607">
          <a:extLst>
            <a:ext uri="{FF2B5EF4-FFF2-40B4-BE49-F238E27FC236}">
              <a16:creationId xmlns:a16="http://schemas.microsoft.com/office/drawing/2014/main" id="{8ED4BCE5-8F73-4FF8-AEB2-3E3A462899E3}"/>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09" name="PoljeZBesedilom 1608">
          <a:extLst>
            <a:ext uri="{FF2B5EF4-FFF2-40B4-BE49-F238E27FC236}">
              <a16:creationId xmlns:a16="http://schemas.microsoft.com/office/drawing/2014/main" id="{5145A350-547E-439B-AA5D-2B46E426160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10" name="PoljeZBesedilom 1609">
          <a:extLst>
            <a:ext uri="{FF2B5EF4-FFF2-40B4-BE49-F238E27FC236}">
              <a16:creationId xmlns:a16="http://schemas.microsoft.com/office/drawing/2014/main" id="{4294807E-AFFC-4DA7-A152-00D0AF3EC24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11" name="PoljeZBesedilom 1610">
          <a:extLst>
            <a:ext uri="{FF2B5EF4-FFF2-40B4-BE49-F238E27FC236}">
              <a16:creationId xmlns:a16="http://schemas.microsoft.com/office/drawing/2014/main" id="{22C81DF8-F761-457A-BA47-9CAABE8669E6}"/>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12" name="PoljeZBesedilom 1611">
          <a:extLst>
            <a:ext uri="{FF2B5EF4-FFF2-40B4-BE49-F238E27FC236}">
              <a16:creationId xmlns:a16="http://schemas.microsoft.com/office/drawing/2014/main" id="{6C85AE87-CDBC-4013-B743-719D18AF057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613" name="PoljeZBesedilom 1612">
          <a:extLst>
            <a:ext uri="{FF2B5EF4-FFF2-40B4-BE49-F238E27FC236}">
              <a16:creationId xmlns:a16="http://schemas.microsoft.com/office/drawing/2014/main" id="{6F3BD596-8B2E-4B66-ACF0-E031D409CA1B}"/>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614" name="PoljeZBesedilom 1613">
          <a:extLst>
            <a:ext uri="{FF2B5EF4-FFF2-40B4-BE49-F238E27FC236}">
              <a16:creationId xmlns:a16="http://schemas.microsoft.com/office/drawing/2014/main" id="{B5ED80F1-5DFA-448B-80C2-29CF110513AB}"/>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615" name="PoljeZBesedilom 1614">
          <a:extLst>
            <a:ext uri="{FF2B5EF4-FFF2-40B4-BE49-F238E27FC236}">
              <a16:creationId xmlns:a16="http://schemas.microsoft.com/office/drawing/2014/main" id="{E8E0F27C-04B4-4271-879B-44AFD361F3D5}"/>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16" name="PoljeZBesedilom 1615">
          <a:extLst>
            <a:ext uri="{FF2B5EF4-FFF2-40B4-BE49-F238E27FC236}">
              <a16:creationId xmlns:a16="http://schemas.microsoft.com/office/drawing/2014/main" id="{27AFCC9A-C445-4A4D-9415-9D8AD45EF49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17" name="PoljeZBesedilom 1616">
          <a:extLst>
            <a:ext uri="{FF2B5EF4-FFF2-40B4-BE49-F238E27FC236}">
              <a16:creationId xmlns:a16="http://schemas.microsoft.com/office/drawing/2014/main" id="{E73F8980-5760-47B9-8770-BB562FF3315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18" name="PoljeZBesedilom 1617">
          <a:extLst>
            <a:ext uri="{FF2B5EF4-FFF2-40B4-BE49-F238E27FC236}">
              <a16:creationId xmlns:a16="http://schemas.microsoft.com/office/drawing/2014/main" id="{10C812F6-94AD-4BC9-ABF3-78E0F9E11D0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19" name="PoljeZBesedilom 1618">
          <a:extLst>
            <a:ext uri="{FF2B5EF4-FFF2-40B4-BE49-F238E27FC236}">
              <a16:creationId xmlns:a16="http://schemas.microsoft.com/office/drawing/2014/main" id="{C5768A6D-F1A4-42EF-9ED4-0E65418199B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20" name="PoljeZBesedilom 1619">
          <a:extLst>
            <a:ext uri="{FF2B5EF4-FFF2-40B4-BE49-F238E27FC236}">
              <a16:creationId xmlns:a16="http://schemas.microsoft.com/office/drawing/2014/main" id="{1819E34B-3722-4B5D-B2D1-4EC4CB160D23}"/>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21" name="PoljeZBesedilom 1620">
          <a:extLst>
            <a:ext uri="{FF2B5EF4-FFF2-40B4-BE49-F238E27FC236}">
              <a16:creationId xmlns:a16="http://schemas.microsoft.com/office/drawing/2014/main" id="{F2DC6674-4E39-4F32-B9AD-2E24411517C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22" name="PoljeZBesedilom 1621">
          <a:extLst>
            <a:ext uri="{FF2B5EF4-FFF2-40B4-BE49-F238E27FC236}">
              <a16:creationId xmlns:a16="http://schemas.microsoft.com/office/drawing/2014/main" id="{3EFEDE8A-5C6A-476F-89A8-BD6BA39C8CF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23" name="PoljeZBesedilom 1622">
          <a:extLst>
            <a:ext uri="{FF2B5EF4-FFF2-40B4-BE49-F238E27FC236}">
              <a16:creationId xmlns:a16="http://schemas.microsoft.com/office/drawing/2014/main" id="{6E5A9655-5CB9-4B25-A62C-4FE5CF9E7076}"/>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24" name="PoljeZBesedilom 1623">
          <a:extLst>
            <a:ext uri="{FF2B5EF4-FFF2-40B4-BE49-F238E27FC236}">
              <a16:creationId xmlns:a16="http://schemas.microsoft.com/office/drawing/2014/main" id="{EF9CC51A-95FE-4681-B3E9-FB78799D71D3}"/>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25" name="PoljeZBesedilom 1624">
          <a:extLst>
            <a:ext uri="{FF2B5EF4-FFF2-40B4-BE49-F238E27FC236}">
              <a16:creationId xmlns:a16="http://schemas.microsoft.com/office/drawing/2014/main" id="{2632BFB1-BD91-43DD-92D9-14A8C3AB88F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26" name="PoljeZBesedilom 1625">
          <a:extLst>
            <a:ext uri="{FF2B5EF4-FFF2-40B4-BE49-F238E27FC236}">
              <a16:creationId xmlns:a16="http://schemas.microsoft.com/office/drawing/2014/main" id="{3CB2698D-5D0C-4B46-8236-28D24F0B4C0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27" name="PoljeZBesedilom 1626">
          <a:extLst>
            <a:ext uri="{FF2B5EF4-FFF2-40B4-BE49-F238E27FC236}">
              <a16:creationId xmlns:a16="http://schemas.microsoft.com/office/drawing/2014/main" id="{81B07D83-193A-47DA-9816-3EFC9AD79979}"/>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28" name="PoljeZBesedilom 1627">
          <a:extLst>
            <a:ext uri="{FF2B5EF4-FFF2-40B4-BE49-F238E27FC236}">
              <a16:creationId xmlns:a16="http://schemas.microsoft.com/office/drawing/2014/main" id="{A6C81965-9D62-4847-89B0-8CE35B35456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29" name="PoljeZBesedilom 1628">
          <a:extLst>
            <a:ext uri="{FF2B5EF4-FFF2-40B4-BE49-F238E27FC236}">
              <a16:creationId xmlns:a16="http://schemas.microsoft.com/office/drawing/2014/main" id="{A203E4FF-54F3-4F17-A50E-2AA9937F151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30" name="PoljeZBesedilom 1629">
          <a:extLst>
            <a:ext uri="{FF2B5EF4-FFF2-40B4-BE49-F238E27FC236}">
              <a16:creationId xmlns:a16="http://schemas.microsoft.com/office/drawing/2014/main" id="{35CD53E7-4000-4F9A-81AB-F3B45F80AC3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31" name="PoljeZBesedilom 1630">
          <a:extLst>
            <a:ext uri="{FF2B5EF4-FFF2-40B4-BE49-F238E27FC236}">
              <a16:creationId xmlns:a16="http://schemas.microsoft.com/office/drawing/2014/main" id="{1429FCAC-F606-4696-80C6-BB3FC423197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32" name="PoljeZBesedilom 1631">
          <a:extLst>
            <a:ext uri="{FF2B5EF4-FFF2-40B4-BE49-F238E27FC236}">
              <a16:creationId xmlns:a16="http://schemas.microsoft.com/office/drawing/2014/main" id="{89BE2A27-282E-40D2-9610-98434C1BE16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33" name="PoljeZBesedilom 1632">
          <a:extLst>
            <a:ext uri="{FF2B5EF4-FFF2-40B4-BE49-F238E27FC236}">
              <a16:creationId xmlns:a16="http://schemas.microsoft.com/office/drawing/2014/main" id="{68050C50-61D5-4DD6-A631-731A11DA0ABA}"/>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34" name="PoljeZBesedilom 1633">
          <a:extLst>
            <a:ext uri="{FF2B5EF4-FFF2-40B4-BE49-F238E27FC236}">
              <a16:creationId xmlns:a16="http://schemas.microsoft.com/office/drawing/2014/main" id="{1A9494EC-8EAF-41B0-9DE4-79443C0D61A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35" name="PoljeZBesedilom 1634">
          <a:extLst>
            <a:ext uri="{FF2B5EF4-FFF2-40B4-BE49-F238E27FC236}">
              <a16:creationId xmlns:a16="http://schemas.microsoft.com/office/drawing/2014/main" id="{83F41925-6648-4094-8C17-9CD20894FDD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36" name="PoljeZBesedilom 1635">
          <a:extLst>
            <a:ext uri="{FF2B5EF4-FFF2-40B4-BE49-F238E27FC236}">
              <a16:creationId xmlns:a16="http://schemas.microsoft.com/office/drawing/2014/main" id="{D36A28A6-22B1-4C2D-9CB9-D713EAFFFFF3}"/>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37" name="PoljeZBesedilom 1636">
          <a:extLst>
            <a:ext uri="{FF2B5EF4-FFF2-40B4-BE49-F238E27FC236}">
              <a16:creationId xmlns:a16="http://schemas.microsoft.com/office/drawing/2014/main" id="{E2DF1D8F-87EB-41C1-895A-BE7A8BD18F1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38" name="PoljeZBesedilom 1637">
          <a:extLst>
            <a:ext uri="{FF2B5EF4-FFF2-40B4-BE49-F238E27FC236}">
              <a16:creationId xmlns:a16="http://schemas.microsoft.com/office/drawing/2014/main" id="{9AA0C157-7039-40FA-A517-7BE14D44CCB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39" name="PoljeZBesedilom 1638">
          <a:extLst>
            <a:ext uri="{FF2B5EF4-FFF2-40B4-BE49-F238E27FC236}">
              <a16:creationId xmlns:a16="http://schemas.microsoft.com/office/drawing/2014/main" id="{F236A7B8-D0C4-4B7C-BF2C-2C1F2E0D2956}"/>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640" name="PoljeZBesedilom 1639">
          <a:extLst>
            <a:ext uri="{FF2B5EF4-FFF2-40B4-BE49-F238E27FC236}">
              <a16:creationId xmlns:a16="http://schemas.microsoft.com/office/drawing/2014/main" id="{7D5903A9-1779-4848-ABFF-DEBA752B95E1}"/>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641" name="PoljeZBesedilom 1640">
          <a:extLst>
            <a:ext uri="{FF2B5EF4-FFF2-40B4-BE49-F238E27FC236}">
              <a16:creationId xmlns:a16="http://schemas.microsoft.com/office/drawing/2014/main" id="{B339CD87-FAEE-4FA7-A1CA-8AA9379ADB96}"/>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42" name="PoljeZBesedilom 1641">
          <a:extLst>
            <a:ext uri="{FF2B5EF4-FFF2-40B4-BE49-F238E27FC236}">
              <a16:creationId xmlns:a16="http://schemas.microsoft.com/office/drawing/2014/main" id="{F528A82F-9DBF-4515-8046-FCC6B9EA54E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43" name="PoljeZBesedilom 1642">
          <a:extLst>
            <a:ext uri="{FF2B5EF4-FFF2-40B4-BE49-F238E27FC236}">
              <a16:creationId xmlns:a16="http://schemas.microsoft.com/office/drawing/2014/main" id="{1ECD9914-AF03-4779-8E92-49D29E13A5ED}"/>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44" name="PoljeZBesedilom 1643">
          <a:extLst>
            <a:ext uri="{FF2B5EF4-FFF2-40B4-BE49-F238E27FC236}">
              <a16:creationId xmlns:a16="http://schemas.microsoft.com/office/drawing/2014/main" id="{3C67114C-FB2B-407E-AF01-5C5EAD0A2FA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45" name="PoljeZBesedilom 1644">
          <a:extLst>
            <a:ext uri="{FF2B5EF4-FFF2-40B4-BE49-F238E27FC236}">
              <a16:creationId xmlns:a16="http://schemas.microsoft.com/office/drawing/2014/main" id="{37DF7E4C-CB0C-4D8F-94A8-F65814B95B6A}"/>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46" name="PoljeZBesedilom 1645">
          <a:extLst>
            <a:ext uri="{FF2B5EF4-FFF2-40B4-BE49-F238E27FC236}">
              <a16:creationId xmlns:a16="http://schemas.microsoft.com/office/drawing/2014/main" id="{41194096-3488-4351-9006-D7AC5E403496}"/>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47" name="PoljeZBesedilom 1646">
          <a:extLst>
            <a:ext uri="{FF2B5EF4-FFF2-40B4-BE49-F238E27FC236}">
              <a16:creationId xmlns:a16="http://schemas.microsoft.com/office/drawing/2014/main" id="{8CDA3430-FA3A-4EC8-8E1B-A6B76DBF556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48" name="PoljeZBesedilom 1647">
          <a:extLst>
            <a:ext uri="{FF2B5EF4-FFF2-40B4-BE49-F238E27FC236}">
              <a16:creationId xmlns:a16="http://schemas.microsoft.com/office/drawing/2014/main" id="{4BEC99DE-1048-449D-8A13-93EFF297DCC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49" name="PoljeZBesedilom 1648">
          <a:extLst>
            <a:ext uri="{FF2B5EF4-FFF2-40B4-BE49-F238E27FC236}">
              <a16:creationId xmlns:a16="http://schemas.microsoft.com/office/drawing/2014/main" id="{E4A4ECAF-78F2-40E1-BC8D-8982B4A0572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50" name="PoljeZBesedilom 1649">
          <a:extLst>
            <a:ext uri="{FF2B5EF4-FFF2-40B4-BE49-F238E27FC236}">
              <a16:creationId xmlns:a16="http://schemas.microsoft.com/office/drawing/2014/main" id="{814FF85F-DA52-4F97-B682-0162129BD993}"/>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51" name="PoljeZBesedilom 1650">
          <a:extLst>
            <a:ext uri="{FF2B5EF4-FFF2-40B4-BE49-F238E27FC236}">
              <a16:creationId xmlns:a16="http://schemas.microsoft.com/office/drawing/2014/main" id="{FDE1FD5E-75A6-4770-9340-D37B9BAAD42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52" name="PoljeZBesedilom 1651">
          <a:extLst>
            <a:ext uri="{FF2B5EF4-FFF2-40B4-BE49-F238E27FC236}">
              <a16:creationId xmlns:a16="http://schemas.microsoft.com/office/drawing/2014/main" id="{6190F1D1-FB81-43F1-B994-88DD1AA4EE7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53" name="PoljeZBesedilom 1652">
          <a:extLst>
            <a:ext uri="{FF2B5EF4-FFF2-40B4-BE49-F238E27FC236}">
              <a16:creationId xmlns:a16="http://schemas.microsoft.com/office/drawing/2014/main" id="{40419F77-0B55-4021-B4E8-3E28CA74F57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54" name="PoljeZBesedilom 1653">
          <a:extLst>
            <a:ext uri="{FF2B5EF4-FFF2-40B4-BE49-F238E27FC236}">
              <a16:creationId xmlns:a16="http://schemas.microsoft.com/office/drawing/2014/main" id="{879122CB-BA72-4CF1-B266-6B27740C79A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55" name="PoljeZBesedilom 1654">
          <a:extLst>
            <a:ext uri="{FF2B5EF4-FFF2-40B4-BE49-F238E27FC236}">
              <a16:creationId xmlns:a16="http://schemas.microsoft.com/office/drawing/2014/main" id="{C7B5DB31-F269-4439-A2DC-AD19D7456B5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56" name="PoljeZBesedilom 1655">
          <a:extLst>
            <a:ext uri="{FF2B5EF4-FFF2-40B4-BE49-F238E27FC236}">
              <a16:creationId xmlns:a16="http://schemas.microsoft.com/office/drawing/2014/main" id="{1601F578-F40B-46EA-A616-AFDB9C9DFAE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57" name="PoljeZBesedilom 1656">
          <a:extLst>
            <a:ext uri="{FF2B5EF4-FFF2-40B4-BE49-F238E27FC236}">
              <a16:creationId xmlns:a16="http://schemas.microsoft.com/office/drawing/2014/main" id="{6A486214-6641-4308-9173-51E4FB93773F}"/>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58" name="PoljeZBesedilom 1657">
          <a:extLst>
            <a:ext uri="{FF2B5EF4-FFF2-40B4-BE49-F238E27FC236}">
              <a16:creationId xmlns:a16="http://schemas.microsoft.com/office/drawing/2014/main" id="{82DD01AF-6324-46FD-BFD8-7111986B2756}"/>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59" name="PoljeZBesedilom 1658">
          <a:extLst>
            <a:ext uri="{FF2B5EF4-FFF2-40B4-BE49-F238E27FC236}">
              <a16:creationId xmlns:a16="http://schemas.microsoft.com/office/drawing/2014/main" id="{EEB6B84E-2365-492E-A9E7-33B54577F2D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60" name="PoljeZBesedilom 1659">
          <a:extLst>
            <a:ext uri="{FF2B5EF4-FFF2-40B4-BE49-F238E27FC236}">
              <a16:creationId xmlns:a16="http://schemas.microsoft.com/office/drawing/2014/main" id="{C25720B2-F2CF-4258-A6C9-4A40746FFCA6}"/>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61" name="PoljeZBesedilom 1660">
          <a:extLst>
            <a:ext uri="{FF2B5EF4-FFF2-40B4-BE49-F238E27FC236}">
              <a16:creationId xmlns:a16="http://schemas.microsoft.com/office/drawing/2014/main" id="{4F63198A-6C74-4235-BB6A-4E1F80772B8F}"/>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62" name="PoljeZBesedilom 1661">
          <a:extLst>
            <a:ext uri="{FF2B5EF4-FFF2-40B4-BE49-F238E27FC236}">
              <a16:creationId xmlns:a16="http://schemas.microsoft.com/office/drawing/2014/main" id="{DE21151F-9AC0-4EAD-A97B-21CAE898032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63" name="PoljeZBesedilom 1662">
          <a:extLst>
            <a:ext uri="{FF2B5EF4-FFF2-40B4-BE49-F238E27FC236}">
              <a16:creationId xmlns:a16="http://schemas.microsoft.com/office/drawing/2014/main" id="{B87A0961-2C09-4FEB-80DF-273701A5D3E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64" name="PoljeZBesedilom 1663">
          <a:extLst>
            <a:ext uri="{FF2B5EF4-FFF2-40B4-BE49-F238E27FC236}">
              <a16:creationId xmlns:a16="http://schemas.microsoft.com/office/drawing/2014/main" id="{789FDE2D-D537-4B65-887C-03F69972914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65" name="PoljeZBesedilom 1664">
          <a:extLst>
            <a:ext uri="{FF2B5EF4-FFF2-40B4-BE49-F238E27FC236}">
              <a16:creationId xmlns:a16="http://schemas.microsoft.com/office/drawing/2014/main" id="{27245FFC-D21D-416F-9D6B-B7D84BC5DCB0}"/>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66" name="PoljeZBesedilom 1665">
          <a:extLst>
            <a:ext uri="{FF2B5EF4-FFF2-40B4-BE49-F238E27FC236}">
              <a16:creationId xmlns:a16="http://schemas.microsoft.com/office/drawing/2014/main" id="{E2FBA71E-87DD-41DE-957A-6C589A1F0D83}"/>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67" name="PoljeZBesedilom 1666">
          <a:extLst>
            <a:ext uri="{FF2B5EF4-FFF2-40B4-BE49-F238E27FC236}">
              <a16:creationId xmlns:a16="http://schemas.microsoft.com/office/drawing/2014/main" id="{7760DD89-83D6-4713-968A-285AA7A476A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68" name="PoljeZBesedilom 1667">
          <a:extLst>
            <a:ext uri="{FF2B5EF4-FFF2-40B4-BE49-F238E27FC236}">
              <a16:creationId xmlns:a16="http://schemas.microsoft.com/office/drawing/2014/main" id="{9EC44016-AC1B-42DA-ABDD-981AC689610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69" name="PoljeZBesedilom 1668">
          <a:extLst>
            <a:ext uri="{FF2B5EF4-FFF2-40B4-BE49-F238E27FC236}">
              <a16:creationId xmlns:a16="http://schemas.microsoft.com/office/drawing/2014/main" id="{467830DF-1794-421B-8158-883960D8D48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70" name="PoljeZBesedilom 1669">
          <a:extLst>
            <a:ext uri="{FF2B5EF4-FFF2-40B4-BE49-F238E27FC236}">
              <a16:creationId xmlns:a16="http://schemas.microsoft.com/office/drawing/2014/main" id="{4621677C-2687-431F-B735-C626FC104C3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71" name="PoljeZBesedilom 1670">
          <a:extLst>
            <a:ext uri="{FF2B5EF4-FFF2-40B4-BE49-F238E27FC236}">
              <a16:creationId xmlns:a16="http://schemas.microsoft.com/office/drawing/2014/main" id="{2CD88561-6EB5-4CF3-B779-186DC7F16C5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72" name="PoljeZBesedilom 1671">
          <a:extLst>
            <a:ext uri="{FF2B5EF4-FFF2-40B4-BE49-F238E27FC236}">
              <a16:creationId xmlns:a16="http://schemas.microsoft.com/office/drawing/2014/main" id="{70843A93-CD4E-4BF7-AD02-392B4F7E763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73" name="PoljeZBesedilom 1672">
          <a:extLst>
            <a:ext uri="{FF2B5EF4-FFF2-40B4-BE49-F238E27FC236}">
              <a16:creationId xmlns:a16="http://schemas.microsoft.com/office/drawing/2014/main" id="{08B55A2D-7AAF-405F-A6F2-A6838C4F7237}"/>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74" name="PoljeZBesedilom 1673">
          <a:extLst>
            <a:ext uri="{FF2B5EF4-FFF2-40B4-BE49-F238E27FC236}">
              <a16:creationId xmlns:a16="http://schemas.microsoft.com/office/drawing/2014/main" id="{5A692DD2-E6EF-4218-8DC7-C78098860B3F}"/>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75" name="PoljeZBesedilom 1674">
          <a:extLst>
            <a:ext uri="{FF2B5EF4-FFF2-40B4-BE49-F238E27FC236}">
              <a16:creationId xmlns:a16="http://schemas.microsoft.com/office/drawing/2014/main" id="{6A26334A-85FF-4F42-86A6-65665DF942A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76" name="PoljeZBesedilom 1675">
          <a:extLst>
            <a:ext uri="{FF2B5EF4-FFF2-40B4-BE49-F238E27FC236}">
              <a16:creationId xmlns:a16="http://schemas.microsoft.com/office/drawing/2014/main" id="{8C880AC4-0BEB-4F64-A595-3BA8C84B2B5A}"/>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77" name="PoljeZBesedilom 1676">
          <a:extLst>
            <a:ext uri="{FF2B5EF4-FFF2-40B4-BE49-F238E27FC236}">
              <a16:creationId xmlns:a16="http://schemas.microsoft.com/office/drawing/2014/main" id="{B8243F79-20FA-4EC7-8404-7216698BEA4F}"/>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78" name="PoljeZBesedilom 1677">
          <a:extLst>
            <a:ext uri="{FF2B5EF4-FFF2-40B4-BE49-F238E27FC236}">
              <a16:creationId xmlns:a16="http://schemas.microsoft.com/office/drawing/2014/main" id="{2245BA57-89AB-4428-8720-AD4BEDA365C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79" name="PoljeZBesedilom 1678">
          <a:extLst>
            <a:ext uri="{FF2B5EF4-FFF2-40B4-BE49-F238E27FC236}">
              <a16:creationId xmlns:a16="http://schemas.microsoft.com/office/drawing/2014/main" id="{2BD100F4-256E-4C2D-8F9D-9D67187915E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80" name="PoljeZBesedilom 1679">
          <a:extLst>
            <a:ext uri="{FF2B5EF4-FFF2-40B4-BE49-F238E27FC236}">
              <a16:creationId xmlns:a16="http://schemas.microsoft.com/office/drawing/2014/main" id="{EBFA4EEC-B378-41D1-A38A-1F74F143E88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81" name="PoljeZBesedilom 1680">
          <a:extLst>
            <a:ext uri="{FF2B5EF4-FFF2-40B4-BE49-F238E27FC236}">
              <a16:creationId xmlns:a16="http://schemas.microsoft.com/office/drawing/2014/main" id="{604829BB-1A5E-4F8E-A24B-627B159D0CDC}"/>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82" name="PoljeZBesedilom 1681">
          <a:extLst>
            <a:ext uri="{FF2B5EF4-FFF2-40B4-BE49-F238E27FC236}">
              <a16:creationId xmlns:a16="http://schemas.microsoft.com/office/drawing/2014/main" id="{F18D2D47-4717-4EBB-BF4F-FBAE4923458B}"/>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83" name="PoljeZBesedilom 1682">
          <a:extLst>
            <a:ext uri="{FF2B5EF4-FFF2-40B4-BE49-F238E27FC236}">
              <a16:creationId xmlns:a16="http://schemas.microsoft.com/office/drawing/2014/main" id="{69B9272E-AE87-4B33-9F1C-63EA5EB0EAF6}"/>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84" name="PoljeZBesedilom 1683">
          <a:extLst>
            <a:ext uri="{FF2B5EF4-FFF2-40B4-BE49-F238E27FC236}">
              <a16:creationId xmlns:a16="http://schemas.microsoft.com/office/drawing/2014/main" id="{4EB00C61-9513-496B-B6EB-2B7D0FD4E1B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85" name="PoljeZBesedilom 1684">
          <a:extLst>
            <a:ext uri="{FF2B5EF4-FFF2-40B4-BE49-F238E27FC236}">
              <a16:creationId xmlns:a16="http://schemas.microsoft.com/office/drawing/2014/main" id="{C93E4083-92E1-42B7-8DF5-7963B0EB3833}"/>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86" name="PoljeZBesedilom 1685">
          <a:extLst>
            <a:ext uri="{FF2B5EF4-FFF2-40B4-BE49-F238E27FC236}">
              <a16:creationId xmlns:a16="http://schemas.microsoft.com/office/drawing/2014/main" id="{0FBC9AC9-99C4-4E0F-B2D5-F80F52DF7F0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87" name="PoljeZBesedilom 1686">
          <a:extLst>
            <a:ext uri="{FF2B5EF4-FFF2-40B4-BE49-F238E27FC236}">
              <a16:creationId xmlns:a16="http://schemas.microsoft.com/office/drawing/2014/main" id="{AE2FEB65-4A38-44D7-90B3-1024E82D871E}"/>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88" name="PoljeZBesedilom 1687">
          <a:extLst>
            <a:ext uri="{FF2B5EF4-FFF2-40B4-BE49-F238E27FC236}">
              <a16:creationId xmlns:a16="http://schemas.microsoft.com/office/drawing/2014/main" id="{ED2CB53E-0A0D-4E7F-BFCF-3E84EF406615}"/>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89" name="PoljeZBesedilom 1688">
          <a:extLst>
            <a:ext uri="{FF2B5EF4-FFF2-40B4-BE49-F238E27FC236}">
              <a16:creationId xmlns:a16="http://schemas.microsoft.com/office/drawing/2014/main" id="{7A017D76-0085-455C-A72B-A676EEDA4CBA}"/>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690" name="PoljeZBesedilom 1689">
          <a:extLst>
            <a:ext uri="{FF2B5EF4-FFF2-40B4-BE49-F238E27FC236}">
              <a16:creationId xmlns:a16="http://schemas.microsoft.com/office/drawing/2014/main" id="{088C362A-2AD7-4495-BD1E-3E85B65DABCD}"/>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691" name="PoljeZBesedilom 1690">
          <a:extLst>
            <a:ext uri="{FF2B5EF4-FFF2-40B4-BE49-F238E27FC236}">
              <a16:creationId xmlns:a16="http://schemas.microsoft.com/office/drawing/2014/main" id="{14E688B3-4AC2-4DD7-97D4-1180BAE25385}"/>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692" name="PoljeZBesedilom 1691">
          <a:extLst>
            <a:ext uri="{FF2B5EF4-FFF2-40B4-BE49-F238E27FC236}">
              <a16:creationId xmlns:a16="http://schemas.microsoft.com/office/drawing/2014/main" id="{810D1F6D-C387-4752-AC75-2875538D9153}"/>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693" name="PoljeZBesedilom 1692">
          <a:extLst>
            <a:ext uri="{FF2B5EF4-FFF2-40B4-BE49-F238E27FC236}">
              <a16:creationId xmlns:a16="http://schemas.microsoft.com/office/drawing/2014/main" id="{3CAF8607-0B65-434F-B21C-25749A193EEE}"/>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694" name="PoljeZBesedilom 1693">
          <a:extLst>
            <a:ext uri="{FF2B5EF4-FFF2-40B4-BE49-F238E27FC236}">
              <a16:creationId xmlns:a16="http://schemas.microsoft.com/office/drawing/2014/main" id="{C0E2B33B-43B6-43CB-BC7F-30A181923B56}"/>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95" name="PoljeZBesedilom 1694">
          <a:extLst>
            <a:ext uri="{FF2B5EF4-FFF2-40B4-BE49-F238E27FC236}">
              <a16:creationId xmlns:a16="http://schemas.microsoft.com/office/drawing/2014/main" id="{FB6F6266-E974-4235-B82F-DA49D1DE2681}"/>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96" name="PoljeZBesedilom 1695">
          <a:extLst>
            <a:ext uri="{FF2B5EF4-FFF2-40B4-BE49-F238E27FC236}">
              <a16:creationId xmlns:a16="http://schemas.microsoft.com/office/drawing/2014/main" id="{25668EBD-F816-47A6-BAC5-C4BBE5A92914}"/>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97" name="PoljeZBesedilom 1696">
          <a:extLst>
            <a:ext uri="{FF2B5EF4-FFF2-40B4-BE49-F238E27FC236}">
              <a16:creationId xmlns:a16="http://schemas.microsoft.com/office/drawing/2014/main" id="{BE8AE2CC-5802-466E-B2AF-14577FD9FCEA}"/>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124</xdr:row>
      <xdr:rowOff>0</xdr:rowOff>
    </xdr:from>
    <xdr:ext cx="65" cy="172227"/>
    <xdr:sp macro="" textlink="">
      <xdr:nvSpPr>
        <xdr:cNvPr id="1698" name="PoljeZBesedilom 1697">
          <a:extLst>
            <a:ext uri="{FF2B5EF4-FFF2-40B4-BE49-F238E27FC236}">
              <a16:creationId xmlns:a16="http://schemas.microsoft.com/office/drawing/2014/main" id="{7818DFC7-11E8-44D9-9D0A-E98AA2F52EE8}"/>
            </a:ext>
          </a:extLst>
        </xdr:cNvPr>
        <xdr:cNvSpPr txBox="1"/>
      </xdr:nvSpPr>
      <xdr:spPr>
        <a:xfrm>
          <a:off x="6753225"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699" name="PoljeZBesedilom 1698">
          <a:extLst>
            <a:ext uri="{FF2B5EF4-FFF2-40B4-BE49-F238E27FC236}">
              <a16:creationId xmlns:a16="http://schemas.microsoft.com/office/drawing/2014/main" id="{1AE38DD7-3F16-431B-9D6C-3349F61F2BB0}"/>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700" name="PoljeZBesedilom 1699">
          <a:extLst>
            <a:ext uri="{FF2B5EF4-FFF2-40B4-BE49-F238E27FC236}">
              <a16:creationId xmlns:a16="http://schemas.microsoft.com/office/drawing/2014/main" id="{A6182A2F-8758-4F49-A77B-D8DFF1A20C18}"/>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5</xdr:col>
      <xdr:colOff>1895475</xdr:colOff>
      <xdr:row>124</xdr:row>
      <xdr:rowOff>0</xdr:rowOff>
    </xdr:from>
    <xdr:ext cx="65" cy="172227"/>
    <xdr:sp macro="" textlink="">
      <xdr:nvSpPr>
        <xdr:cNvPr id="1701" name="PoljeZBesedilom 1700">
          <a:extLst>
            <a:ext uri="{FF2B5EF4-FFF2-40B4-BE49-F238E27FC236}">
              <a16:creationId xmlns:a16="http://schemas.microsoft.com/office/drawing/2014/main" id="{D7B5252B-557B-4B48-A604-1E7326D7AE62}"/>
            </a:ext>
          </a:extLst>
        </xdr:cNvPr>
        <xdr:cNvSpPr txBox="1"/>
      </xdr:nvSpPr>
      <xdr:spPr>
        <a:xfrm>
          <a:off x="6751320" y="611790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6</xdr:col>
      <xdr:colOff>0</xdr:colOff>
      <xdr:row>24</xdr:row>
      <xdr:rowOff>0</xdr:rowOff>
    </xdr:from>
    <xdr:ext cx="65" cy="172227"/>
    <xdr:sp macro="" textlink="">
      <xdr:nvSpPr>
        <xdr:cNvPr id="2" name="PoljeZBesedilom 1">
          <a:extLst>
            <a:ext uri="{FF2B5EF4-FFF2-40B4-BE49-F238E27FC236}">
              <a16:creationId xmlns:a16="http://schemas.microsoft.com/office/drawing/2014/main" id="{64289D3C-9F79-4EFF-87B6-4383B0CC6F1F}"/>
            </a:ext>
          </a:extLst>
        </xdr:cNvPr>
        <xdr:cNvSpPr txBox="1"/>
      </xdr:nvSpPr>
      <xdr:spPr>
        <a:xfrm>
          <a:off x="6448425" y="912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 name="PoljeZBesedilom 2">
          <a:extLst>
            <a:ext uri="{FF2B5EF4-FFF2-40B4-BE49-F238E27FC236}">
              <a16:creationId xmlns:a16="http://schemas.microsoft.com/office/drawing/2014/main" id="{A0AE5817-625E-4ED7-9397-13C8A1922CAD}"/>
            </a:ext>
          </a:extLst>
        </xdr:cNvPr>
        <xdr:cNvSpPr txBox="1"/>
      </xdr:nvSpPr>
      <xdr:spPr>
        <a:xfrm>
          <a:off x="6448425" y="912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4" name="PoljeZBesedilom 3">
          <a:extLst>
            <a:ext uri="{FF2B5EF4-FFF2-40B4-BE49-F238E27FC236}">
              <a16:creationId xmlns:a16="http://schemas.microsoft.com/office/drawing/2014/main" id="{6ADB13F3-BEAC-4F27-A41B-BEF112C48B13}"/>
            </a:ext>
          </a:extLst>
        </xdr:cNvPr>
        <xdr:cNvSpPr txBox="1"/>
      </xdr:nvSpPr>
      <xdr:spPr>
        <a:xfrm>
          <a:off x="6448425" y="912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5" name="PoljeZBesedilom 4">
          <a:extLst>
            <a:ext uri="{FF2B5EF4-FFF2-40B4-BE49-F238E27FC236}">
              <a16:creationId xmlns:a16="http://schemas.microsoft.com/office/drawing/2014/main" id="{46127657-F0EF-4C3E-972E-2EB070AFAB95}"/>
            </a:ext>
          </a:extLst>
        </xdr:cNvPr>
        <xdr:cNvSpPr txBox="1"/>
      </xdr:nvSpPr>
      <xdr:spPr>
        <a:xfrm>
          <a:off x="6448425" y="912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6" name="PoljeZBesedilom 5">
          <a:extLst>
            <a:ext uri="{FF2B5EF4-FFF2-40B4-BE49-F238E27FC236}">
              <a16:creationId xmlns:a16="http://schemas.microsoft.com/office/drawing/2014/main" id="{5D6D853D-A87F-46C9-AB90-ED03CAC2722B}"/>
            </a:ext>
          </a:extLst>
        </xdr:cNvPr>
        <xdr:cNvSpPr txBox="1"/>
      </xdr:nvSpPr>
      <xdr:spPr>
        <a:xfrm>
          <a:off x="6448425" y="912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7" name="PoljeZBesedilom 6">
          <a:extLst>
            <a:ext uri="{FF2B5EF4-FFF2-40B4-BE49-F238E27FC236}">
              <a16:creationId xmlns:a16="http://schemas.microsoft.com/office/drawing/2014/main" id="{59DFD64D-5B96-4925-BD4A-25B616B63880}"/>
            </a:ext>
          </a:extLst>
        </xdr:cNvPr>
        <xdr:cNvSpPr txBox="1"/>
      </xdr:nvSpPr>
      <xdr:spPr>
        <a:xfrm>
          <a:off x="6448425" y="912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8" name="PoljeZBesedilom 7">
          <a:extLst>
            <a:ext uri="{FF2B5EF4-FFF2-40B4-BE49-F238E27FC236}">
              <a16:creationId xmlns:a16="http://schemas.microsoft.com/office/drawing/2014/main" id="{341B6A49-D68D-4AF1-A8FF-13C472C4E493}"/>
            </a:ext>
          </a:extLst>
        </xdr:cNvPr>
        <xdr:cNvSpPr txBox="1"/>
      </xdr:nvSpPr>
      <xdr:spPr>
        <a:xfrm>
          <a:off x="6448425" y="912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9" name="PoljeZBesedilom 8">
          <a:extLst>
            <a:ext uri="{FF2B5EF4-FFF2-40B4-BE49-F238E27FC236}">
              <a16:creationId xmlns:a16="http://schemas.microsoft.com/office/drawing/2014/main" id="{1939C877-F3D3-4C2C-A91D-6C8E21A98177}"/>
            </a:ext>
          </a:extLst>
        </xdr:cNvPr>
        <xdr:cNvSpPr txBox="1"/>
      </xdr:nvSpPr>
      <xdr:spPr>
        <a:xfrm>
          <a:off x="6448425" y="912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0" name="PoljeZBesedilom 9">
          <a:extLst>
            <a:ext uri="{FF2B5EF4-FFF2-40B4-BE49-F238E27FC236}">
              <a16:creationId xmlns:a16="http://schemas.microsoft.com/office/drawing/2014/main" id="{4906C92B-8C1D-4703-BF29-264ACCA85A3F}"/>
            </a:ext>
          </a:extLst>
        </xdr:cNvPr>
        <xdr:cNvSpPr txBox="1"/>
      </xdr:nvSpPr>
      <xdr:spPr>
        <a:xfrm>
          <a:off x="6448425" y="912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1" name="PoljeZBesedilom 10">
          <a:extLst>
            <a:ext uri="{FF2B5EF4-FFF2-40B4-BE49-F238E27FC236}">
              <a16:creationId xmlns:a16="http://schemas.microsoft.com/office/drawing/2014/main" id="{276A49B6-7AF4-4AFD-930D-6A5C2B41E41A}"/>
            </a:ext>
          </a:extLst>
        </xdr:cNvPr>
        <xdr:cNvSpPr txBox="1"/>
      </xdr:nvSpPr>
      <xdr:spPr>
        <a:xfrm>
          <a:off x="6448425" y="912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2" name="PoljeZBesedilom 11">
          <a:extLst>
            <a:ext uri="{FF2B5EF4-FFF2-40B4-BE49-F238E27FC236}">
              <a16:creationId xmlns:a16="http://schemas.microsoft.com/office/drawing/2014/main" id="{13260F14-04B7-460A-BBB2-8840A64E421C}"/>
            </a:ext>
          </a:extLst>
        </xdr:cNvPr>
        <xdr:cNvSpPr txBox="1"/>
      </xdr:nvSpPr>
      <xdr:spPr>
        <a:xfrm>
          <a:off x="6448425" y="912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3" name="PoljeZBesedilom 12">
          <a:extLst>
            <a:ext uri="{FF2B5EF4-FFF2-40B4-BE49-F238E27FC236}">
              <a16:creationId xmlns:a16="http://schemas.microsoft.com/office/drawing/2014/main" id="{5302078F-28F7-40AD-BE11-6362B10A77BA}"/>
            </a:ext>
          </a:extLst>
        </xdr:cNvPr>
        <xdr:cNvSpPr txBox="1"/>
      </xdr:nvSpPr>
      <xdr:spPr>
        <a:xfrm>
          <a:off x="6448425" y="912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4" name="PoljeZBesedilom 13">
          <a:extLst>
            <a:ext uri="{FF2B5EF4-FFF2-40B4-BE49-F238E27FC236}">
              <a16:creationId xmlns:a16="http://schemas.microsoft.com/office/drawing/2014/main" id="{88A682F1-AB7B-410F-9A6E-E393B3549EA9}"/>
            </a:ext>
          </a:extLst>
        </xdr:cNvPr>
        <xdr:cNvSpPr txBox="1"/>
      </xdr:nvSpPr>
      <xdr:spPr>
        <a:xfrm>
          <a:off x="6448425" y="912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5" name="PoljeZBesedilom 14">
          <a:extLst>
            <a:ext uri="{FF2B5EF4-FFF2-40B4-BE49-F238E27FC236}">
              <a16:creationId xmlns:a16="http://schemas.microsoft.com/office/drawing/2014/main" id="{DF689C0F-A805-4F7A-BF94-FA2608D2217B}"/>
            </a:ext>
          </a:extLst>
        </xdr:cNvPr>
        <xdr:cNvSpPr txBox="1"/>
      </xdr:nvSpPr>
      <xdr:spPr>
        <a:xfrm>
          <a:off x="6448425" y="912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6" name="PoljeZBesedilom 15">
          <a:extLst>
            <a:ext uri="{FF2B5EF4-FFF2-40B4-BE49-F238E27FC236}">
              <a16:creationId xmlns:a16="http://schemas.microsoft.com/office/drawing/2014/main" id="{2AF8A406-186B-49DD-95F4-A4443EC714B7}"/>
            </a:ext>
          </a:extLst>
        </xdr:cNvPr>
        <xdr:cNvSpPr txBox="1"/>
      </xdr:nvSpPr>
      <xdr:spPr>
        <a:xfrm>
          <a:off x="6448425" y="912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7" name="PoljeZBesedilom 16">
          <a:extLst>
            <a:ext uri="{FF2B5EF4-FFF2-40B4-BE49-F238E27FC236}">
              <a16:creationId xmlns:a16="http://schemas.microsoft.com/office/drawing/2014/main" id="{629554E1-33F7-423E-916F-093A0420A1D8}"/>
            </a:ext>
          </a:extLst>
        </xdr:cNvPr>
        <xdr:cNvSpPr txBox="1"/>
      </xdr:nvSpPr>
      <xdr:spPr>
        <a:xfrm>
          <a:off x="6448425" y="912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8" name="PoljeZBesedilom 17">
          <a:extLst>
            <a:ext uri="{FF2B5EF4-FFF2-40B4-BE49-F238E27FC236}">
              <a16:creationId xmlns:a16="http://schemas.microsoft.com/office/drawing/2014/main" id="{05725152-7BAD-4844-BCE6-A6B8C813F72F}"/>
            </a:ext>
          </a:extLst>
        </xdr:cNvPr>
        <xdr:cNvSpPr txBox="1"/>
      </xdr:nvSpPr>
      <xdr:spPr>
        <a:xfrm>
          <a:off x="6448425" y="912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19" name="PoljeZBesedilom 18">
          <a:extLst>
            <a:ext uri="{FF2B5EF4-FFF2-40B4-BE49-F238E27FC236}">
              <a16:creationId xmlns:a16="http://schemas.microsoft.com/office/drawing/2014/main" id="{103D7BC2-5A0D-4597-A9CE-9234FD7DCB62}"/>
            </a:ext>
          </a:extLst>
        </xdr:cNvPr>
        <xdr:cNvSpPr txBox="1"/>
      </xdr:nvSpPr>
      <xdr:spPr>
        <a:xfrm>
          <a:off x="6448425" y="912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0" name="PoljeZBesedilom 19">
          <a:extLst>
            <a:ext uri="{FF2B5EF4-FFF2-40B4-BE49-F238E27FC236}">
              <a16:creationId xmlns:a16="http://schemas.microsoft.com/office/drawing/2014/main" id="{7D6D1C09-3BF7-4E1A-A173-F871617CD176}"/>
            </a:ext>
          </a:extLst>
        </xdr:cNvPr>
        <xdr:cNvSpPr txBox="1"/>
      </xdr:nvSpPr>
      <xdr:spPr>
        <a:xfrm>
          <a:off x="6448425" y="912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1" name="PoljeZBesedilom 20">
          <a:extLst>
            <a:ext uri="{FF2B5EF4-FFF2-40B4-BE49-F238E27FC236}">
              <a16:creationId xmlns:a16="http://schemas.microsoft.com/office/drawing/2014/main" id="{CF9506D9-2367-4152-8260-FC346626589A}"/>
            </a:ext>
          </a:extLst>
        </xdr:cNvPr>
        <xdr:cNvSpPr txBox="1"/>
      </xdr:nvSpPr>
      <xdr:spPr>
        <a:xfrm>
          <a:off x="6448425" y="912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2" name="PoljeZBesedilom 21">
          <a:extLst>
            <a:ext uri="{FF2B5EF4-FFF2-40B4-BE49-F238E27FC236}">
              <a16:creationId xmlns:a16="http://schemas.microsoft.com/office/drawing/2014/main" id="{480AF815-DDA0-42E3-A287-D439E06DD70F}"/>
            </a:ext>
          </a:extLst>
        </xdr:cNvPr>
        <xdr:cNvSpPr txBox="1"/>
      </xdr:nvSpPr>
      <xdr:spPr>
        <a:xfrm>
          <a:off x="6448425" y="912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3" name="PoljeZBesedilom 22">
          <a:extLst>
            <a:ext uri="{FF2B5EF4-FFF2-40B4-BE49-F238E27FC236}">
              <a16:creationId xmlns:a16="http://schemas.microsoft.com/office/drawing/2014/main" id="{073E4D75-D550-4AFD-B8A3-22CDD9430826}"/>
            </a:ext>
          </a:extLst>
        </xdr:cNvPr>
        <xdr:cNvSpPr txBox="1"/>
      </xdr:nvSpPr>
      <xdr:spPr>
        <a:xfrm>
          <a:off x="6448425" y="912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4" name="PoljeZBesedilom 23">
          <a:extLst>
            <a:ext uri="{FF2B5EF4-FFF2-40B4-BE49-F238E27FC236}">
              <a16:creationId xmlns:a16="http://schemas.microsoft.com/office/drawing/2014/main" id="{9B33EAAE-06CA-4CD0-A1DF-9D17CBB47F9B}"/>
            </a:ext>
          </a:extLst>
        </xdr:cNvPr>
        <xdr:cNvSpPr txBox="1"/>
      </xdr:nvSpPr>
      <xdr:spPr>
        <a:xfrm>
          <a:off x="6448425" y="912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5" name="PoljeZBesedilom 24">
          <a:extLst>
            <a:ext uri="{FF2B5EF4-FFF2-40B4-BE49-F238E27FC236}">
              <a16:creationId xmlns:a16="http://schemas.microsoft.com/office/drawing/2014/main" id="{1632FAB2-A81B-4551-97B6-98CD39346BE0}"/>
            </a:ext>
          </a:extLst>
        </xdr:cNvPr>
        <xdr:cNvSpPr txBox="1"/>
      </xdr:nvSpPr>
      <xdr:spPr>
        <a:xfrm>
          <a:off x="6448425" y="912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6" name="PoljeZBesedilom 25">
          <a:extLst>
            <a:ext uri="{FF2B5EF4-FFF2-40B4-BE49-F238E27FC236}">
              <a16:creationId xmlns:a16="http://schemas.microsoft.com/office/drawing/2014/main" id="{9755AAAE-866D-45F3-B565-9691B1CB759A}"/>
            </a:ext>
          </a:extLst>
        </xdr:cNvPr>
        <xdr:cNvSpPr txBox="1"/>
      </xdr:nvSpPr>
      <xdr:spPr>
        <a:xfrm>
          <a:off x="6448425" y="912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7" name="PoljeZBesedilom 26">
          <a:extLst>
            <a:ext uri="{FF2B5EF4-FFF2-40B4-BE49-F238E27FC236}">
              <a16:creationId xmlns:a16="http://schemas.microsoft.com/office/drawing/2014/main" id="{F79A471B-CD42-427E-8101-35B52341D5A7}"/>
            </a:ext>
          </a:extLst>
        </xdr:cNvPr>
        <xdr:cNvSpPr txBox="1"/>
      </xdr:nvSpPr>
      <xdr:spPr>
        <a:xfrm>
          <a:off x="6448425" y="912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8" name="PoljeZBesedilom 27">
          <a:extLst>
            <a:ext uri="{FF2B5EF4-FFF2-40B4-BE49-F238E27FC236}">
              <a16:creationId xmlns:a16="http://schemas.microsoft.com/office/drawing/2014/main" id="{41DCF7D2-F817-49C0-A979-1906B6712498}"/>
            </a:ext>
          </a:extLst>
        </xdr:cNvPr>
        <xdr:cNvSpPr txBox="1"/>
      </xdr:nvSpPr>
      <xdr:spPr>
        <a:xfrm>
          <a:off x="6448425" y="912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29" name="PoljeZBesedilom 28">
          <a:extLst>
            <a:ext uri="{FF2B5EF4-FFF2-40B4-BE49-F238E27FC236}">
              <a16:creationId xmlns:a16="http://schemas.microsoft.com/office/drawing/2014/main" id="{88EFA7B2-DC9F-4D51-AA1C-204DAD35F7BA}"/>
            </a:ext>
          </a:extLst>
        </xdr:cNvPr>
        <xdr:cNvSpPr txBox="1"/>
      </xdr:nvSpPr>
      <xdr:spPr>
        <a:xfrm>
          <a:off x="6448425" y="912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0" name="PoljeZBesedilom 29">
          <a:extLst>
            <a:ext uri="{FF2B5EF4-FFF2-40B4-BE49-F238E27FC236}">
              <a16:creationId xmlns:a16="http://schemas.microsoft.com/office/drawing/2014/main" id="{C534FDC8-ED40-4071-BCA2-5E882DDDA670}"/>
            </a:ext>
          </a:extLst>
        </xdr:cNvPr>
        <xdr:cNvSpPr txBox="1"/>
      </xdr:nvSpPr>
      <xdr:spPr>
        <a:xfrm>
          <a:off x="6448425" y="912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1" name="PoljeZBesedilom 30">
          <a:extLst>
            <a:ext uri="{FF2B5EF4-FFF2-40B4-BE49-F238E27FC236}">
              <a16:creationId xmlns:a16="http://schemas.microsoft.com/office/drawing/2014/main" id="{0595371C-BE60-40BF-90EC-4B0C5CD98F88}"/>
            </a:ext>
          </a:extLst>
        </xdr:cNvPr>
        <xdr:cNvSpPr txBox="1"/>
      </xdr:nvSpPr>
      <xdr:spPr>
        <a:xfrm>
          <a:off x="6448425" y="912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2" name="PoljeZBesedilom 31">
          <a:extLst>
            <a:ext uri="{FF2B5EF4-FFF2-40B4-BE49-F238E27FC236}">
              <a16:creationId xmlns:a16="http://schemas.microsoft.com/office/drawing/2014/main" id="{0819D830-53F5-4853-ABA8-C2E3E9B64E71}"/>
            </a:ext>
          </a:extLst>
        </xdr:cNvPr>
        <xdr:cNvSpPr txBox="1"/>
      </xdr:nvSpPr>
      <xdr:spPr>
        <a:xfrm>
          <a:off x="6448425" y="912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3" name="PoljeZBesedilom 32">
          <a:extLst>
            <a:ext uri="{FF2B5EF4-FFF2-40B4-BE49-F238E27FC236}">
              <a16:creationId xmlns:a16="http://schemas.microsoft.com/office/drawing/2014/main" id="{2796039C-3E30-4BDC-9676-EFEDE163E631}"/>
            </a:ext>
          </a:extLst>
        </xdr:cNvPr>
        <xdr:cNvSpPr txBox="1"/>
      </xdr:nvSpPr>
      <xdr:spPr>
        <a:xfrm>
          <a:off x="6448425" y="912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4" name="PoljeZBesedilom 33">
          <a:extLst>
            <a:ext uri="{FF2B5EF4-FFF2-40B4-BE49-F238E27FC236}">
              <a16:creationId xmlns:a16="http://schemas.microsoft.com/office/drawing/2014/main" id="{4C880AB1-D9F6-4679-BA16-61B0BA18BD0E}"/>
            </a:ext>
          </a:extLst>
        </xdr:cNvPr>
        <xdr:cNvSpPr txBox="1"/>
      </xdr:nvSpPr>
      <xdr:spPr>
        <a:xfrm>
          <a:off x="6448425" y="912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5" name="PoljeZBesedilom 34">
          <a:extLst>
            <a:ext uri="{FF2B5EF4-FFF2-40B4-BE49-F238E27FC236}">
              <a16:creationId xmlns:a16="http://schemas.microsoft.com/office/drawing/2014/main" id="{200A4912-B862-4875-AF64-0930240D5DBD}"/>
            </a:ext>
          </a:extLst>
        </xdr:cNvPr>
        <xdr:cNvSpPr txBox="1"/>
      </xdr:nvSpPr>
      <xdr:spPr>
        <a:xfrm>
          <a:off x="6448425" y="912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6" name="PoljeZBesedilom 35">
          <a:extLst>
            <a:ext uri="{FF2B5EF4-FFF2-40B4-BE49-F238E27FC236}">
              <a16:creationId xmlns:a16="http://schemas.microsoft.com/office/drawing/2014/main" id="{06564D4D-88B8-48BA-B737-A1FC1601AD75}"/>
            </a:ext>
          </a:extLst>
        </xdr:cNvPr>
        <xdr:cNvSpPr txBox="1"/>
      </xdr:nvSpPr>
      <xdr:spPr>
        <a:xfrm>
          <a:off x="6448425" y="912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24</xdr:row>
      <xdr:rowOff>0</xdr:rowOff>
    </xdr:from>
    <xdr:ext cx="65" cy="172227"/>
    <xdr:sp macro="" textlink="">
      <xdr:nvSpPr>
        <xdr:cNvPr id="37" name="PoljeZBesedilom 36">
          <a:extLst>
            <a:ext uri="{FF2B5EF4-FFF2-40B4-BE49-F238E27FC236}">
              <a16:creationId xmlns:a16="http://schemas.microsoft.com/office/drawing/2014/main" id="{38ABAF9F-DFE9-44DB-A6D8-2160774F3E4F}"/>
            </a:ext>
          </a:extLst>
        </xdr:cNvPr>
        <xdr:cNvSpPr txBox="1"/>
      </xdr:nvSpPr>
      <xdr:spPr>
        <a:xfrm>
          <a:off x="6448425" y="9124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262</xdr:col>
      <xdr:colOff>0</xdr:colOff>
      <xdr:row>4</xdr:row>
      <xdr:rowOff>0</xdr:rowOff>
    </xdr:from>
    <xdr:ext cx="65" cy="172227"/>
    <xdr:sp macro="" textlink="">
      <xdr:nvSpPr>
        <xdr:cNvPr id="2" name="PoljeZBesedilom 1">
          <a:extLst>
            <a:ext uri="{FF2B5EF4-FFF2-40B4-BE49-F238E27FC236}">
              <a16:creationId xmlns:a16="http://schemas.microsoft.com/office/drawing/2014/main" id="{A6FAC056-6AD1-49D1-B8A6-E4ADF7B3CED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 name="PoljeZBesedilom 2">
          <a:extLst>
            <a:ext uri="{FF2B5EF4-FFF2-40B4-BE49-F238E27FC236}">
              <a16:creationId xmlns:a16="http://schemas.microsoft.com/office/drawing/2014/main" id="{0CFC2748-E884-445F-88D4-A26CE60A9A3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 name="PoljeZBesedilom 3">
          <a:extLst>
            <a:ext uri="{FF2B5EF4-FFF2-40B4-BE49-F238E27FC236}">
              <a16:creationId xmlns:a16="http://schemas.microsoft.com/office/drawing/2014/main" id="{6E7AA3C6-95DD-4F22-BC1C-10F0639B01A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 name="PoljeZBesedilom 4">
          <a:extLst>
            <a:ext uri="{FF2B5EF4-FFF2-40B4-BE49-F238E27FC236}">
              <a16:creationId xmlns:a16="http://schemas.microsoft.com/office/drawing/2014/main" id="{71EFCCA0-98E6-4F4C-9E00-C3A66D9F98F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 name="PoljeZBesedilom 5">
          <a:extLst>
            <a:ext uri="{FF2B5EF4-FFF2-40B4-BE49-F238E27FC236}">
              <a16:creationId xmlns:a16="http://schemas.microsoft.com/office/drawing/2014/main" id="{9D2A2026-9E7F-4525-84B8-4F7365DF80C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 name="PoljeZBesedilom 6">
          <a:extLst>
            <a:ext uri="{FF2B5EF4-FFF2-40B4-BE49-F238E27FC236}">
              <a16:creationId xmlns:a16="http://schemas.microsoft.com/office/drawing/2014/main" id="{24E15C98-E971-4B39-8000-CE95A5B9D21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 name="PoljeZBesedilom 7">
          <a:extLst>
            <a:ext uri="{FF2B5EF4-FFF2-40B4-BE49-F238E27FC236}">
              <a16:creationId xmlns:a16="http://schemas.microsoft.com/office/drawing/2014/main" id="{C326F0D3-C75E-4989-A297-F83109B7AC6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 name="PoljeZBesedilom 8">
          <a:extLst>
            <a:ext uri="{FF2B5EF4-FFF2-40B4-BE49-F238E27FC236}">
              <a16:creationId xmlns:a16="http://schemas.microsoft.com/office/drawing/2014/main" id="{906C4B78-0798-41B2-9E0C-D36BEC08FCB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 name="PoljeZBesedilom 9">
          <a:extLst>
            <a:ext uri="{FF2B5EF4-FFF2-40B4-BE49-F238E27FC236}">
              <a16:creationId xmlns:a16="http://schemas.microsoft.com/office/drawing/2014/main" id="{EC533C85-8BFB-4149-BB47-B70CBE08E40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 name="PoljeZBesedilom 10">
          <a:extLst>
            <a:ext uri="{FF2B5EF4-FFF2-40B4-BE49-F238E27FC236}">
              <a16:creationId xmlns:a16="http://schemas.microsoft.com/office/drawing/2014/main" id="{FE828692-3E58-433E-8880-EF840F1ECF6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 name="PoljeZBesedilom 11">
          <a:extLst>
            <a:ext uri="{FF2B5EF4-FFF2-40B4-BE49-F238E27FC236}">
              <a16:creationId xmlns:a16="http://schemas.microsoft.com/office/drawing/2014/main" id="{73A036A3-3F68-4BB4-B7B4-39287959EB9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 name="PoljeZBesedilom 12">
          <a:extLst>
            <a:ext uri="{FF2B5EF4-FFF2-40B4-BE49-F238E27FC236}">
              <a16:creationId xmlns:a16="http://schemas.microsoft.com/office/drawing/2014/main" id="{44159134-AE01-4518-B809-04B768A6FDA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 name="PoljeZBesedilom 13">
          <a:extLst>
            <a:ext uri="{FF2B5EF4-FFF2-40B4-BE49-F238E27FC236}">
              <a16:creationId xmlns:a16="http://schemas.microsoft.com/office/drawing/2014/main" id="{42F7597C-4DE3-48DB-849B-17A7F5F6805A}"/>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 name="PoljeZBesedilom 14">
          <a:extLst>
            <a:ext uri="{FF2B5EF4-FFF2-40B4-BE49-F238E27FC236}">
              <a16:creationId xmlns:a16="http://schemas.microsoft.com/office/drawing/2014/main" id="{61521A14-A26E-49C3-B6D9-8009959B6D0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 name="PoljeZBesedilom 15">
          <a:extLst>
            <a:ext uri="{FF2B5EF4-FFF2-40B4-BE49-F238E27FC236}">
              <a16:creationId xmlns:a16="http://schemas.microsoft.com/office/drawing/2014/main" id="{E4AC6327-2D8B-4472-889C-BC61B037691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 name="PoljeZBesedilom 16">
          <a:extLst>
            <a:ext uri="{FF2B5EF4-FFF2-40B4-BE49-F238E27FC236}">
              <a16:creationId xmlns:a16="http://schemas.microsoft.com/office/drawing/2014/main" id="{FF1DE7BD-0FB3-4E2C-8D98-F9DD169D0E6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 name="PoljeZBesedilom 17">
          <a:extLst>
            <a:ext uri="{FF2B5EF4-FFF2-40B4-BE49-F238E27FC236}">
              <a16:creationId xmlns:a16="http://schemas.microsoft.com/office/drawing/2014/main" id="{51B354B3-3E01-4E41-9BBB-D72AC8EDD40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 name="PoljeZBesedilom 18">
          <a:extLst>
            <a:ext uri="{FF2B5EF4-FFF2-40B4-BE49-F238E27FC236}">
              <a16:creationId xmlns:a16="http://schemas.microsoft.com/office/drawing/2014/main" id="{A34ACA77-7104-4BB5-931E-32AC6F4F376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 name="PoljeZBesedilom 19">
          <a:extLst>
            <a:ext uri="{FF2B5EF4-FFF2-40B4-BE49-F238E27FC236}">
              <a16:creationId xmlns:a16="http://schemas.microsoft.com/office/drawing/2014/main" id="{25D97C84-DB0C-44D4-BB7A-E09695967B1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 name="PoljeZBesedilom 20">
          <a:extLst>
            <a:ext uri="{FF2B5EF4-FFF2-40B4-BE49-F238E27FC236}">
              <a16:creationId xmlns:a16="http://schemas.microsoft.com/office/drawing/2014/main" id="{BFC3E064-B592-49D7-BF41-C0B57056272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 name="PoljeZBesedilom 21">
          <a:extLst>
            <a:ext uri="{FF2B5EF4-FFF2-40B4-BE49-F238E27FC236}">
              <a16:creationId xmlns:a16="http://schemas.microsoft.com/office/drawing/2014/main" id="{285A34C9-4F0B-4635-AFAC-02F66314B48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 name="PoljeZBesedilom 22">
          <a:extLst>
            <a:ext uri="{FF2B5EF4-FFF2-40B4-BE49-F238E27FC236}">
              <a16:creationId xmlns:a16="http://schemas.microsoft.com/office/drawing/2014/main" id="{F815C6D9-2346-4141-B1BB-6435C0EFFD0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 name="PoljeZBesedilom 23">
          <a:extLst>
            <a:ext uri="{FF2B5EF4-FFF2-40B4-BE49-F238E27FC236}">
              <a16:creationId xmlns:a16="http://schemas.microsoft.com/office/drawing/2014/main" id="{661F5E91-E162-4290-9A8F-4D3C1E9FF42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5" name="PoljeZBesedilom 24">
          <a:extLst>
            <a:ext uri="{FF2B5EF4-FFF2-40B4-BE49-F238E27FC236}">
              <a16:creationId xmlns:a16="http://schemas.microsoft.com/office/drawing/2014/main" id="{4710734B-B301-4621-AA18-4B19AF0496F1}"/>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6" name="PoljeZBesedilom 25">
          <a:extLst>
            <a:ext uri="{FF2B5EF4-FFF2-40B4-BE49-F238E27FC236}">
              <a16:creationId xmlns:a16="http://schemas.microsoft.com/office/drawing/2014/main" id="{2E281629-21DD-4F21-AA3C-E2E11B5C3EC3}"/>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 name="PoljeZBesedilom 26">
          <a:extLst>
            <a:ext uri="{FF2B5EF4-FFF2-40B4-BE49-F238E27FC236}">
              <a16:creationId xmlns:a16="http://schemas.microsoft.com/office/drawing/2014/main" id="{3C6C8600-837E-4320-942C-838175AF354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 name="PoljeZBesedilom 27">
          <a:extLst>
            <a:ext uri="{FF2B5EF4-FFF2-40B4-BE49-F238E27FC236}">
              <a16:creationId xmlns:a16="http://schemas.microsoft.com/office/drawing/2014/main" id="{514BB2EF-6CD4-4359-B045-8EC046009D8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 name="PoljeZBesedilom 28">
          <a:extLst>
            <a:ext uri="{FF2B5EF4-FFF2-40B4-BE49-F238E27FC236}">
              <a16:creationId xmlns:a16="http://schemas.microsoft.com/office/drawing/2014/main" id="{631C11F2-2328-4FFE-83E2-3BF7298ADDD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 name="PoljeZBesedilom 29">
          <a:extLst>
            <a:ext uri="{FF2B5EF4-FFF2-40B4-BE49-F238E27FC236}">
              <a16:creationId xmlns:a16="http://schemas.microsoft.com/office/drawing/2014/main" id="{C32D43FD-6090-4A94-80AB-D7AA5E88017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 name="PoljeZBesedilom 30">
          <a:extLst>
            <a:ext uri="{FF2B5EF4-FFF2-40B4-BE49-F238E27FC236}">
              <a16:creationId xmlns:a16="http://schemas.microsoft.com/office/drawing/2014/main" id="{E8E33D8B-E167-4C5E-B315-CD9809B9A03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 name="PoljeZBesedilom 31">
          <a:extLst>
            <a:ext uri="{FF2B5EF4-FFF2-40B4-BE49-F238E27FC236}">
              <a16:creationId xmlns:a16="http://schemas.microsoft.com/office/drawing/2014/main" id="{1C6A739F-8C40-4E0C-9026-B2C72E89CA8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 name="PoljeZBesedilom 32">
          <a:extLst>
            <a:ext uri="{FF2B5EF4-FFF2-40B4-BE49-F238E27FC236}">
              <a16:creationId xmlns:a16="http://schemas.microsoft.com/office/drawing/2014/main" id="{E19E144B-68A2-4072-943B-0D2DC76ED3C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 name="PoljeZBesedilom 33">
          <a:extLst>
            <a:ext uri="{FF2B5EF4-FFF2-40B4-BE49-F238E27FC236}">
              <a16:creationId xmlns:a16="http://schemas.microsoft.com/office/drawing/2014/main" id="{18590B34-BEEE-4442-A76F-DBE2F1C90D1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 name="PoljeZBesedilom 34">
          <a:extLst>
            <a:ext uri="{FF2B5EF4-FFF2-40B4-BE49-F238E27FC236}">
              <a16:creationId xmlns:a16="http://schemas.microsoft.com/office/drawing/2014/main" id="{B265FB3C-8AC1-4747-8079-B7B41E99A81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 name="PoljeZBesedilom 35">
          <a:extLst>
            <a:ext uri="{FF2B5EF4-FFF2-40B4-BE49-F238E27FC236}">
              <a16:creationId xmlns:a16="http://schemas.microsoft.com/office/drawing/2014/main" id="{C8C356A2-4402-4CF2-B3BD-14AF47EFB80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 name="PoljeZBesedilom 36">
          <a:extLst>
            <a:ext uri="{FF2B5EF4-FFF2-40B4-BE49-F238E27FC236}">
              <a16:creationId xmlns:a16="http://schemas.microsoft.com/office/drawing/2014/main" id="{0784B6B4-C22B-4F2D-92CB-D09408117BC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 name="PoljeZBesedilom 37">
          <a:extLst>
            <a:ext uri="{FF2B5EF4-FFF2-40B4-BE49-F238E27FC236}">
              <a16:creationId xmlns:a16="http://schemas.microsoft.com/office/drawing/2014/main" id="{AB88E76E-8D54-451D-BA72-FC94A3123C3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 name="PoljeZBesedilom 38">
          <a:extLst>
            <a:ext uri="{FF2B5EF4-FFF2-40B4-BE49-F238E27FC236}">
              <a16:creationId xmlns:a16="http://schemas.microsoft.com/office/drawing/2014/main" id="{DAFCACFF-E9A7-4617-AC8B-07560AD9A79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 name="PoljeZBesedilom 39">
          <a:extLst>
            <a:ext uri="{FF2B5EF4-FFF2-40B4-BE49-F238E27FC236}">
              <a16:creationId xmlns:a16="http://schemas.microsoft.com/office/drawing/2014/main" id="{21D2F038-19D9-4D42-ADB5-7B7695443B0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 name="PoljeZBesedilom 40">
          <a:extLst>
            <a:ext uri="{FF2B5EF4-FFF2-40B4-BE49-F238E27FC236}">
              <a16:creationId xmlns:a16="http://schemas.microsoft.com/office/drawing/2014/main" id="{2C1B3B89-27C3-4103-8499-FA469B7EBDB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 name="PoljeZBesedilom 41">
          <a:extLst>
            <a:ext uri="{FF2B5EF4-FFF2-40B4-BE49-F238E27FC236}">
              <a16:creationId xmlns:a16="http://schemas.microsoft.com/office/drawing/2014/main" id="{4448E28C-83FF-4535-82FB-974864AF0E0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 name="PoljeZBesedilom 42">
          <a:extLst>
            <a:ext uri="{FF2B5EF4-FFF2-40B4-BE49-F238E27FC236}">
              <a16:creationId xmlns:a16="http://schemas.microsoft.com/office/drawing/2014/main" id="{7B690DA3-3E93-4CA7-B5C6-317954D9E2E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 name="PoljeZBesedilom 43">
          <a:extLst>
            <a:ext uri="{FF2B5EF4-FFF2-40B4-BE49-F238E27FC236}">
              <a16:creationId xmlns:a16="http://schemas.microsoft.com/office/drawing/2014/main" id="{95DC6184-1A94-4379-A60C-AEC17037C86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 name="PoljeZBesedilom 44">
          <a:extLst>
            <a:ext uri="{FF2B5EF4-FFF2-40B4-BE49-F238E27FC236}">
              <a16:creationId xmlns:a16="http://schemas.microsoft.com/office/drawing/2014/main" id="{C05F35E4-4E90-47EC-B961-2F757416B29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 name="PoljeZBesedilom 45">
          <a:extLst>
            <a:ext uri="{FF2B5EF4-FFF2-40B4-BE49-F238E27FC236}">
              <a16:creationId xmlns:a16="http://schemas.microsoft.com/office/drawing/2014/main" id="{7ED5874B-037F-4014-A350-FDFC33CBAE8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 name="PoljeZBesedilom 46">
          <a:extLst>
            <a:ext uri="{FF2B5EF4-FFF2-40B4-BE49-F238E27FC236}">
              <a16:creationId xmlns:a16="http://schemas.microsoft.com/office/drawing/2014/main" id="{5D94CC9D-6896-41C3-A516-D9497F9BF5B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 name="PoljeZBesedilom 47">
          <a:extLst>
            <a:ext uri="{FF2B5EF4-FFF2-40B4-BE49-F238E27FC236}">
              <a16:creationId xmlns:a16="http://schemas.microsoft.com/office/drawing/2014/main" id="{A6715882-EDEB-43DE-8EB1-A014DAB83DF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 name="PoljeZBesedilom 48">
          <a:extLst>
            <a:ext uri="{FF2B5EF4-FFF2-40B4-BE49-F238E27FC236}">
              <a16:creationId xmlns:a16="http://schemas.microsoft.com/office/drawing/2014/main" id="{DB9D1049-7D02-42DB-B763-878651D2A41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 name="PoljeZBesedilom 49">
          <a:extLst>
            <a:ext uri="{FF2B5EF4-FFF2-40B4-BE49-F238E27FC236}">
              <a16:creationId xmlns:a16="http://schemas.microsoft.com/office/drawing/2014/main" id="{72F878D5-54D2-4EB8-B473-E8D701181F4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 name="PoljeZBesedilom 50">
          <a:extLst>
            <a:ext uri="{FF2B5EF4-FFF2-40B4-BE49-F238E27FC236}">
              <a16:creationId xmlns:a16="http://schemas.microsoft.com/office/drawing/2014/main" id="{C8FB1848-2854-4305-9741-1B0B4534BFF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 name="PoljeZBesedilom 51">
          <a:extLst>
            <a:ext uri="{FF2B5EF4-FFF2-40B4-BE49-F238E27FC236}">
              <a16:creationId xmlns:a16="http://schemas.microsoft.com/office/drawing/2014/main" id="{67263B05-90FD-40EC-9273-2185490FA55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 name="PoljeZBesedilom 52">
          <a:extLst>
            <a:ext uri="{FF2B5EF4-FFF2-40B4-BE49-F238E27FC236}">
              <a16:creationId xmlns:a16="http://schemas.microsoft.com/office/drawing/2014/main" id="{0CB85866-7719-4AAB-9557-591D2AE4F36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 name="PoljeZBesedilom 53">
          <a:extLst>
            <a:ext uri="{FF2B5EF4-FFF2-40B4-BE49-F238E27FC236}">
              <a16:creationId xmlns:a16="http://schemas.microsoft.com/office/drawing/2014/main" id="{33F7B916-2776-47AF-AAB1-F510FA12604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 name="PoljeZBesedilom 54">
          <a:extLst>
            <a:ext uri="{FF2B5EF4-FFF2-40B4-BE49-F238E27FC236}">
              <a16:creationId xmlns:a16="http://schemas.microsoft.com/office/drawing/2014/main" id="{096945D2-8AAC-49CA-B02F-518C17CD8BE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 name="PoljeZBesedilom 55">
          <a:extLst>
            <a:ext uri="{FF2B5EF4-FFF2-40B4-BE49-F238E27FC236}">
              <a16:creationId xmlns:a16="http://schemas.microsoft.com/office/drawing/2014/main" id="{F6B23E2A-EE73-4FC2-B6A7-A624F6F5D1C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 name="PoljeZBesedilom 56">
          <a:extLst>
            <a:ext uri="{FF2B5EF4-FFF2-40B4-BE49-F238E27FC236}">
              <a16:creationId xmlns:a16="http://schemas.microsoft.com/office/drawing/2014/main" id="{5A8B96B4-0FE9-4507-A3AD-B45CB9605A7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 name="PoljeZBesedilom 57">
          <a:extLst>
            <a:ext uri="{FF2B5EF4-FFF2-40B4-BE49-F238E27FC236}">
              <a16:creationId xmlns:a16="http://schemas.microsoft.com/office/drawing/2014/main" id="{6B0A54B1-72EE-48D4-AEC5-B9E4E65D877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 name="PoljeZBesedilom 58">
          <a:extLst>
            <a:ext uri="{FF2B5EF4-FFF2-40B4-BE49-F238E27FC236}">
              <a16:creationId xmlns:a16="http://schemas.microsoft.com/office/drawing/2014/main" id="{B0AD76E3-2927-4028-9B68-1E4E1C7B036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0" name="PoljeZBesedilom 59">
          <a:extLst>
            <a:ext uri="{FF2B5EF4-FFF2-40B4-BE49-F238E27FC236}">
              <a16:creationId xmlns:a16="http://schemas.microsoft.com/office/drawing/2014/main" id="{A49403DB-D8C3-4D90-B7D8-AA0BF5E9AE1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 name="PoljeZBesedilom 60">
          <a:extLst>
            <a:ext uri="{FF2B5EF4-FFF2-40B4-BE49-F238E27FC236}">
              <a16:creationId xmlns:a16="http://schemas.microsoft.com/office/drawing/2014/main" id="{E9453006-055A-442D-B1F7-20693B28AE7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 name="PoljeZBesedilom 61">
          <a:extLst>
            <a:ext uri="{FF2B5EF4-FFF2-40B4-BE49-F238E27FC236}">
              <a16:creationId xmlns:a16="http://schemas.microsoft.com/office/drawing/2014/main" id="{866C1877-5892-46EE-A403-43C0055E484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 name="PoljeZBesedilom 62">
          <a:extLst>
            <a:ext uri="{FF2B5EF4-FFF2-40B4-BE49-F238E27FC236}">
              <a16:creationId xmlns:a16="http://schemas.microsoft.com/office/drawing/2014/main" id="{B5BE38A0-1FFB-4464-A125-CCA321E194D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 name="PoljeZBesedilom 63">
          <a:extLst>
            <a:ext uri="{FF2B5EF4-FFF2-40B4-BE49-F238E27FC236}">
              <a16:creationId xmlns:a16="http://schemas.microsoft.com/office/drawing/2014/main" id="{22A4CC67-72B3-431E-9519-FD9B62E9CDE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 name="PoljeZBesedilom 64">
          <a:extLst>
            <a:ext uri="{FF2B5EF4-FFF2-40B4-BE49-F238E27FC236}">
              <a16:creationId xmlns:a16="http://schemas.microsoft.com/office/drawing/2014/main" id="{362F3B10-3D10-4694-A9BD-5F3D1EDC407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 name="PoljeZBesedilom 65">
          <a:extLst>
            <a:ext uri="{FF2B5EF4-FFF2-40B4-BE49-F238E27FC236}">
              <a16:creationId xmlns:a16="http://schemas.microsoft.com/office/drawing/2014/main" id="{2E4E7D78-AEAD-431C-BB90-078B62D18EE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 name="PoljeZBesedilom 66">
          <a:extLst>
            <a:ext uri="{FF2B5EF4-FFF2-40B4-BE49-F238E27FC236}">
              <a16:creationId xmlns:a16="http://schemas.microsoft.com/office/drawing/2014/main" id="{9D131977-E132-4493-8F2B-8D08F5383CC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 name="PoljeZBesedilom 67">
          <a:extLst>
            <a:ext uri="{FF2B5EF4-FFF2-40B4-BE49-F238E27FC236}">
              <a16:creationId xmlns:a16="http://schemas.microsoft.com/office/drawing/2014/main" id="{876E2EE0-C7EA-4990-8A60-BF5CE633A1C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 name="PoljeZBesedilom 68">
          <a:extLst>
            <a:ext uri="{FF2B5EF4-FFF2-40B4-BE49-F238E27FC236}">
              <a16:creationId xmlns:a16="http://schemas.microsoft.com/office/drawing/2014/main" id="{71B9AC27-4D16-4BDD-9297-4875E1BEFCE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 name="PoljeZBesedilom 69">
          <a:extLst>
            <a:ext uri="{FF2B5EF4-FFF2-40B4-BE49-F238E27FC236}">
              <a16:creationId xmlns:a16="http://schemas.microsoft.com/office/drawing/2014/main" id="{7E2F5696-6370-4012-84E5-C9D60361C46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 name="PoljeZBesedilom 70">
          <a:extLst>
            <a:ext uri="{FF2B5EF4-FFF2-40B4-BE49-F238E27FC236}">
              <a16:creationId xmlns:a16="http://schemas.microsoft.com/office/drawing/2014/main" id="{005D9E6E-0E8F-4CBF-BB29-1FC500A9581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 name="PoljeZBesedilom 71">
          <a:extLst>
            <a:ext uri="{FF2B5EF4-FFF2-40B4-BE49-F238E27FC236}">
              <a16:creationId xmlns:a16="http://schemas.microsoft.com/office/drawing/2014/main" id="{D89A64D0-4A9C-44D2-98C1-13F62C2FEF8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 name="PoljeZBesedilom 72">
          <a:extLst>
            <a:ext uri="{FF2B5EF4-FFF2-40B4-BE49-F238E27FC236}">
              <a16:creationId xmlns:a16="http://schemas.microsoft.com/office/drawing/2014/main" id="{A86E05F5-6629-40F2-BC22-22B444C27DA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 name="PoljeZBesedilom 73">
          <a:extLst>
            <a:ext uri="{FF2B5EF4-FFF2-40B4-BE49-F238E27FC236}">
              <a16:creationId xmlns:a16="http://schemas.microsoft.com/office/drawing/2014/main" id="{CE7C5B43-7BAA-4398-95A9-38035E78680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 name="PoljeZBesedilom 74">
          <a:extLst>
            <a:ext uri="{FF2B5EF4-FFF2-40B4-BE49-F238E27FC236}">
              <a16:creationId xmlns:a16="http://schemas.microsoft.com/office/drawing/2014/main" id="{43694EDF-F5B7-44AE-8F1C-32B89E92FC7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 name="PoljeZBesedilom 75">
          <a:extLst>
            <a:ext uri="{FF2B5EF4-FFF2-40B4-BE49-F238E27FC236}">
              <a16:creationId xmlns:a16="http://schemas.microsoft.com/office/drawing/2014/main" id="{FCFF6289-E0F5-4C6B-99CA-749C1B61EDD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 name="PoljeZBesedilom 76">
          <a:extLst>
            <a:ext uri="{FF2B5EF4-FFF2-40B4-BE49-F238E27FC236}">
              <a16:creationId xmlns:a16="http://schemas.microsoft.com/office/drawing/2014/main" id="{AECA1134-1893-4DD2-BC94-9244A7052FF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 name="PoljeZBesedilom 77">
          <a:extLst>
            <a:ext uri="{FF2B5EF4-FFF2-40B4-BE49-F238E27FC236}">
              <a16:creationId xmlns:a16="http://schemas.microsoft.com/office/drawing/2014/main" id="{5EFF2FAC-6625-4564-80D3-FFA0DBC8DC5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 name="PoljeZBesedilom 78">
          <a:extLst>
            <a:ext uri="{FF2B5EF4-FFF2-40B4-BE49-F238E27FC236}">
              <a16:creationId xmlns:a16="http://schemas.microsoft.com/office/drawing/2014/main" id="{34F8A0E8-583F-4BE8-AA47-852FAC265D4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 name="PoljeZBesedilom 79">
          <a:extLst>
            <a:ext uri="{FF2B5EF4-FFF2-40B4-BE49-F238E27FC236}">
              <a16:creationId xmlns:a16="http://schemas.microsoft.com/office/drawing/2014/main" id="{B8669749-A00D-4326-9BC2-4EE78AC6E0F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 name="PoljeZBesedilom 80">
          <a:extLst>
            <a:ext uri="{FF2B5EF4-FFF2-40B4-BE49-F238E27FC236}">
              <a16:creationId xmlns:a16="http://schemas.microsoft.com/office/drawing/2014/main" id="{03F4861B-92F3-4DDA-BBB4-C20435E1088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 name="PoljeZBesedilom 81">
          <a:extLst>
            <a:ext uri="{FF2B5EF4-FFF2-40B4-BE49-F238E27FC236}">
              <a16:creationId xmlns:a16="http://schemas.microsoft.com/office/drawing/2014/main" id="{0EDDDE5D-4A2A-421A-ACE0-DAEF35204A0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 name="PoljeZBesedilom 82">
          <a:extLst>
            <a:ext uri="{FF2B5EF4-FFF2-40B4-BE49-F238E27FC236}">
              <a16:creationId xmlns:a16="http://schemas.microsoft.com/office/drawing/2014/main" id="{A82D449C-43CE-49DF-B4A3-51CB6656CD2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4" name="PoljeZBesedilom 83">
          <a:extLst>
            <a:ext uri="{FF2B5EF4-FFF2-40B4-BE49-F238E27FC236}">
              <a16:creationId xmlns:a16="http://schemas.microsoft.com/office/drawing/2014/main" id="{68397971-CB12-464C-87EF-C577170673B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 name="PoljeZBesedilom 84">
          <a:extLst>
            <a:ext uri="{FF2B5EF4-FFF2-40B4-BE49-F238E27FC236}">
              <a16:creationId xmlns:a16="http://schemas.microsoft.com/office/drawing/2014/main" id="{8C75C42D-A01E-44E7-B718-AEC6E5529E6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 name="PoljeZBesedilom 85">
          <a:extLst>
            <a:ext uri="{FF2B5EF4-FFF2-40B4-BE49-F238E27FC236}">
              <a16:creationId xmlns:a16="http://schemas.microsoft.com/office/drawing/2014/main" id="{5C9B770D-C59E-4521-847C-BF5FECF4009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 name="PoljeZBesedilom 86">
          <a:extLst>
            <a:ext uri="{FF2B5EF4-FFF2-40B4-BE49-F238E27FC236}">
              <a16:creationId xmlns:a16="http://schemas.microsoft.com/office/drawing/2014/main" id="{05D8920C-8342-4B6E-AE2B-17D222AD5F7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 name="PoljeZBesedilom 87">
          <a:extLst>
            <a:ext uri="{FF2B5EF4-FFF2-40B4-BE49-F238E27FC236}">
              <a16:creationId xmlns:a16="http://schemas.microsoft.com/office/drawing/2014/main" id="{A1C8235F-E83F-4DD7-BFE6-37219CC4E64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 name="PoljeZBesedilom 88">
          <a:extLst>
            <a:ext uri="{FF2B5EF4-FFF2-40B4-BE49-F238E27FC236}">
              <a16:creationId xmlns:a16="http://schemas.microsoft.com/office/drawing/2014/main" id="{A86AAE9F-2283-4A0F-925D-2862E5205DB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 name="PoljeZBesedilom 89">
          <a:extLst>
            <a:ext uri="{FF2B5EF4-FFF2-40B4-BE49-F238E27FC236}">
              <a16:creationId xmlns:a16="http://schemas.microsoft.com/office/drawing/2014/main" id="{5FF32220-8C24-4D5E-B737-ADA7302A32D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 name="PoljeZBesedilom 90">
          <a:extLst>
            <a:ext uri="{FF2B5EF4-FFF2-40B4-BE49-F238E27FC236}">
              <a16:creationId xmlns:a16="http://schemas.microsoft.com/office/drawing/2014/main" id="{5D26BADB-E7BD-4954-B925-D66EA07E660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 name="PoljeZBesedilom 91">
          <a:extLst>
            <a:ext uri="{FF2B5EF4-FFF2-40B4-BE49-F238E27FC236}">
              <a16:creationId xmlns:a16="http://schemas.microsoft.com/office/drawing/2014/main" id="{8464283D-428F-4AC3-A7A6-D05CC147D17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 name="PoljeZBesedilom 92">
          <a:extLst>
            <a:ext uri="{FF2B5EF4-FFF2-40B4-BE49-F238E27FC236}">
              <a16:creationId xmlns:a16="http://schemas.microsoft.com/office/drawing/2014/main" id="{A7C88714-45EC-40A9-8770-B9652979D9D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 name="PoljeZBesedilom 93">
          <a:extLst>
            <a:ext uri="{FF2B5EF4-FFF2-40B4-BE49-F238E27FC236}">
              <a16:creationId xmlns:a16="http://schemas.microsoft.com/office/drawing/2014/main" id="{61AFE05C-F6F4-436E-8729-67B24D749A8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 name="PoljeZBesedilom 94">
          <a:extLst>
            <a:ext uri="{FF2B5EF4-FFF2-40B4-BE49-F238E27FC236}">
              <a16:creationId xmlns:a16="http://schemas.microsoft.com/office/drawing/2014/main" id="{D9207343-E518-4236-AAB7-3E2BDD5555E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 name="PoljeZBesedilom 95">
          <a:extLst>
            <a:ext uri="{FF2B5EF4-FFF2-40B4-BE49-F238E27FC236}">
              <a16:creationId xmlns:a16="http://schemas.microsoft.com/office/drawing/2014/main" id="{43D40B46-A265-42E0-846F-F96138535A3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 name="PoljeZBesedilom 96">
          <a:extLst>
            <a:ext uri="{FF2B5EF4-FFF2-40B4-BE49-F238E27FC236}">
              <a16:creationId xmlns:a16="http://schemas.microsoft.com/office/drawing/2014/main" id="{DB92732E-27CC-40E2-BC46-4A8AB29918C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8" name="PoljeZBesedilom 97">
          <a:extLst>
            <a:ext uri="{FF2B5EF4-FFF2-40B4-BE49-F238E27FC236}">
              <a16:creationId xmlns:a16="http://schemas.microsoft.com/office/drawing/2014/main" id="{4E02A134-7B96-4FC4-BBCD-136DCE36B0C5}"/>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9" name="PoljeZBesedilom 98">
          <a:extLst>
            <a:ext uri="{FF2B5EF4-FFF2-40B4-BE49-F238E27FC236}">
              <a16:creationId xmlns:a16="http://schemas.microsoft.com/office/drawing/2014/main" id="{136F37F7-A360-49AA-B69C-383AF88AFCC3}"/>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0" name="PoljeZBesedilom 99">
          <a:extLst>
            <a:ext uri="{FF2B5EF4-FFF2-40B4-BE49-F238E27FC236}">
              <a16:creationId xmlns:a16="http://schemas.microsoft.com/office/drawing/2014/main" id="{57DAB9D4-01BC-4C85-86C5-81ED4492D848}"/>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 name="PoljeZBesedilom 100">
          <a:extLst>
            <a:ext uri="{FF2B5EF4-FFF2-40B4-BE49-F238E27FC236}">
              <a16:creationId xmlns:a16="http://schemas.microsoft.com/office/drawing/2014/main" id="{562880F6-C190-4F86-9AF7-0E4DC5920A8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 name="PoljeZBesedilom 101">
          <a:extLst>
            <a:ext uri="{FF2B5EF4-FFF2-40B4-BE49-F238E27FC236}">
              <a16:creationId xmlns:a16="http://schemas.microsoft.com/office/drawing/2014/main" id="{94F9A581-6F62-4921-AFAB-4C50882D457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 name="PoljeZBesedilom 102">
          <a:extLst>
            <a:ext uri="{FF2B5EF4-FFF2-40B4-BE49-F238E27FC236}">
              <a16:creationId xmlns:a16="http://schemas.microsoft.com/office/drawing/2014/main" id="{D609AFFD-629B-4536-B963-CACEA6037F1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 name="PoljeZBesedilom 103">
          <a:extLst>
            <a:ext uri="{FF2B5EF4-FFF2-40B4-BE49-F238E27FC236}">
              <a16:creationId xmlns:a16="http://schemas.microsoft.com/office/drawing/2014/main" id="{2638F613-9F6E-4DB8-9367-67BB9D8E711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 name="PoljeZBesedilom 104">
          <a:extLst>
            <a:ext uri="{FF2B5EF4-FFF2-40B4-BE49-F238E27FC236}">
              <a16:creationId xmlns:a16="http://schemas.microsoft.com/office/drawing/2014/main" id="{7485B5A9-9235-41C2-8A70-E7E75CDE28E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 name="PoljeZBesedilom 105">
          <a:extLst>
            <a:ext uri="{FF2B5EF4-FFF2-40B4-BE49-F238E27FC236}">
              <a16:creationId xmlns:a16="http://schemas.microsoft.com/office/drawing/2014/main" id="{FA068FE2-65A9-483A-9CB4-67A8870038B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 name="PoljeZBesedilom 106">
          <a:extLst>
            <a:ext uri="{FF2B5EF4-FFF2-40B4-BE49-F238E27FC236}">
              <a16:creationId xmlns:a16="http://schemas.microsoft.com/office/drawing/2014/main" id="{37EDE088-B1F3-4906-9DC5-B61AEBB9DF7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 name="PoljeZBesedilom 107">
          <a:extLst>
            <a:ext uri="{FF2B5EF4-FFF2-40B4-BE49-F238E27FC236}">
              <a16:creationId xmlns:a16="http://schemas.microsoft.com/office/drawing/2014/main" id="{6F102E6C-1A73-4503-A6D1-FB3E0216E49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 name="PoljeZBesedilom 108">
          <a:extLst>
            <a:ext uri="{FF2B5EF4-FFF2-40B4-BE49-F238E27FC236}">
              <a16:creationId xmlns:a16="http://schemas.microsoft.com/office/drawing/2014/main" id="{E76228BA-7CA7-427A-9566-26AFEAE7D02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 name="PoljeZBesedilom 109">
          <a:extLst>
            <a:ext uri="{FF2B5EF4-FFF2-40B4-BE49-F238E27FC236}">
              <a16:creationId xmlns:a16="http://schemas.microsoft.com/office/drawing/2014/main" id="{ABCC7A59-4FC0-4E7A-A678-1123AB6845B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 name="PoljeZBesedilom 110">
          <a:extLst>
            <a:ext uri="{FF2B5EF4-FFF2-40B4-BE49-F238E27FC236}">
              <a16:creationId xmlns:a16="http://schemas.microsoft.com/office/drawing/2014/main" id="{6371D67A-7A2A-47D0-97B5-485245B8DDE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 name="PoljeZBesedilom 111">
          <a:extLst>
            <a:ext uri="{FF2B5EF4-FFF2-40B4-BE49-F238E27FC236}">
              <a16:creationId xmlns:a16="http://schemas.microsoft.com/office/drawing/2014/main" id="{DCD7C255-2A5B-4BCD-9DD3-79C06339875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 name="PoljeZBesedilom 112">
          <a:extLst>
            <a:ext uri="{FF2B5EF4-FFF2-40B4-BE49-F238E27FC236}">
              <a16:creationId xmlns:a16="http://schemas.microsoft.com/office/drawing/2014/main" id="{D00304F5-E573-4D0C-847A-0BB2D2E4F13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 name="PoljeZBesedilom 113">
          <a:extLst>
            <a:ext uri="{FF2B5EF4-FFF2-40B4-BE49-F238E27FC236}">
              <a16:creationId xmlns:a16="http://schemas.microsoft.com/office/drawing/2014/main" id="{59FF9DD5-980E-43FD-9D09-89917795135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 name="PoljeZBesedilom 114">
          <a:extLst>
            <a:ext uri="{FF2B5EF4-FFF2-40B4-BE49-F238E27FC236}">
              <a16:creationId xmlns:a16="http://schemas.microsoft.com/office/drawing/2014/main" id="{3142A860-953C-4BE4-A50E-9CD7E335C1A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 name="PoljeZBesedilom 115">
          <a:extLst>
            <a:ext uri="{FF2B5EF4-FFF2-40B4-BE49-F238E27FC236}">
              <a16:creationId xmlns:a16="http://schemas.microsoft.com/office/drawing/2014/main" id="{C9BFC265-36D3-4205-81CA-13605D83DF4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 name="PoljeZBesedilom 116">
          <a:extLst>
            <a:ext uri="{FF2B5EF4-FFF2-40B4-BE49-F238E27FC236}">
              <a16:creationId xmlns:a16="http://schemas.microsoft.com/office/drawing/2014/main" id="{E845A866-475F-4619-89D8-D25D19FA2A3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 name="PoljeZBesedilom 117">
          <a:extLst>
            <a:ext uri="{FF2B5EF4-FFF2-40B4-BE49-F238E27FC236}">
              <a16:creationId xmlns:a16="http://schemas.microsoft.com/office/drawing/2014/main" id="{697EE154-A410-4D8D-86AE-415872B6360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 name="PoljeZBesedilom 118">
          <a:extLst>
            <a:ext uri="{FF2B5EF4-FFF2-40B4-BE49-F238E27FC236}">
              <a16:creationId xmlns:a16="http://schemas.microsoft.com/office/drawing/2014/main" id="{35697291-56F8-48CA-B4B4-997A5589149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 name="PoljeZBesedilom 119">
          <a:extLst>
            <a:ext uri="{FF2B5EF4-FFF2-40B4-BE49-F238E27FC236}">
              <a16:creationId xmlns:a16="http://schemas.microsoft.com/office/drawing/2014/main" id="{7153BDA3-2990-4291-8140-CF1A232E0EF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 name="PoljeZBesedilom 120">
          <a:extLst>
            <a:ext uri="{FF2B5EF4-FFF2-40B4-BE49-F238E27FC236}">
              <a16:creationId xmlns:a16="http://schemas.microsoft.com/office/drawing/2014/main" id="{E77572F8-F91C-4BC8-A5C2-BC36B36150D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 name="PoljeZBesedilom 121">
          <a:extLst>
            <a:ext uri="{FF2B5EF4-FFF2-40B4-BE49-F238E27FC236}">
              <a16:creationId xmlns:a16="http://schemas.microsoft.com/office/drawing/2014/main" id="{519778BF-9E62-4F82-B11B-5905D786DA8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 name="PoljeZBesedilom 122">
          <a:extLst>
            <a:ext uri="{FF2B5EF4-FFF2-40B4-BE49-F238E27FC236}">
              <a16:creationId xmlns:a16="http://schemas.microsoft.com/office/drawing/2014/main" id="{D2E5D6EC-645E-4B2E-9482-42163F98815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 name="PoljeZBesedilom 123">
          <a:extLst>
            <a:ext uri="{FF2B5EF4-FFF2-40B4-BE49-F238E27FC236}">
              <a16:creationId xmlns:a16="http://schemas.microsoft.com/office/drawing/2014/main" id="{E4791363-078D-47B9-9E06-622102DD4C5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5" name="PoljeZBesedilom 124">
          <a:extLst>
            <a:ext uri="{FF2B5EF4-FFF2-40B4-BE49-F238E27FC236}">
              <a16:creationId xmlns:a16="http://schemas.microsoft.com/office/drawing/2014/main" id="{EDBB46C5-DC43-4FF0-9B8A-76F38A35BE81}"/>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6" name="PoljeZBesedilom 125">
          <a:extLst>
            <a:ext uri="{FF2B5EF4-FFF2-40B4-BE49-F238E27FC236}">
              <a16:creationId xmlns:a16="http://schemas.microsoft.com/office/drawing/2014/main" id="{9FED517F-EE72-498E-A8FC-FF916C30695E}"/>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 name="PoljeZBesedilom 126">
          <a:extLst>
            <a:ext uri="{FF2B5EF4-FFF2-40B4-BE49-F238E27FC236}">
              <a16:creationId xmlns:a16="http://schemas.microsoft.com/office/drawing/2014/main" id="{23F444C3-B920-4610-95CB-136190FEDE6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 name="PoljeZBesedilom 127">
          <a:extLst>
            <a:ext uri="{FF2B5EF4-FFF2-40B4-BE49-F238E27FC236}">
              <a16:creationId xmlns:a16="http://schemas.microsoft.com/office/drawing/2014/main" id="{FD95192A-2045-4937-A038-1E295D13FA9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 name="PoljeZBesedilom 128">
          <a:extLst>
            <a:ext uri="{FF2B5EF4-FFF2-40B4-BE49-F238E27FC236}">
              <a16:creationId xmlns:a16="http://schemas.microsoft.com/office/drawing/2014/main" id="{9408552C-A09B-4E47-95E3-FF93AF93013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 name="PoljeZBesedilom 129">
          <a:extLst>
            <a:ext uri="{FF2B5EF4-FFF2-40B4-BE49-F238E27FC236}">
              <a16:creationId xmlns:a16="http://schemas.microsoft.com/office/drawing/2014/main" id="{C19E51C6-0E9D-42E1-942A-DE256D46A75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 name="PoljeZBesedilom 130">
          <a:extLst>
            <a:ext uri="{FF2B5EF4-FFF2-40B4-BE49-F238E27FC236}">
              <a16:creationId xmlns:a16="http://schemas.microsoft.com/office/drawing/2014/main" id="{D579331E-DDF3-4E5B-A7D9-7D4CB6034E9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 name="PoljeZBesedilom 131">
          <a:extLst>
            <a:ext uri="{FF2B5EF4-FFF2-40B4-BE49-F238E27FC236}">
              <a16:creationId xmlns:a16="http://schemas.microsoft.com/office/drawing/2014/main" id="{A92AFFB8-4D3B-433B-91A2-D953930FBAB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 name="PoljeZBesedilom 132">
          <a:extLst>
            <a:ext uri="{FF2B5EF4-FFF2-40B4-BE49-F238E27FC236}">
              <a16:creationId xmlns:a16="http://schemas.microsoft.com/office/drawing/2014/main" id="{23B5C8A1-6664-429C-87D0-701735F6582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 name="PoljeZBesedilom 133">
          <a:extLst>
            <a:ext uri="{FF2B5EF4-FFF2-40B4-BE49-F238E27FC236}">
              <a16:creationId xmlns:a16="http://schemas.microsoft.com/office/drawing/2014/main" id="{CF148FB1-AFE7-424D-8645-41ED0F14A7F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 name="PoljeZBesedilom 134">
          <a:extLst>
            <a:ext uri="{FF2B5EF4-FFF2-40B4-BE49-F238E27FC236}">
              <a16:creationId xmlns:a16="http://schemas.microsoft.com/office/drawing/2014/main" id="{AFB1D970-1407-4B66-8C72-4224D182AEA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 name="PoljeZBesedilom 135">
          <a:extLst>
            <a:ext uri="{FF2B5EF4-FFF2-40B4-BE49-F238E27FC236}">
              <a16:creationId xmlns:a16="http://schemas.microsoft.com/office/drawing/2014/main" id="{08FE0F1A-6103-4179-A3A6-BDA783ACCC4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 name="PoljeZBesedilom 136">
          <a:extLst>
            <a:ext uri="{FF2B5EF4-FFF2-40B4-BE49-F238E27FC236}">
              <a16:creationId xmlns:a16="http://schemas.microsoft.com/office/drawing/2014/main" id="{519D2372-8640-492D-94CE-DFB320B5053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 name="PoljeZBesedilom 137">
          <a:extLst>
            <a:ext uri="{FF2B5EF4-FFF2-40B4-BE49-F238E27FC236}">
              <a16:creationId xmlns:a16="http://schemas.microsoft.com/office/drawing/2014/main" id="{D6B299C7-AE2A-4BCA-AE84-EA1BE54E301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 name="PoljeZBesedilom 138">
          <a:extLst>
            <a:ext uri="{FF2B5EF4-FFF2-40B4-BE49-F238E27FC236}">
              <a16:creationId xmlns:a16="http://schemas.microsoft.com/office/drawing/2014/main" id="{9FD43C5E-A7A9-4C21-9BA3-31F37203F0E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 name="PoljeZBesedilom 139">
          <a:extLst>
            <a:ext uri="{FF2B5EF4-FFF2-40B4-BE49-F238E27FC236}">
              <a16:creationId xmlns:a16="http://schemas.microsoft.com/office/drawing/2014/main" id="{DEAF0E5E-3907-49FE-A7D0-55EC287C0B8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 name="PoljeZBesedilom 140">
          <a:extLst>
            <a:ext uri="{FF2B5EF4-FFF2-40B4-BE49-F238E27FC236}">
              <a16:creationId xmlns:a16="http://schemas.microsoft.com/office/drawing/2014/main" id="{00778816-53C6-4E66-80D0-EE21AB48797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 name="PoljeZBesedilom 141">
          <a:extLst>
            <a:ext uri="{FF2B5EF4-FFF2-40B4-BE49-F238E27FC236}">
              <a16:creationId xmlns:a16="http://schemas.microsoft.com/office/drawing/2014/main" id="{95AC1C53-51C9-4D6C-B122-77DAA91ECCF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 name="PoljeZBesedilom 142">
          <a:extLst>
            <a:ext uri="{FF2B5EF4-FFF2-40B4-BE49-F238E27FC236}">
              <a16:creationId xmlns:a16="http://schemas.microsoft.com/office/drawing/2014/main" id="{2C29BF7A-E438-4CC3-8791-C2B911498B5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 name="PoljeZBesedilom 143">
          <a:extLst>
            <a:ext uri="{FF2B5EF4-FFF2-40B4-BE49-F238E27FC236}">
              <a16:creationId xmlns:a16="http://schemas.microsoft.com/office/drawing/2014/main" id="{A12F3965-5A90-4A5C-8A71-89D08608635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5" name="PoljeZBesedilom 144">
          <a:extLst>
            <a:ext uri="{FF2B5EF4-FFF2-40B4-BE49-F238E27FC236}">
              <a16:creationId xmlns:a16="http://schemas.microsoft.com/office/drawing/2014/main" id="{5AA40F46-5A72-4030-A5E7-60FAAADB504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 name="PoljeZBesedilom 145">
          <a:extLst>
            <a:ext uri="{FF2B5EF4-FFF2-40B4-BE49-F238E27FC236}">
              <a16:creationId xmlns:a16="http://schemas.microsoft.com/office/drawing/2014/main" id="{E1F87591-74D4-434B-BAAC-57B3082B65C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 name="PoljeZBesedilom 146">
          <a:extLst>
            <a:ext uri="{FF2B5EF4-FFF2-40B4-BE49-F238E27FC236}">
              <a16:creationId xmlns:a16="http://schemas.microsoft.com/office/drawing/2014/main" id="{0B66A9AB-2EDB-4A70-A210-B03C970DE26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 name="PoljeZBesedilom 147">
          <a:extLst>
            <a:ext uri="{FF2B5EF4-FFF2-40B4-BE49-F238E27FC236}">
              <a16:creationId xmlns:a16="http://schemas.microsoft.com/office/drawing/2014/main" id="{985C7BD7-0967-4FB9-BFE7-CE9170263BF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 name="PoljeZBesedilom 148">
          <a:extLst>
            <a:ext uri="{FF2B5EF4-FFF2-40B4-BE49-F238E27FC236}">
              <a16:creationId xmlns:a16="http://schemas.microsoft.com/office/drawing/2014/main" id="{AD751742-C266-49D7-86B3-5BBEEE5DEC0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 name="PoljeZBesedilom 149">
          <a:extLst>
            <a:ext uri="{FF2B5EF4-FFF2-40B4-BE49-F238E27FC236}">
              <a16:creationId xmlns:a16="http://schemas.microsoft.com/office/drawing/2014/main" id="{8491220F-0D86-4C14-8A06-83A96FF72E6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 name="PoljeZBesedilom 150">
          <a:extLst>
            <a:ext uri="{FF2B5EF4-FFF2-40B4-BE49-F238E27FC236}">
              <a16:creationId xmlns:a16="http://schemas.microsoft.com/office/drawing/2014/main" id="{0659C3AE-3C06-48EA-B872-C682A409186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 name="PoljeZBesedilom 151">
          <a:extLst>
            <a:ext uri="{FF2B5EF4-FFF2-40B4-BE49-F238E27FC236}">
              <a16:creationId xmlns:a16="http://schemas.microsoft.com/office/drawing/2014/main" id="{0DE42D9D-4005-41A0-93B8-70969025FD1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 name="PoljeZBesedilom 152">
          <a:extLst>
            <a:ext uri="{FF2B5EF4-FFF2-40B4-BE49-F238E27FC236}">
              <a16:creationId xmlns:a16="http://schemas.microsoft.com/office/drawing/2014/main" id="{ECD65F1A-EA97-413D-A9D0-1DD1F9FCE36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 name="PoljeZBesedilom 153">
          <a:extLst>
            <a:ext uri="{FF2B5EF4-FFF2-40B4-BE49-F238E27FC236}">
              <a16:creationId xmlns:a16="http://schemas.microsoft.com/office/drawing/2014/main" id="{FA00FB10-2494-4C35-9656-BE637FE5E09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 name="PoljeZBesedilom 154">
          <a:extLst>
            <a:ext uri="{FF2B5EF4-FFF2-40B4-BE49-F238E27FC236}">
              <a16:creationId xmlns:a16="http://schemas.microsoft.com/office/drawing/2014/main" id="{8B966F3E-E749-459A-A1CF-998C46FAB76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 name="PoljeZBesedilom 155">
          <a:extLst>
            <a:ext uri="{FF2B5EF4-FFF2-40B4-BE49-F238E27FC236}">
              <a16:creationId xmlns:a16="http://schemas.microsoft.com/office/drawing/2014/main" id="{E1970EDC-ED8D-4495-9467-E21ACE9F44C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 name="PoljeZBesedilom 156">
          <a:extLst>
            <a:ext uri="{FF2B5EF4-FFF2-40B4-BE49-F238E27FC236}">
              <a16:creationId xmlns:a16="http://schemas.microsoft.com/office/drawing/2014/main" id="{122347FA-536C-4AE1-A4A9-9C0076C99FC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 name="PoljeZBesedilom 157">
          <a:extLst>
            <a:ext uri="{FF2B5EF4-FFF2-40B4-BE49-F238E27FC236}">
              <a16:creationId xmlns:a16="http://schemas.microsoft.com/office/drawing/2014/main" id="{238BD14A-6394-4CE4-B9C3-BECDBE34010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 name="PoljeZBesedilom 158">
          <a:extLst>
            <a:ext uri="{FF2B5EF4-FFF2-40B4-BE49-F238E27FC236}">
              <a16:creationId xmlns:a16="http://schemas.microsoft.com/office/drawing/2014/main" id="{0F9F4FB5-4837-4D1A-9CE9-EB17E3E3E1D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 name="PoljeZBesedilom 159">
          <a:extLst>
            <a:ext uri="{FF2B5EF4-FFF2-40B4-BE49-F238E27FC236}">
              <a16:creationId xmlns:a16="http://schemas.microsoft.com/office/drawing/2014/main" id="{8B62FB36-36CC-4D74-B5AA-0211BEB9583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 name="PoljeZBesedilom 160">
          <a:extLst>
            <a:ext uri="{FF2B5EF4-FFF2-40B4-BE49-F238E27FC236}">
              <a16:creationId xmlns:a16="http://schemas.microsoft.com/office/drawing/2014/main" id="{55B6D7ED-C71F-4DBC-8049-1DFD2D7371B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 name="PoljeZBesedilom 161">
          <a:extLst>
            <a:ext uri="{FF2B5EF4-FFF2-40B4-BE49-F238E27FC236}">
              <a16:creationId xmlns:a16="http://schemas.microsoft.com/office/drawing/2014/main" id="{FD930BC4-D1BF-48DD-B5E2-DEAAEF31773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 name="PoljeZBesedilom 162">
          <a:extLst>
            <a:ext uri="{FF2B5EF4-FFF2-40B4-BE49-F238E27FC236}">
              <a16:creationId xmlns:a16="http://schemas.microsoft.com/office/drawing/2014/main" id="{7F0F85D0-47DB-4F39-A20E-B997FF2D29E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 name="PoljeZBesedilom 163">
          <a:extLst>
            <a:ext uri="{FF2B5EF4-FFF2-40B4-BE49-F238E27FC236}">
              <a16:creationId xmlns:a16="http://schemas.microsoft.com/office/drawing/2014/main" id="{224C0DD7-55DB-4305-8086-AAC54CDD37B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 name="PoljeZBesedilom 164">
          <a:extLst>
            <a:ext uri="{FF2B5EF4-FFF2-40B4-BE49-F238E27FC236}">
              <a16:creationId xmlns:a16="http://schemas.microsoft.com/office/drawing/2014/main" id="{774B49DB-0759-43D9-9E00-8E742A59B35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 name="PoljeZBesedilom 165">
          <a:extLst>
            <a:ext uri="{FF2B5EF4-FFF2-40B4-BE49-F238E27FC236}">
              <a16:creationId xmlns:a16="http://schemas.microsoft.com/office/drawing/2014/main" id="{57D73760-5D3D-4F64-A762-51B30625532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 name="PoljeZBesedilom 166">
          <a:extLst>
            <a:ext uri="{FF2B5EF4-FFF2-40B4-BE49-F238E27FC236}">
              <a16:creationId xmlns:a16="http://schemas.microsoft.com/office/drawing/2014/main" id="{A51F9002-C20C-4F7B-B781-0A5E3770477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 name="PoljeZBesedilom 167">
          <a:extLst>
            <a:ext uri="{FF2B5EF4-FFF2-40B4-BE49-F238E27FC236}">
              <a16:creationId xmlns:a16="http://schemas.microsoft.com/office/drawing/2014/main" id="{A6B95BAE-380C-41D4-82D7-D4E8371D1E7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9" name="PoljeZBesedilom 168">
          <a:extLst>
            <a:ext uri="{FF2B5EF4-FFF2-40B4-BE49-F238E27FC236}">
              <a16:creationId xmlns:a16="http://schemas.microsoft.com/office/drawing/2014/main" id="{C425159B-C969-4BFE-B93B-6A1D5898551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0" name="PoljeZBesedilom 169">
          <a:extLst>
            <a:ext uri="{FF2B5EF4-FFF2-40B4-BE49-F238E27FC236}">
              <a16:creationId xmlns:a16="http://schemas.microsoft.com/office/drawing/2014/main" id="{A8A8AAF9-657C-4D8E-87D2-CFA94439462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1" name="PoljeZBesedilom 170">
          <a:extLst>
            <a:ext uri="{FF2B5EF4-FFF2-40B4-BE49-F238E27FC236}">
              <a16:creationId xmlns:a16="http://schemas.microsoft.com/office/drawing/2014/main" id="{C98AAC55-F7EA-4DC4-832D-479E61B8D14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2" name="PoljeZBesedilom 171">
          <a:extLst>
            <a:ext uri="{FF2B5EF4-FFF2-40B4-BE49-F238E27FC236}">
              <a16:creationId xmlns:a16="http://schemas.microsoft.com/office/drawing/2014/main" id="{024F914D-D621-46A8-8FF7-281B7C2A0A7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3" name="PoljeZBesedilom 172">
          <a:extLst>
            <a:ext uri="{FF2B5EF4-FFF2-40B4-BE49-F238E27FC236}">
              <a16:creationId xmlns:a16="http://schemas.microsoft.com/office/drawing/2014/main" id="{83B5D32D-33F7-4773-ABAB-7ED702A4FCF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74" name="PoljeZBesedilom 173">
          <a:extLst>
            <a:ext uri="{FF2B5EF4-FFF2-40B4-BE49-F238E27FC236}">
              <a16:creationId xmlns:a16="http://schemas.microsoft.com/office/drawing/2014/main" id="{C8BDDCAA-9B69-4B9F-86A4-CBD123E707D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5" name="PoljeZBesedilom 174">
          <a:extLst>
            <a:ext uri="{FF2B5EF4-FFF2-40B4-BE49-F238E27FC236}">
              <a16:creationId xmlns:a16="http://schemas.microsoft.com/office/drawing/2014/main" id="{1CEA7521-A2B4-416F-9449-C2B0E9EC23A7}"/>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6" name="PoljeZBesedilom 175">
          <a:extLst>
            <a:ext uri="{FF2B5EF4-FFF2-40B4-BE49-F238E27FC236}">
              <a16:creationId xmlns:a16="http://schemas.microsoft.com/office/drawing/2014/main" id="{C6DF4B8B-FC10-4CDA-A5D0-9108AF1AE844}"/>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7" name="PoljeZBesedilom 176">
          <a:extLst>
            <a:ext uri="{FF2B5EF4-FFF2-40B4-BE49-F238E27FC236}">
              <a16:creationId xmlns:a16="http://schemas.microsoft.com/office/drawing/2014/main" id="{A5EF0DAD-4B86-4678-9BB3-C8D14E8F733A}"/>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8" name="PoljeZBesedilom 177">
          <a:extLst>
            <a:ext uri="{FF2B5EF4-FFF2-40B4-BE49-F238E27FC236}">
              <a16:creationId xmlns:a16="http://schemas.microsoft.com/office/drawing/2014/main" id="{F5A71C3C-6799-47C3-AA1D-D4DE288BE3F1}"/>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9" name="PoljeZBesedilom 178">
          <a:extLst>
            <a:ext uri="{FF2B5EF4-FFF2-40B4-BE49-F238E27FC236}">
              <a16:creationId xmlns:a16="http://schemas.microsoft.com/office/drawing/2014/main" id="{850EBC85-D9F7-44F9-94A7-C457AF870F11}"/>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0" name="PoljeZBesedilom 179">
          <a:extLst>
            <a:ext uri="{FF2B5EF4-FFF2-40B4-BE49-F238E27FC236}">
              <a16:creationId xmlns:a16="http://schemas.microsoft.com/office/drawing/2014/main" id="{4B684549-B3B5-46B7-8935-C8BB3CEDDEE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1" name="PoljeZBesedilom 180">
          <a:extLst>
            <a:ext uri="{FF2B5EF4-FFF2-40B4-BE49-F238E27FC236}">
              <a16:creationId xmlns:a16="http://schemas.microsoft.com/office/drawing/2014/main" id="{68A8DF85-5E3C-4D1A-986D-219A11C74E0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2" name="PoljeZBesedilom 181">
          <a:extLst>
            <a:ext uri="{FF2B5EF4-FFF2-40B4-BE49-F238E27FC236}">
              <a16:creationId xmlns:a16="http://schemas.microsoft.com/office/drawing/2014/main" id="{A98F3142-95A0-4659-B42D-D9E73A89C30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3" name="PoljeZBesedilom 182">
          <a:extLst>
            <a:ext uri="{FF2B5EF4-FFF2-40B4-BE49-F238E27FC236}">
              <a16:creationId xmlns:a16="http://schemas.microsoft.com/office/drawing/2014/main" id="{A7EEF74D-0EF3-4F0D-A852-F33CF80BB97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84" name="PoljeZBesedilom 183">
          <a:extLst>
            <a:ext uri="{FF2B5EF4-FFF2-40B4-BE49-F238E27FC236}">
              <a16:creationId xmlns:a16="http://schemas.microsoft.com/office/drawing/2014/main" id="{E987FA37-E130-4113-BE49-FEE064A46754}"/>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85" name="PoljeZBesedilom 184">
          <a:extLst>
            <a:ext uri="{FF2B5EF4-FFF2-40B4-BE49-F238E27FC236}">
              <a16:creationId xmlns:a16="http://schemas.microsoft.com/office/drawing/2014/main" id="{70D98652-69EF-436E-B8BE-F4F413894DE9}"/>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86" name="PoljeZBesedilom 185">
          <a:extLst>
            <a:ext uri="{FF2B5EF4-FFF2-40B4-BE49-F238E27FC236}">
              <a16:creationId xmlns:a16="http://schemas.microsoft.com/office/drawing/2014/main" id="{234CB1FF-2181-458D-A394-34EB218A9A0C}"/>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7" name="PoljeZBesedilom 186">
          <a:extLst>
            <a:ext uri="{FF2B5EF4-FFF2-40B4-BE49-F238E27FC236}">
              <a16:creationId xmlns:a16="http://schemas.microsoft.com/office/drawing/2014/main" id="{61531597-6649-4B18-94A4-F00CE835E48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8" name="PoljeZBesedilom 187">
          <a:extLst>
            <a:ext uri="{FF2B5EF4-FFF2-40B4-BE49-F238E27FC236}">
              <a16:creationId xmlns:a16="http://schemas.microsoft.com/office/drawing/2014/main" id="{5DF38D71-2271-4779-8417-707C3CE25C6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89" name="PoljeZBesedilom 188">
          <a:extLst>
            <a:ext uri="{FF2B5EF4-FFF2-40B4-BE49-F238E27FC236}">
              <a16:creationId xmlns:a16="http://schemas.microsoft.com/office/drawing/2014/main" id="{B71411BE-EE1E-4E8A-BEA2-CCB63F9DA7F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0" name="PoljeZBesedilom 189">
          <a:extLst>
            <a:ext uri="{FF2B5EF4-FFF2-40B4-BE49-F238E27FC236}">
              <a16:creationId xmlns:a16="http://schemas.microsoft.com/office/drawing/2014/main" id="{E0A71C4A-806B-47CD-878C-9EB581006BF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91" name="PoljeZBesedilom 190">
          <a:extLst>
            <a:ext uri="{FF2B5EF4-FFF2-40B4-BE49-F238E27FC236}">
              <a16:creationId xmlns:a16="http://schemas.microsoft.com/office/drawing/2014/main" id="{121D0EC5-41F7-4AEB-8E24-8A3B4832FE91}"/>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92" name="PoljeZBesedilom 191">
          <a:extLst>
            <a:ext uri="{FF2B5EF4-FFF2-40B4-BE49-F238E27FC236}">
              <a16:creationId xmlns:a16="http://schemas.microsoft.com/office/drawing/2014/main" id="{31A5E565-9F76-4C0B-85D1-AA14AE2F059D}"/>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3" name="PoljeZBesedilom 192">
          <a:extLst>
            <a:ext uri="{FF2B5EF4-FFF2-40B4-BE49-F238E27FC236}">
              <a16:creationId xmlns:a16="http://schemas.microsoft.com/office/drawing/2014/main" id="{1DDFF40F-E671-4289-AB52-A113A2C4448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4" name="PoljeZBesedilom 193">
          <a:extLst>
            <a:ext uri="{FF2B5EF4-FFF2-40B4-BE49-F238E27FC236}">
              <a16:creationId xmlns:a16="http://schemas.microsoft.com/office/drawing/2014/main" id="{A13C708A-1962-4B01-BB2E-CEA805B2217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5" name="PoljeZBesedilom 194">
          <a:extLst>
            <a:ext uri="{FF2B5EF4-FFF2-40B4-BE49-F238E27FC236}">
              <a16:creationId xmlns:a16="http://schemas.microsoft.com/office/drawing/2014/main" id="{60A26829-C214-44A1-B94A-0CCE3BDAA9B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6" name="PoljeZBesedilom 195">
          <a:extLst>
            <a:ext uri="{FF2B5EF4-FFF2-40B4-BE49-F238E27FC236}">
              <a16:creationId xmlns:a16="http://schemas.microsoft.com/office/drawing/2014/main" id="{0F3BB55D-7D12-4E45-A7A2-F5866E181CB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7" name="PoljeZBesedilom 196">
          <a:extLst>
            <a:ext uri="{FF2B5EF4-FFF2-40B4-BE49-F238E27FC236}">
              <a16:creationId xmlns:a16="http://schemas.microsoft.com/office/drawing/2014/main" id="{8AF5C872-1597-4858-9E17-48A755CA4A5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8" name="PoljeZBesedilom 197">
          <a:extLst>
            <a:ext uri="{FF2B5EF4-FFF2-40B4-BE49-F238E27FC236}">
              <a16:creationId xmlns:a16="http://schemas.microsoft.com/office/drawing/2014/main" id="{EB48D9D7-BE5C-4318-A63B-08DD93233DC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99" name="PoljeZBesedilom 198">
          <a:extLst>
            <a:ext uri="{FF2B5EF4-FFF2-40B4-BE49-F238E27FC236}">
              <a16:creationId xmlns:a16="http://schemas.microsoft.com/office/drawing/2014/main" id="{F9B5AACD-4D9B-4CDD-A669-D273E72D0DC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0" name="PoljeZBesedilom 199">
          <a:extLst>
            <a:ext uri="{FF2B5EF4-FFF2-40B4-BE49-F238E27FC236}">
              <a16:creationId xmlns:a16="http://schemas.microsoft.com/office/drawing/2014/main" id="{2A3103C6-7E2D-4F50-9C22-EAD48F24D8C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1" name="PoljeZBesedilom 200">
          <a:extLst>
            <a:ext uri="{FF2B5EF4-FFF2-40B4-BE49-F238E27FC236}">
              <a16:creationId xmlns:a16="http://schemas.microsoft.com/office/drawing/2014/main" id="{4C7E83E1-F567-432D-8881-D1F5393AD4E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2" name="PoljeZBesedilom 201">
          <a:extLst>
            <a:ext uri="{FF2B5EF4-FFF2-40B4-BE49-F238E27FC236}">
              <a16:creationId xmlns:a16="http://schemas.microsoft.com/office/drawing/2014/main" id="{13EF94DA-EAB8-44F3-96BD-4A3F77D291F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3" name="PoljeZBesedilom 202">
          <a:extLst>
            <a:ext uri="{FF2B5EF4-FFF2-40B4-BE49-F238E27FC236}">
              <a16:creationId xmlns:a16="http://schemas.microsoft.com/office/drawing/2014/main" id="{AE3BC1E7-6D5F-4228-92A4-149E77427AD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4" name="PoljeZBesedilom 203">
          <a:extLst>
            <a:ext uri="{FF2B5EF4-FFF2-40B4-BE49-F238E27FC236}">
              <a16:creationId xmlns:a16="http://schemas.microsoft.com/office/drawing/2014/main" id="{8570C540-91E0-4F08-BBDA-144CE4735C3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5" name="PoljeZBesedilom 204">
          <a:extLst>
            <a:ext uri="{FF2B5EF4-FFF2-40B4-BE49-F238E27FC236}">
              <a16:creationId xmlns:a16="http://schemas.microsoft.com/office/drawing/2014/main" id="{345E6A9C-DCEE-4C65-9874-85C257CEE18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6" name="PoljeZBesedilom 205">
          <a:extLst>
            <a:ext uri="{FF2B5EF4-FFF2-40B4-BE49-F238E27FC236}">
              <a16:creationId xmlns:a16="http://schemas.microsoft.com/office/drawing/2014/main" id="{F4BF840B-7D66-4887-81D7-D1DD2D23E70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7" name="PoljeZBesedilom 206">
          <a:extLst>
            <a:ext uri="{FF2B5EF4-FFF2-40B4-BE49-F238E27FC236}">
              <a16:creationId xmlns:a16="http://schemas.microsoft.com/office/drawing/2014/main" id="{5050522A-9EFE-49DE-9D41-AB16CDEE92E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8" name="PoljeZBesedilom 207">
          <a:extLst>
            <a:ext uri="{FF2B5EF4-FFF2-40B4-BE49-F238E27FC236}">
              <a16:creationId xmlns:a16="http://schemas.microsoft.com/office/drawing/2014/main" id="{63DB9FBE-E48F-454D-9826-35AA0E41672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09" name="PoljeZBesedilom 208">
          <a:extLst>
            <a:ext uri="{FF2B5EF4-FFF2-40B4-BE49-F238E27FC236}">
              <a16:creationId xmlns:a16="http://schemas.microsoft.com/office/drawing/2014/main" id="{D2E5E146-2F90-435E-8971-3B2AFFA296E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0" name="PoljeZBesedilom 209">
          <a:extLst>
            <a:ext uri="{FF2B5EF4-FFF2-40B4-BE49-F238E27FC236}">
              <a16:creationId xmlns:a16="http://schemas.microsoft.com/office/drawing/2014/main" id="{6D1C72E0-8C07-4F22-A9AF-2CFF66652B1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1" name="PoljeZBesedilom 210">
          <a:extLst>
            <a:ext uri="{FF2B5EF4-FFF2-40B4-BE49-F238E27FC236}">
              <a16:creationId xmlns:a16="http://schemas.microsoft.com/office/drawing/2014/main" id="{DE921DED-2003-482C-B39A-E76A6CE39C1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2" name="PoljeZBesedilom 211">
          <a:extLst>
            <a:ext uri="{FF2B5EF4-FFF2-40B4-BE49-F238E27FC236}">
              <a16:creationId xmlns:a16="http://schemas.microsoft.com/office/drawing/2014/main" id="{B0EA6418-2F47-435F-8A04-5AF9AE90668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3" name="PoljeZBesedilom 212">
          <a:extLst>
            <a:ext uri="{FF2B5EF4-FFF2-40B4-BE49-F238E27FC236}">
              <a16:creationId xmlns:a16="http://schemas.microsoft.com/office/drawing/2014/main" id="{CCBDB8F1-421A-4068-B32B-32A3A06E527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4" name="PoljeZBesedilom 213">
          <a:extLst>
            <a:ext uri="{FF2B5EF4-FFF2-40B4-BE49-F238E27FC236}">
              <a16:creationId xmlns:a16="http://schemas.microsoft.com/office/drawing/2014/main" id="{6E673733-ABB7-4B38-B6B1-336F41E4FF6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5" name="PoljeZBesedilom 214">
          <a:extLst>
            <a:ext uri="{FF2B5EF4-FFF2-40B4-BE49-F238E27FC236}">
              <a16:creationId xmlns:a16="http://schemas.microsoft.com/office/drawing/2014/main" id="{1164982F-6FCB-4953-ADF8-2C5544A6C31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6" name="PoljeZBesedilom 215">
          <a:extLst>
            <a:ext uri="{FF2B5EF4-FFF2-40B4-BE49-F238E27FC236}">
              <a16:creationId xmlns:a16="http://schemas.microsoft.com/office/drawing/2014/main" id="{316C093C-E923-4D25-A564-263DFAFD3AF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7" name="PoljeZBesedilom 216">
          <a:extLst>
            <a:ext uri="{FF2B5EF4-FFF2-40B4-BE49-F238E27FC236}">
              <a16:creationId xmlns:a16="http://schemas.microsoft.com/office/drawing/2014/main" id="{87E53644-5853-4D12-ADF9-FD708A5FAAE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8" name="PoljeZBesedilom 217">
          <a:extLst>
            <a:ext uri="{FF2B5EF4-FFF2-40B4-BE49-F238E27FC236}">
              <a16:creationId xmlns:a16="http://schemas.microsoft.com/office/drawing/2014/main" id="{940FDFE2-32D1-49F8-9149-BF29556612C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19" name="PoljeZBesedilom 218">
          <a:extLst>
            <a:ext uri="{FF2B5EF4-FFF2-40B4-BE49-F238E27FC236}">
              <a16:creationId xmlns:a16="http://schemas.microsoft.com/office/drawing/2014/main" id="{2BABB81C-CDE3-4721-8899-135960A476B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0" name="PoljeZBesedilom 219">
          <a:extLst>
            <a:ext uri="{FF2B5EF4-FFF2-40B4-BE49-F238E27FC236}">
              <a16:creationId xmlns:a16="http://schemas.microsoft.com/office/drawing/2014/main" id="{B9AFEA1C-253A-480A-ABB0-15C02088DFD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1" name="PoljeZBesedilom 220">
          <a:extLst>
            <a:ext uri="{FF2B5EF4-FFF2-40B4-BE49-F238E27FC236}">
              <a16:creationId xmlns:a16="http://schemas.microsoft.com/office/drawing/2014/main" id="{B47E3798-4A73-433E-832F-2B8DB1CC014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2" name="PoljeZBesedilom 221">
          <a:extLst>
            <a:ext uri="{FF2B5EF4-FFF2-40B4-BE49-F238E27FC236}">
              <a16:creationId xmlns:a16="http://schemas.microsoft.com/office/drawing/2014/main" id="{1AFE431D-70E1-4ACD-9005-2CF336243BD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3" name="PoljeZBesedilom 222">
          <a:extLst>
            <a:ext uri="{FF2B5EF4-FFF2-40B4-BE49-F238E27FC236}">
              <a16:creationId xmlns:a16="http://schemas.microsoft.com/office/drawing/2014/main" id="{055E85C4-EA58-44A5-B788-23EB1F94FD1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4" name="PoljeZBesedilom 223">
          <a:extLst>
            <a:ext uri="{FF2B5EF4-FFF2-40B4-BE49-F238E27FC236}">
              <a16:creationId xmlns:a16="http://schemas.microsoft.com/office/drawing/2014/main" id="{5730829E-5FA4-4EE9-BAA6-5D7218572A7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5" name="PoljeZBesedilom 224">
          <a:extLst>
            <a:ext uri="{FF2B5EF4-FFF2-40B4-BE49-F238E27FC236}">
              <a16:creationId xmlns:a16="http://schemas.microsoft.com/office/drawing/2014/main" id="{61472063-1512-4FD3-B796-1AA1E3A111D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6" name="PoljeZBesedilom 225">
          <a:extLst>
            <a:ext uri="{FF2B5EF4-FFF2-40B4-BE49-F238E27FC236}">
              <a16:creationId xmlns:a16="http://schemas.microsoft.com/office/drawing/2014/main" id="{CBF1E909-4CA2-42F6-8372-354A3051590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7" name="PoljeZBesedilom 226">
          <a:extLst>
            <a:ext uri="{FF2B5EF4-FFF2-40B4-BE49-F238E27FC236}">
              <a16:creationId xmlns:a16="http://schemas.microsoft.com/office/drawing/2014/main" id="{2F757A3E-5AF1-4254-AA04-A999FE35263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8" name="PoljeZBesedilom 227">
          <a:extLst>
            <a:ext uri="{FF2B5EF4-FFF2-40B4-BE49-F238E27FC236}">
              <a16:creationId xmlns:a16="http://schemas.microsoft.com/office/drawing/2014/main" id="{096B51C7-1FC2-47FC-BD51-C4065AA6497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29" name="PoljeZBesedilom 228">
          <a:extLst>
            <a:ext uri="{FF2B5EF4-FFF2-40B4-BE49-F238E27FC236}">
              <a16:creationId xmlns:a16="http://schemas.microsoft.com/office/drawing/2014/main" id="{44C58AAB-A5B4-4A56-A489-8D1E7627D49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0" name="PoljeZBesedilom 229">
          <a:extLst>
            <a:ext uri="{FF2B5EF4-FFF2-40B4-BE49-F238E27FC236}">
              <a16:creationId xmlns:a16="http://schemas.microsoft.com/office/drawing/2014/main" id="{287F7DD6-7E10-4E90-BAC6-322D1F9A771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1" name="PoljeZBesedilom 230">
          <a:extLst>
            <a:ext uri="{FF2B5EF4-FFF2-40B4-BE49-F238E27FC236}">
              <a16:creationId xmlns:a16="http://schemas.microsoft.com/office/drawing/2014/main" id="{15479A6E-DC60-449F-9F48-E2F532E09AA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2" name="PoljeZBesedilom 231">
          <a:extLst>
            <a:ext uri="{FF2B5EF4-FFF2-40B4-BE49-F238E27FC236}">
              <a16:creationId xmlns:a16="http://schemas.microsoft.com/office/drawing/2014/main" id="{8F16D93D-16DB-407F-8555-ADEABD91F18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3" name="PoljeZBesedilom 232">
          <a:extLst>
            <a:ext uri="{FF2B5EF4-FFF2-40B4-BE49-F238E27FC236}">
              <a16:creationId xmlns:a16="http://schemas.microsoft.com/office/drawing/2014/main" id="{B174B913-3513-4B9E-B2B1-00AD8DB2866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4" name="PoljeZBesedilom 233">
          <a:extLst>
            <a:ext uri="{FF2B5EF4-FFF2-40B4-BE49-F238E27FC236}">
              <a16:creationId xmlns:a16="http://schemas.microsoft.com/office/drawing/2014/main" id="{19CA54EB-C812-4538-929E-AB8FD93417C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5" name="PoljeZBesedilom 234">
          <a:extLst>
            <a:ext uri="{FF2B5EF4-FFF2-40B4-BE49-F238E27FC236}">
              <a16:creationId xmlns:a16="http://schemas.microsoft.com/office/drawing/2014/main" id="{F1A066AE-E182-4ACC-97CD-F81347EAFDE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6" name="PoljeZBesedilom 235">
          <a:extLst>
            <a:ext uri="{FF2B5EF4-FFF2-40B4-BE49-F238E27FC236}">
              <a16:creationId xmlns:a16="http://schemas.microsoft.com/office/drawing/2014/main" id="{E4BED5B5-DBEA-4B75-8FE9-00038CAD167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7" name="PoljeZBesedilom 236">
          <a:extLst>
            <a:ext uri="{FF2B5EF4-FFF2-40B4-BE49-F238E27FC236}">
              <a16:creationId xmlns:a16="http://schemas.microsoft.com/office/drawing/2014/main" id="{329692F0-F6B0-41B2-B17A-E4E7C131345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8" name="PoljeZBesedilom 237">
          <a:extLst>
            <a:ext uri="{FF2B5EF4-FFF2-40B4-BE49-F238E27FC236}">
              <a16:creationId xmlns:a16="http://schemas.microsoft.com/office/drawing/2014/main" id="{DDFD4B89-83CF-423B-8C4C-0177AAE3312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39" name="PoljeZBesedilom 238">
          <a:extLst>
            <a:ext uri="{FF2B5EF4-FFF2-40B4-BE49-F238E27FC236}">
              <a16:creationId xmlns:a16="http://schemas.microsoft.com/office/drawing/2014/main" id="{6931EAFD-7294-4372-B4CE-79D376967EC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0" name="PoljeZBesedilom 239">
          <a:extLst>
            <a:ext uri="{FF2B5EF4-FFF2-40B4-BE49-F238E27FC236}">
              <a16:creationId xmlns:a16="http://schemas.microsoft.com/office/drawing/2014/main" id="{03BACDAB-2FB3-485B-9D21-9049A84AD07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41" name="PoljeZBesedilom 240">
          <a:extLst>
            <a:ext uri="{FF2B5EF4-FFF2-40B4-BE49-F238E27FC236}">
              <a16:creationId xmlns:a16="http://schemas.microsoft.com/office/drawing/2014/main" id="{3331D0E0-A976-48DC-B291-FAACF29496B6}"/>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42" name="PoljeZBesedilom 241">
          <a:extLst>
            <a:ext uri="{FF2B5EF4-FFF2-40B4-BE49-F238E27FC236}">
              <a16:creationId xmlns:a16="http://schemas.microsoft.com/office/drawing/2014/main" id="{1A5FA214-DF2F-46A9-A135-551640CB92A8}"/>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43" name="PoljeZBesedilom 242">
          <a:extLst>
            <a:ext uri="{FF2B5EF4-FFF2-40B4-BE49-F238E27FC236}">
              <a16:creationId xmlns:a16="http://schemas.microsoft.com/office/drawing/2014/main" id="{F3232479-BB5D-4594-AFDD-386A617357BF}"/>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4" name="PoljeZBesedilom 243">
          <a:extLst>
            <a:ext uri="{FF2B5EF4-FFF2-40B4-BE49-F238E27FC236}">
              <a16:creationId xmlns:a16="http://schemas.microsoft.com/office/drawing/2014/main" id="{AE5C810F-4ACB-4D2D-8C8B-16A0F4C9317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5" name="PoljeZBesedilom 244">
          <a:extLst>
            <a:ext uri="{FF2B5EF4-FFF2-40B4-BE49-F238E27FC236}">
              <a16:creationId xmlns:a16="http://schemas.microsoft.com/office/drawing/2014/main" id="{324C5AAB-4B16-45F8-9895-84294D033DF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6" name="PoljeZBesedilom 245">
          <a:extLst>
            <a:ext uri="{FF2B5EF4-FFF2-40B4-BE49-F238E27FC236}">
              <a16:creationId xmlns:a16="http://schemas.microsoft.com/office/drawing/2014/main" id="{13B33A17-CAD3-4447-8CF2-3CBAC1EE77C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7" name="PoljeZBesedilom 246">
          <a:extLst>
            <a:ext uri="{FF2B5EF4-FFF2-40B4-BE49-F238E27FC236}">
              <a16:creationId xmlns:a16="http://schemas.microsoft.com/office/drawing/2014/main" id="{F1F9DF3F-0116-4DD4-B168-F2323CD9BDD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8" name="PoljeZBesedilom 247">
          <a:extLst>
            <a:ext uri="{FF2B5EF4-FFF2-40B4-BE49-F238E27FC236}">
              <a16:creationId xmlns:a16="http://schemas.microsoft.com/office/drawing/2014/main" id="{6FB7F4C3-233B-4EDF-9AA8-640EA8B20D0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49" name="PoljeZBesedilom 248">
          <a:extLst>
            <a:ext uri="{FF2B5EF4-FFF2-40B4-BE49-F238E27FC236}">
              <a16:creationId xmlns:a16="http://schemas.microsoft.com/office/drawing/2014/main" id="{837046FE-1AE3-448C-B2AD-2D95076B574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0" name="PoljeZBesedilom 249">
          <a:extLst>
            <a:ext uri="{FF2B5EF4-FFF2-40B4-BE49-F238E27FC236}">
              <a16:creationId xmlns:a16="http://schemas.microsoft.com/office/drawing/2014/main" id="{3A2A98DF-F780-45BA-8673-93C2053A954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1" name="PoljeZBesedilom 250">
          <a:extLst>
            <a:ext uri="{FF2B5EF4-FFF2-40B4-BE49-F238E27FC236}">
              <a16:creationId xmlns:a16="http://schemas.microsoft.com/office/drawing/2014/main" id="{4A6621B2-DDEC-4EB5-98C0-ABCF1271A28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2" name="PoljeZBesedilom 251">
          <a:extLst>
            <a:ext uri="{FF2B5EF4-FFF2-40B4-BE49-F238E27FC236}">
              <a16:creationId xmlns:a16="http://schemas.microsoft.com/office/drawing/2014/main" id="{AC0BF4B4-EC6A-4304-812D-B1398D9CC56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3" name="PoljeZBesedilom 252">
          <a:extLst>
            <a:ext uri="{FF2B5EF4-FFF2-40B4-BE49-F238E27FC236}">
              <a16:creationId xmlns:a16="http://schemas.microsoft.com/office/drawing/2014/main" id="{2D29F659-A588-4B30-91CB-F9A05B4604B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54" name="PoljeZBesedilom 253">
          <a:extLst>
            <a:ext uri="{FF2B5EF4-FFF2-40B4-BE49-F238E27FC236}">
              <a16:creationId xmlns:a16="http://schemas.microsoft.com/office/drawing/2014/main" id="{722E2A28-DF6C-441F-B8F2-4216F429DA95}"/>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5" name="PoljeZBesedilom 254">
          <a:extLst>
            <a:ext uri="{FF2B5EF4-FFF2-40B4-BE49-F238E27FC236}">
              <a16:creationId xmlns:a16="http://schemas.microsoft.com/office/drawing/2014/main" id="{FF3D46B9-31AC-43C9-B5B3-2FD0A91CBCD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6" name="PoljeZBesedilom 255">
          <a:extLst>
            <a:ext uri="{FF2B5EF4-FFF2-40B4-BE49-F238E27FC236}">
              <a16:creationId xmlns:a16="http://schemas.microsoft.com/office/drawing/2014/main" id="{62EA030A-4635-4604-A0A1-6FD52388CC8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7" name="PoljeZBesedilom 256">
          <a:extLst>
            <a:ext uri="{FF2B5EF4-FFF2-40B4-BE49-F238E27FC236}">
              <a16:creationId xmlns:a16="http://schemas.microsoft.com/office/drawing/2014/main" id="{BE7C33BC-0313-48D9-B1DA-B22F356B3E6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8" name="PoljeZBesedilom 257">
          <a:extLst>
            <a:ext uri="{FF2B5EF4-FFF2-40B4-BE49-F238E27FC236}">
              <a16:creationId xmlns:a16="http://schemas.microsoft.com/office/drawing/2014/main" id="{86A15ADE-C31F-4BD8-BA72-7FB65F3EAAA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59" name="PoljeZBesedilom 258">
          <a:extLst>
            <a:ext uri="{FF2B5EF4-FFF2-40B4-BE49-F238E27FC236}">
              <a16:creationId xmlns:a16="http://schemas.microsoft.com/office/drawing/2014/main" id="{F8BF7D12-B734-4302-831D-E2CFB054E21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0" name="PoljeZBesedilom 259">
          <a:extLst>
            <a:ext uri="{FF2B5EF4-FFF2-40B4-BE49-F238E27FC236}">
              <a16:creationId xmlns:a16="http://schemas.microsoft.com/office/drawing/2014/main" id="{29A00041-6E3C-4B42-BC38-85E4AC9E3E4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1" name="PoljeZBesedilom 260">
          <a:extLst>
            <a:ext uri="{FF2B5EF4-FFF2-40B4-BE49-F238E27FC236}">
              <a16:creationId xmlns:a16="http://schemas.microsoft.com/office/drawing/2014/main" id="{F40E0794-E307-43A3-8337-A0F551661F7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2" name="PoljeZBesedilom 261">
          <a:extLst>
            <a:ext uri="{FF2B5EF4-FFF2-40B4-BE49-F238E27FC236}">
              <a16:creationId xmlns:a16="http://schemas.microsoft.com/office/drawing/2014/main" id="{DDD07FFE-EFC9-4B85-825D-F496E92E3EC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3" name="PoljeZBesedilom 262">
          <a:extLst>
            <a:ext uri="{FF2B5EF4-FFF2-40B4-BE49-F238E27FC236}">
              <a16:creationId xmlns:a16="http://schemas.microsoft.com/office/drawing/2014/main" id="{BE28292A-D2AC-48F1-8676-0C7272DD686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4" name="PoljeZBesedilom 263">
          <a:extLst>
            <a:ext uri="{FF2B5EF4-FFF2-40B4-BE49-F238E27FC236}">
              <a16:creationId xmlns:a16="http://schemas.microsoft.com/office/drawing/2014/main" id="{B9B29AE1-DEC0-4C8F-9D62-DD1D047D77B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65" name="PoljeZBesedilom 264">
          <a:extLst>
            <a:ext uri="{FF2B5EF4-FFF2-40B4-BE49-F238E27FC236}">
              <a16:creationId xmlns:a16="http://schemas.microsoft.com/office/drawing/2014/main" id="{1CC87ADB-13BF-4401-B0FA-9058200DD5D5}"/>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266" name="PoljeZBesedilom 265">
          <a:extLst>
            <a:ext uri="{FF2B5EF4-FFF2-40B4-BE49-F238E27FC236}">
              <a16:creationId xmlns:a16="http://schemas.microsoft.com/office/drawing/2014/main" id="{DF9D52D9-421B-4D57-8DCD-DA03BD863B12}"/>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7" name="PoljeZBesedilom 266">
          <a:extLst>
            <a:ext uri="{FF2B5EF4-FFF2-40B4-BE49-F238E27FC236}">
              <a16:creationId xmlns:a16="http://schemas.microsoft.com/office/drawing/2014/main" id="{ED45EC9D-F04A-4ADD-A5D0-981D19DB21F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8" name="PoljeZBesedilom 267">
          <a:extLst>
            <a:ext uri="{FF2B5EF4-FFF2-40B4-BE49-F238E27FC236}">
              <a16:creationId xmlns:a16="http://schemas.microsoft.com/office/drawing/2014/main" id="{A10D76F7-2B82-45C9-B2AC-D6D7423F790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69" name="PoljeZBesedilom 268">
          <a:extLst>
            <a:ext uri="{FF2B5EF4-FFF2-40B4-BE49-F238E27FC236}">
              <a16:creationId xmlns:a16="http://schemas.microsoft.com/office/drawing/2014/main" id="{328DCC49-AD10-4C0F-AA38-51522AFB825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0" name="PoljeZBesedilom 269">
          <a:extLst>
            <a:ext uri="{FF2B5EF4-FFF2-40B4-BE49-F238E27FC236}">
              <a16:creationId xmlns:a16="http://schemas.microsoft.com/office/drawing/2014/main" id="{BE40DE83-51B9-43A1-A178-40358C1DCA4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1" name="PoljeZBesedilom 270">
          <a:extLst>
            <a:ext uri="{FF2B5EF4-FFF2-40B4-BE49-F238E27FC236}">
              <a16:creationId xmlns:a16="http://schemas.microsoft.com/office/drawing/2014/main" id="{19D3E1FE-D744-4DDE-B517-4A6A3AC8366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2" name="PoljeZBesedilom 271">
          <a:extLst>
            <a:ext uri="{FF2B5EF4-FFF2-40B4-BE49-F238E27FC236}">
              <a16:creationId xmlns:a16="http://schemas.microsoft.com/office/drawing/2014/main" id="{64E4A50A-D5E7-49EC-9D6F-07DD0A3D2C0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3" name="PoljeZBesedilom 272">
          <a:extLst>
            <a:ext uri="{FF2B5EF4-FFF2-40B4-BE49-F238E27FC236}">
              <a16:creationId xmlns:a16="http://schemas.microsoft.com/office/drawing/2014/main" id="{E09D829A-1BAB-4CE3-AF94-13DC0A40847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4" name="PoljeZBesedilom 273">
          <a:extLst>
            <a:ext uri="{FF2B5EF4-FFF2-40B4-BE49-F238E27FC236}">
              <a16:creationId xmlns:a16="http://schemas.microsoft.com/office/drawing/2014/main" id="{682A4AED-332A-4A21-8480-3EE342203E0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5" name="PoljeZBesedilom 274">
          <a:extLst>
            <a:ext uri="{FF2B5EF4-FFF2-40B4-BE49-F238E27FC236}">
              <a16:creationId xmlns:a16="http://schemas.microsoft.com/office/drawing/2014/main" id="{684CB915-7006-4FDE-9052-DD18164B67F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6" name="PoljeZBesedilom 275">
          <a:extLst>
            <a:ext uri="{FF2B5EF4-FFF2-40B4-BE49-F238E27FC236}">
              <a16:creationId xmlns:a16="http://schemas.microsoft.com/office/drawing/2014/main" id="{6986B8AC-0C1D-4C66-B924-7EA1A467C50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7" name="PoljeZBesedilom 276">
          <a:extLst>
            <a:ext uri="{FF2B5EF4-FFF2-40B4-BE49-F238E27FC236}">
              <a16:creationId xmlns:a16="http://schemas.microsoft.com/office/drawing/2014/main" id="{EC505CBE-D351-43F6-A1F3-8654E166F92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8" name="PoljeZBesedilom 277">
          <a:extLst>
            <a:ext uri="{FF2B5EF4-FFF2-40B4-BE49-F238E27FC236}">
              <a16:creationId xmlns:a16="http://schemas.microsoft.com/office/drawing/2014/main" id="{92DE631A-EE40-46EA-86A0-53ACBBE56F4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79" name="PoljeZBesedilom 278">
          <a:extLst>
            <a:ext uri="{FF2B5EF4-FFF2-40B4-BE49-F238E27FC236}">
              <a16:creationId xmlns:a16="http://schemas.microsoft.com/office/drawing/2014/main" id="{50791305-0E58-4E94-966A-5F9511E64CF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0" name="PoljeZBesedilom 279">
          <a:extLst>
            <a:ext uri="{FF2B5EF4-FFF2-40B4-BE49-F238E27FC236}">
              <a16:creationId xmlns:a16="http://schemas.microsoft.com/office/drawing/2014/main" id="{B69A1AB9-52BA-406C-AEA6-045ADA525CB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1" name="PoljeZBesedilom 280">
          <a:extLst>
            <a:ext uri="{FF2B5EF4-FFF2-40B4-BE49-F238E27FC236}">
              <a16:creationId xmlns:a16="http://schemas.microsoft.com/office/drawing/2014/main" id="{573B561E-439A-41F8-9FB1-E8A3CF2FCB2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2" name="PoljeZBesedilom 281">
          <a:extLst>
            <a:ext uri="{FF2B5EF4-FFF2-40B4-BE49-F238E27FC236}">
              <a16:creationId xmlns:a16="http://schemas.microsoft.com/office/drawing/2014/main" id="{B98BAB52-B4C5-4510-A263-A6104563303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3" name="PoljeZBesedilom 282">
          <a:extLst>
            <a:ext uri="{FF2B5EF4-FFF2-40B4-BE49-F238E27FC236}">
              <a16:creationId xmlns:a16="http://schemas.microsoft.com/office/drawing/2014/main" id="{DB5A2DE4-FD7C-49D9-A978-F3A6FE052F2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4" name="PoljeZBesedilom 283">
          <a:extLst>
            <a:ext uri="{FF2B5EF4-FFF2-40B4-BE49-F238E27FC236}">
              <a16:creationId xmlns:a16="http://schemas.microsoft.com/office/drawing/2014/main" id="{D44054EC-7D65-4081-9808-D334D70BA9B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5" name="PoljeZBesedilom 284">
          <a:extLst>
            <a:ext uri="{FF2B5EF4-FFF2-40B4-BE49-F238E27FC236}">
              <a16:creationId xmlns:a16="http://schemas.microsoft.com/office/drawing/2014/main" id="{79D38388-29A0-428D-A862-AA4A81335D4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6" name="PoljeZBesedilom 285">
          <a:extLst>
            <a:ext uri="{FF2B5EF4-FFF2-40B4-BE49-F238E27FC236}">
              <a16:creationId xmlns:a16="http://schemas.microsoft.com/office/drawing/2014/main" id="{1F4641D1-FD02-4BE5-A176-DC2C03F5D59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7" name="PoljeZBesedilom 286">
          <a:extLst>
            <a:ext uri="{FF2B5EF4-FFF2-40B4-BE49-F238E27FC236}">
              <a16:creationId xmlns:a16="http://schemas.microsoft.com/office/drawing/2014/main" id="{5E002839-0155-44DD-A472-334A195D460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8" name="PoljeZBesedilom 287">
          <a:extLst>
            <a:ext uri="{FF2B5EF4-FFF2-40B4-BE49-F238E27FC236}">
              <a16:creationId xmlns:a16="http://schemas.microsoft.com/office/drawing/2014/main" id="{CA5FD4AE-2AC4-46CD-8EF2-D88ED732CAF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89" name="PoljeZBesedilom 288">
          <a:extLst>
            <a:ext uri="{FF2B5EF4-FFF2-40B4-BE49-F238E27FC236}">
              <a16:creationId xmlns:a16="http://schemas.microsoft.com/office/drawing/2014/main" id="{0D216463-3357-4AC6-B480-22E929C626A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0" name="PoljeZBesedilom 289">
          <a:extLst>
            <a:ext uri="{FF2B5EF4-FFF2-40B4-BE49-F238E27FC236}">
              <a16:creationId xmlns:a16="http://schemas.microsoft.com/office/drawing/2014/main" id="{46AB69A1-3514-4E76-8E1B-33C8099406A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1" name="PoljeZBesedilom 290">
          <a:extLst>
            <a:ext uri="{FF2B5EF4-FFF2-40B4-BE49-F238E27FC236}">
              <a16:creationId xmlns:a16="http://schemas.microsoft.com/office/drawing/2014/main" id="{A6F56F0E-C823-4579-B40F-408B1372E2F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2" name="PoljeZBesedilom 291">
          <a:extLst>
            <a:ext uri="{FF2B5EF4-FFF2-40B4-BE49-F238E27FC236}">
              <a16:creationId xmlns:a16="http://schemas.microsoft.com/office/drawing/2014/main" id="{FE5B3B9E-996C-439C-8AD6-B85C6580D2F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3" name="PoljeZBesedilom 292">
          <a:extLst>
            <a:ext uri="{FF2B5EF4-FFF2-40B4-BE49-F238E27FC236}">
              <a16:creationId xmlns:a16="http://schemas.microsoft.com/office/drawing/2014/main" id="{C9EF1C1C-9FD0-497B-B65B-4A2B9189B29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4" name="PoljeZBesedilom 293">
          <a:extLst>
            <a:ext uri="{FF2B5EF4-FFF2-40B4-BE49-F238E27FC236}">
              <a16:creationId xmlns:a16="http://schemas.microsoft.com/office/drawing/2014/main" id="{4CB21798-8DD5-4838-BF67-48BE8AC8297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5" name="PoljeZBesedilom 294">
          <a:extLst>
            <a:ext uri="{FF2B5EF4-FFF2-40B4-BE49-F238E27FC236}">
              <a16:creationId xmlns:a16="http://schemas.microsoft.com/office/drawing/2014/main" id="{EE0693DA-879B-4775-AC68-2FBAF97053F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6" name="PoljeZBesedilom 295">
          <a:extLst>
            <a:ext uri="{FF2B5EF4-FFF2-40B4-BE49-F238E27FC236}">
              <a16:creationId xmlns:a16="http://schemas.microsoft.com/office/drawing/2014/main" id="{4E7F8E2B-2748-4879-B9F0-6D573EFC7EA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7" name="PoljeZBesedilom 296">
          <a:extLst>
            <a:ext uri="{FF2B5EF4-FFF2-40B4-BE49-F238E27FC236}">
              <a16:creationId xmlns:a16="http://schemas.microsoft.com/office/drawing/2014/main" id="{FA292721-DE21-42F2-BF51-35947E837AA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8" name="PoljeZBesedilom 297">
          <a:extLst>
            <a:ext uri="{FF2B5EF4-FFF2-40B4-BE49-F238E27FC236}">
              <a16:creationId xmlns:a16="http://schemas.microsoft.com/office/drawing/2014/main" id="{52D57E55-7FDD-4956-8997-FAA6A9FD459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299" name="PoljeZBesedilom 298">
          <a:extLst>
            <a:ext uri="{FF2B5EF4-FFF2-40B4-BE49-F238E27FC236}">
              <a16:creationId xmlns:a16="http://schemas.microsoft.com/office/drawing/2014/main" id="{78C86AC4-81EF-435D-8712-777138E7863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0" name="PoljeZBesedilom 299">
          <a:extLst>
            <a:ext uri="{FF2B5EF4-FFF2-40B4-BE49-F238E27FC236}">
              <a16:creationId xmlns:a16="http://schemas.microsoft.com/office/drawing/2014/main" id="{39462FB3-262E-48FA-BDCE-A52E9EBFCA5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1" name="PoljeZBesedilom 300">
          <a:extLst>
            <a:ext uri="{FF2B5EF4-FFF2-40B4-BE49-F238E27FC236}">
              <a16:creationId xmlns:a16="http://schemas.microsoft.com/office/drawing/2014/main" id="{9E9D794C-8F2D-4DF6-AC3B-CCBE94E14AE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2" name="PoljeZBesedilom 301">
          <a:extLst>
            <a:ext uri="{FF2B5EF4-FFF2-40B4-BE49-F238E27FC236}">
              <a16:creationId xmlns:a16="http://schemas.microsoft.com/office/drawing/2014/main" id="{EB6EB807-8E52-46CA-9963-0F7B842F97E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3" name="PoljeZBesedilom 302">
          <a:extLst>
            <a:ext uri="{FF2B5EF4-FFF2-40B4-BE49-F238E27FC236}">
              <a16:creationId xmlns:a16="http://schemas.microsoft.com/office/drawing/2014/main" id="{988478C2-A367-4F6E-952D-2FE58AB8942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4" name="PoljeZBesedilom 303">
          <a:extLst>
            <a:ext uri="{FF2B5EF4-FFF2-40B4-BE49-F238E27FC236}">
              <a16:creationId xmlns:a16="http://schemas.microsoft.com/office/drawing/2014/main" id="{E856B4CC-C3D0-4E62-A8C9-BE5EEF66063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5" name="PoljeZBesedilom 304">
          <a:extLst>
            <a:ext uri="{FF2B5EF4-FFF2-40B4-BE49-F238E27FC236}">
              <a16:creationId xmlns:a16="http://schemas.microsoft.com/office/drawing/2014/main" id="{2F2F80B8-0005-4E67-AD6A-A7340F90520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6" name="PoljeZBesedilom 305">
          <a:extLst>
            <a:ext uri="{FF2B5EF4-FFF2-40B4-BE49-F238E27FC236}">
              <a16:creationId xmlns:a16="http://schemas.microsoft.com/office/drawing/2014/main" id="{B98B563F-EF1F-40F3-8F26-ADC7F441C52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7" name="PoljeZBesedilom 306">
          <a:extLst>
            <a:ext uri="{FF2B5EF4-FFF2-40B4-BE49-F238E27FC236}">
              <a16:creationId xmlns:a16="http://schemas.microsoft.com/office/drawing/2014/main" id="{7C4990FA-9AED-455B-8D89-CCB01B91C75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8" name="PoljeZBesedilom 307">
          <a:extLst>
            <a:ext uri="{FF2B5EF4-FFF2-40B4-BE49-F238E27FC236}">
              <a16:creationId xmlns:a16="http://schemas.microsoft.com/office/drawing/2014/main" id="{DFDEF82B-8D9E-411A-A7D6-9C72FC73E62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09" name="PoljeZBesedilom 308">
          <a:extLst>
            <a:ext uri="{FF2B5EF4-FFF2-40B4-BE49-F238E27FC236}">
              <a16:creationId xmlns:a16="http://schemas.microsoft.com/office/drawing/2014/main" id="{1FCC4A6A-2446-4511-A9FC-0CC58016232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0" name="PoljeZBesedilom 309">
          <a:extLst>
            <a:ext uri="{FF2B5EF4-FFF2-40B4-BE49-F238E27FC236}">
              <a16:creationId xmlns:a16="http://schemas.microsoft.com/office/drawing/2014/main" id="{0995C7B7-D35F-49F8-926E-2DB12451F80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1" name="PoljeZBesedilom 310">
          <a:extLst>
            <a:ext uri="{FF2B5EF4-FFF2-40B4-BE49-F238E27FC236}">
              <a16:creationId xmlns:a16="http://schemas.microsoft.com/office/drawing/2014/main" id="{E89DD851-3677-4DAE-8DEB-6D1047C4D8D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2" name="PoljeZBesedilom 311">
          <a:extLst>
            <a:ext uri="{FF2B5EF4-FFF2-40B4-BE49-F238E27FC236}">
              <a16:creationId xmlns:a16="http://schemas.microsoft.com/office/drawing/2014/main" id="{5BB05D49-CBC3-4821-9CF0-0858B280806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3" name="PoljeZBesedilom 312">
          <a:extLst>
            <a:ext uri="{FF2B5EF4-FFF2-40B4-BE49-F238E27FC236}">
              <a16:creationId xmlns:a16="http://schemas.microsoft.com/office/drawing/2014/main" id="{9390190B-9547-4F01-A69F-E5EFAE1C8B3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4" name="PoljeZBesedilom 313">
          <a:extLst>
            <a:ext uri="{FF2B5EF4-FFF2-40B4-BE49-F238E27FC236}">
              <a16:creationId xmlns:a16="http://schemas.microsoft.com/office/drawing/2014/main" id="{16234933-CD44-495F-A049-01677964481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5" name="PoljeZBesedilom 314">
          <a:extLst>
            <a:ext uri="{FF2B5EF4-FFF2-40B4-BE49-F238E27FC236}">
              <a16:creationId xmlns:a16="http://schemas.microsoft.com/office/drawing/2014/main" id="{8EBAA9F5-04DA-4B63-91BC-78CD6ED3C2D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6" name="PoljeZBesedilom 315">
          <a:extLst>
            <a:ext uri="{FF2B5EF4-FFF2-40B4-BE49-F238E27FC236}">
              <a16:creationId xmlns:a16="http://schemas.microsoft.com/office/drawing/2014/main" id="{2D8043E6-B164-4A39-A8EF-F260F901F43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7" name="PoljeZBesedilom 316">
          <a:extLst>
            <a:ext uri="{FF2B5EF4-FFF2-40B4-BE49-F238E27FC236}">
              <a16:creationId xmlns:a16="http://schemas.microsoft.com/office/drawing/2014/main" id="{33E36444-CC8F-48BA-9B18-F81743087EA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8" name="PoljeZBesedilom 317">
          <a:extLst>
            <a:ext uri="{FF2B5EF4-FFF2-40B4-BE49-F238E27FC236}">
              <a16:creationId xmlns:a16="http://schemas.microsoft.com/office/drawing/2014/main" id="{39A8F361-BDCD-4252-8643-21CA389A958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19" name="PoljeZBesedilom 318">
          <a:extLst>
            <a:ext uri="{FF2B5EF4-FFF2-40B4-BE49-F238E27FC236}">
              <a16:creationId xmlns:a16="http://schemas.microsoft.com/office/drawing/2014/main" id="{C11FBED5-99CB-454B-82C9-40DE06394E8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0" name="PoljeZBesedilom 319">
          <a:extLst>
            <a:ext uri="{FF2B5EF4-FFF2-40B4-BE49-F238E27FC236}">
              <a16:creationId xmlns:a16="http://schemas.microsoft.com/office/drawing/2014/main" id="{E7BB5731-CD95-4F9E-A6A6-BAB574D8205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1" name="PoljeZBesedilom 320">
          <a:extLst>
            <a:ext uri="{FF2B5EF4-FFF2-40B4-BE49-F238E27FC236}">
              <a16:creationId xmlns:a16="http://schemas.microsoft.com/office/drawing/2014/main" id="{71EAC343-662A-46A6-BF91-3ABDC80D93D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2" name="PoljeZBesedilom 321">
          <a:extLst>
            <a:ext uri="{FF2B5EF4-FFF2-40B4-BE49-F238E27FC236}">
              <a16:creationId xmlns:a16="http://schemas.microsoft.com/office/drawing/2014/main" id="{3A3D00EA-46E6-4D52-AF03-1E209D37179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3" name="PoljeZBesedilom 322">
          <a:extLst>
            <a:ext uri="{FF2B5EF4-FFF2-40B4-BE49-F238E27FC236}">
              <a16:creationId xmlns:a16="http://schemas.microsoft.com/office/drawing/2014/main" id="{E3727588-F152-445A-8019-37E686582F3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4" name="PoljeZBesedilom 323">
          <a:extLst>
            <a:ext uri="{FF2B5EF4-FFF2-40B4-BE49-F238E27FC236}">
              <a16:creationId xmlns:a16="http://schemas.microsoft.com/office/drawing/2014/main" id="{9657DF6D-7600-4A0B-ACA5-511E94C95C7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5" name="PoljeZBesedilom 324">
          <a:extLst>
            <a:ext uri="{FF2B5EF4-FFF2-40B4-BE49-F238E27FC236}">
              <a16:creationId xmlns:a16="http://schemas.microsoft.com/office/drawing/2014/main" id="{B04FFD96-FB8C-4683-908F-B9FC6C477BE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6" name="PoljeZBesedilom 325">
          <a:extLst>
            <a:ext uri="{FF2B5EF4-FFF2-40B4-BE49-F238E27FC236}">
              <a16:creationId xmlns:a16="http://schemas.microsoft.com/office/drawing/2014/main" id="{B76CFC4D-9CF7-4FF7-92B2-5F95A9110F9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7" name="PoljeZBesedilom 326">
          <a:extLst>
            <a:ext uri="{FF2B5EF4-FFF2-40B4-BE49-F238E27FC236}">
              <a16:creationId xmlns:a16="http://schemas.microsoft.com/office/drawing/2014/main" id="{D29A5D0E-F1AF-42D2-8803-481BCE0259D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8" name="PoljeZBesedilom 327">
          <a:extLst>
            <a:ext uri="{FF2B5EF4-FFF2-40B4-BE49-F238E27FC236}">
              <a16:creationId xmlns:a16="http://schemas.microsoft.com/office/drawing/2014/main" id="{0FC7FA2D-0BE0-4D95-87D3-0D7F9020C20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29" name="PoljeZBesedilom 328">
          <a:extLst>
            <a:ext uri="{FF2B5EF4-FFF2-40B4-BE49-F238E27FC236}">
              <a16:creationId xmlns:a16="http://schemas.microsoft.com/office/drawing/2014/main" id="{2059C71D-0ECA-4BF2-BF43-C50A6934BB9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0" name="PoljeZBesedilom 329">
          <a:extLst>
            <a:ext uri="{FF2B5EF4-FFF2-40B4-BE49-F238E27FC236}">
              <a16:creationId xmlns:a16="http://schemas.microsoft.com/office/drawing/2014/main" id="{9C64B6DF-9D75-434A-8336-187842C499B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1" name="PoljeZBesedilom 330">
          <a:extLst>
            <a:ext uri="{FF2B5EF4-FFF2-40B4-BE49-F238E27FC236}">
              <a16:creationId xmlns:a16="http://schemas.microsoft.com/office/drawing/2014/main" id="{6246FAD7-6A31-4BB7-80FA-08079C627B2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2" name="PoljeZBesedilom 331">
          <a:extLst>
            <a:ext uri="{FF2B5EF4-FFF2-40B4-BE49-F238E27FC236}">
              <a16:creationId xmlns:a16="http://schemas.microsoft.com/office/drawing/2014/main" id="{6045EBCE-2E31-42AD-A8D0-5DD62C8F5F2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3" name="PoljeZBesedilom 332">
          <a:extLst>
            <a:ext uri="{FF2B5EF4-FFF2-40B4-BE49-F238E27FC236}">
              <a16:creationId xmlns:a16="http://schemas.microsoft.com/office/drawing/2014/main" id="{562C16D6-26A9-4E74-B183-1D8B84F2550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4" name="PoljeZBesedilom 333">
          <a:extLst>
            <a:ext uri="{FF2B5EF4-FFF2-40B4-BE49-F238E27FC236}">
              <a16:creationId xmlns:a16="http://schemas.microsoft.com/office/drawing/2014/main" id="{DB359890-D49F-4B29-8A7C-16D183AAF77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5" name="PoljeZBesedilom 334">
          <a:extLst>
            <a:ext uri="{FF2B5EF4-FFF2-40B4-BE49-F238E27FC236}">
              <a16:creationId xmlns:a16="http://schemas.microsoft.com/office/drawing/2014/main" id="{9E116C40-0803-4CBF-96F7-B7F32630D53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6" name="PoljeZBesedilom 335">
          <a:extLst>
            <a:ext uri="{FF2B5EF4-FFF2-40B4-BE49-F238E27FC236}">
              <a16:creationId xmlns:a16="http://schemas.microsoft.com/office/drawing/2014/main" id="{B3F4B0AB-BF77-459F-A63E-9079109C13A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37" name="PoljeZBesedilom 336">
          <a:extLst>
            <a:ext uri="{FF2B5EF4-FFF2-40B4-BE49-F238E27FC236}">
              <a16:creationId xmlns:a16="http://schemas.microsoft.com/office/drawing/2014/main" id="{2937370A-249D-426C-89D7-61234415042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338" name="PoljeZBesedilom 337">
          <a:extLst>
            <a:ext uri="{FF2B5EF4-FFF2-40B4-BE49-F238E27FC236}">
              <a16:creationId xmlns:a16="http://schemas.microsoft.com/office/drawing/2014/main" id="{E6CF5CC6-0612-4764-B0B4-7FA4476932EB}"/>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339" name="PoljeZBesedilom 338">
          <a:extLst>
            <a:ext uri="{FF2B5EF4-FFF2-40B4-BE49-F238E27FC236}">
              <a16:creationId xmlns:a16="http://schemas.microsoft.com/office/drawing/2014/main" id="{1AF5F4B6-D3C0-4A7D-BA01-8CE7AFDD6524}"/>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340" name="PoljeZBesedilom 339">
          <a:extLst>
            <a:ext uri="{FF2B5EF4-FFF2-40B4-BE49-F238E27FC236}">
              <a16:creationId xmlns:a16="http://schemas.microsoft.com/office/drawing/2014/main" id="{EE6A76E1-4840-4752-B423-708478D1BC60}"/>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1" name="PoljeZBesedilom 340">
          <a:extLst>
            <a:ext uri="{FF2B5EF4-FFF2-40B4-BE49-F238E27FC236}">
              <a16:creationId xmlns:a16="http://schemas.microsoft.com/office/drawing/2014/main" id="{9C5F1B31-B3AC-4BB4-A176-0A3DEB0B1C9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2" name="PoljeZBesedilom 341">
          <a:extLst>
            <a:ext uri="{FF2B5EF4-FFF2-40B4-BE49-F238E27FC236}">
              <a16:creationId xmlns:a16="http://schemas.microsoft.com/office/drawing/2014/main" id="{CDB33CA5-F0D0-4F6D-A1F3-605F4746C6D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3" name="PoljeZBesedilom 342">
          <a:extLst>
            <a:ext uri="{FF2B5EF4-FFF2-40B4-BE49-F238E27FC236}">
              <a16:creationId xmlns:a16="http://schemas.microsoft.com/office/drawing/2014/main" id="{924A049A-D0BF-4887-8062-D9B061B1F2D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4" name="PoljeZBesedilom 343">
          <a:extLst>
            <a:ext uri="{FF2B5EF4-FFF2-40B4-BE49-F238E27FC236}">
              <a16:creationId xmlns:a16="http://schemas.microsoft.com/office/drawing/2014/main" id="{9A6F53B9-86EA-42B2-9B56-4B2977C1704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5" name="PoljeZBesedilom 344">
          <a:extLst>
            <a:ext uri="{FF2B5EF4-FFF2-40B4-BE49-F238E27FC236}">
              <a16:creationId xmlns:a16="http://schemas.microsoft.com/office/drawing/2014/main" id="{9484C5E8-94D9-4144-A801-B63C0603FA1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6" name="PoljeZBesedilom 345">
          <a:extLst>
            <a:ext uri="{FF2B5EF4-FFF2-40B4-BE49-F238E27FC236}">
              <a16:creationId xmlns:a16="http://schemas.microsoft.com/office/drawing/2014/main" id="{35907F5C-C75E-4F96-B4E1-5DFDB9EADF6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7" name="PoljeZBesedilom 346">
          <a:extLst>
            <a:ext uri="{FF2B5EF4-FFF2-40B4-BE49-F238E27FC236}">
              <a16:creationId xmlns:a16="http://schemas.microsoft.com/office/drawing/2014/main" id="{61506E52-74A3-455D-9B71-F7A372D034F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8" name="PoljeZBesedilom 347">
          <a:extLst>
            <a:ext uri="{FF2B5EF4-FFF2-40B4-BE49-F238E27FC236}">
              <a16:creationId xmlns:a16="http://schemas.microsoft.com/office/drawing/2014/main" id="{C8964A02-773F-42A9-83BA-E1A78245B82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49" name="PoljeZBesedilom 348">
          <a:extLst>
            <a:ext uri="{FF2B5EF4-FFF2-40B4-BE49-F238E27FC236}">
              <a16:creationId xmlns:a16="http://schemas.microsoft.com/office/drawing/2014/main" id="{972A83A8-5FDD-40FE-9CDD-E49BB866BD6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0" name="PoljeZBesedilom 349">
          <a:extLst>
            <a:ext uri="{FF2B5EF4-FFF2-40B4-BE49-F238E27FC236}">
              <a16:creationId xmlns:a16="http://schemas.microsoft.com/office/drawing/2014/main" id="{258B9E69-2354-49DE-8E4B-503CBA74D40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1" name="PoljeZBesedilom 350">
          <a:extLst>
            <a:ext uri="{FF2B5EF4-FFF2-40B4-BE49-F238E27FC236}">
              <a16:creationId xmlns:a16="http://schemas.microsoft.com/office/drawing/2014/main" id="{5DBAB5B2-65EE-4E10-8343-8DC2F9918C9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2" name="PoljeZBesedilom 351">
          <a:extLst>
            <a:ext uri="{FF2B5EF4-FFF2-40B4-BE49-F238E27FC236}">
              <a16:creationId xmlns:a16="http://schemas.microsoft.com/office/drawing/2014/main" id="{C4C90157-49A9-4EDB-B78A-1E5E21FBD75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3" name="PoljeZBesedilom 352">
          <a:extLst>
            <a:ext uri="{FF2B5EF4-FFF2-40B4-BE49-F238E27FC236}">
              <a16:creationId xmlns:a16="http://schemas.microsoft.com/office/drawing/2014/main" id="{7A00A7AF-95D4-4EDF-9629-7E285431CD8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4" name="PoljeZBesedilom 353">
          <a:extLst>
            <a:ext uri="{FF2B5EF4-FFF2-40B4-BE49-F238E27FC236}">
              <a16:creationId xmlns:a16="http://schemas.microsoft.com/office/drawing/2014/main" id="{0158415B-212F-4560-AFFF-3AFB61F1A9D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5" name="PoljeZBesedilom 354">
          <a:extLst>
            <a:ext uri="{FF2B5EF4-FFF2-40B4-BE49-F238E27FC236}">
              <a16:creationId xmlns:a16="http://schemas.microsoft.com/office/drawing/2014/main" id="{7030D201-73BB-4CA8-8F6A-95A08A723FC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6" name="PoljeZBesedilom 355">
          <a:extLst>
            <a:ext uri="{FF2B5EF4-FFF2-40B4-BE49-F238E27FC236}">
              <a16:creationId xmlns:a16="http://schemas.microsoft.com/office/drawing/2014/main" id="{95F72915-F4A2-4B7E-BA6D-890136EDA2A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7" name="PoljeZBesedilom 356">
          <a:extLst>
            <a:ext uri="{FF2B5EF4-FFF2-40B4-BE49-F238E27FC236}">
              <a16:creationId xmlns:a16="http://schemas.microsoft.com/office/drawing/2014/main" id="{5DA50102-BAA6-443A-ADC5-02B02E0EB72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8" name="PoljeZBesedilom 357">
          <a:extLst>
            <a:ext uri="{FF2B5EF4-FFF2-40B4-BE49-F238E27FC236}">
              <a16:creationId xmlns:a16="http://schemas.microsoft.com/office/drawing/2014/main" id="{9D724620-689B-426C-953A-9A67838202B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59" name="PoljeZBesedilom 358">
          <a:extLst>
            <a:ext uri="{FF2B5EF4-FFF2-40B4-BE49-F238E27FC236}">
              <a16:creationId xmlns:a16="http://schemas.microsoft.com/office/drawing/2014/main" id="{603420C0-CB2C-4942-BCDA-48A7C821938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0" name="PoljeZBesedilom 359">
          <a:extLst>
            <a:ext uri="{FF2B5EF4-FFF2-40B4-BE49-F238E27FC236}">
              <a16:creationId xmlns:a16="http://schemas.microsoft.com/office/drawing/2014/main" id="{168C897E-F6B1-47BB-9884-D12BEA82FCB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1" name="PoljeZBesedilom 360">
          <a:extLst>
            <a:ext uri="{FF2B5EF4-FFF2-40B4-BE49-F238E27FC236}">
              <a16:creationId xmlns:a16="http://schemas.microsoft.com/office/drawing/2014/main" id="{E6CD733C-A6D5-4555-A7E9-870387AD625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2" name="PoljeZBesedilom 361">
          <a:extLst>
            <a:ext uri="{FF2B5EF4-FFF2-40B4-BE49-F238E27FC236}">
              <a16:creationId xmlns:a16="http://schemas.microsoft.com/office/drawing/2014/main" id="{BFE281B4-7481-4941-BCF6-882A133F83B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3" name="PoljeZBesedilom 362">
          <a:extLst>
            <a:ext uri="{FF2B5EF4-FFF2-40B4-BE49-F238E27FC236}">
              <a16:creationId xmlns:a16="http://schemas.microsoft.com/office/drawing/2014/main" id="{41074288-A450-4374-B967-8790E07641E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4" name="PoljeZBesedilom 363">
          <a:extLst>
            <a:ext uri="{FF2B5EF4-FFF2-40B4-BE49-F238E27FC236}">
              <a16:creationId xmlns:a16="http://schemas.microsoft.com/office/drawing/2014/main" id="{58889BCD-CE82-4FDF-A52E-42F10850EC3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365" name="PoljeZBesedilom 364">
          <a:extLst>
            <a:ext uri="{FF2B5EF4-FFF2-40B4-BE49-F238E27FC236}">
              <a16:creationId xmlns:a16="http://schemas.microsoft.com/office/drawing/2014/main" id="{7024B5A9-FE55-49BC-8B44-7A62DEA7A058}"/>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366" name="PoljeZBesedilom 365">
          <a:extLst>
            <a:ext uri="{FF2B5EF4-FFF2-40B4-BE49-F238E27FC236}">
              <a16:creationId xmlns:a16="http://schemas.microsoft.com/office/drawing/2014/main" id="{2148B0F2-34FE-4F20-AC2C-D718596B4BB0}"/>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7" name="PoljeZBesedilom 366">
          <a:extLst>
            <a:ext uri="{FF2B5EF4-FFF2-40B4-BE49-F238E27FC236}">
              <a16:creationId xmlns:a16="http://schemas.microsoft.com/office/drawing/2014/main" id="{DB1F8F43-D313-4307-8EDC-CF847C5EDBE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8" name="PoljeZBesedilom 367">
          <a:extLst>
            <a:ext uri="{FF2B5EF4-FFF2-40B4-BE49-F238E27FC236}">
              <a16:creationId xmlns:a16="http://schemas.microsoft.com/office/drawing/2014/main" id="{1F9E7F57-87AC-46F8-93AE-BF8786612C2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69" name="PoljeZBesedilom 368">
          <a:extLst>
            <a:ext uri="{FF2B5EF4-FFF2-40B4-BE49-F238E27FC236}">
              <a16:creationId xmlns:a16="http://schemas.microsoft.com/office/drawing/2014/main" id="{8CDB9E70-09CE-4B75-A218-DE614F8966A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0" name="PoljeZBesedilom 369">
          <a:extLst>
            <a:ext uri="{FF2B5EF4-FFF2-40B4-BE49-F238E27FC236}">
              <a16:creationId xmlns:a16="http://schemas.microsoft.com/office/drawing/2014/main" id="{8187286A-5DDC-4C50-9C45-C7068288C43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1" name="PoljeZBesedilom 370">
          <a:extLst>
            <a:ext uri="{FF2B5EF4-FFF2-40B4-BE49-F238E27FC236}">
              <a16:creationId xmlns:a16="http://schemas.microsoft.com/office/drawing/2014/main" id="{F552DD2F-2610-41C3-B737-48C17EAF345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2" name="PoljeZBesedilom 371">
          <a:extLst>
            <a:ext uri="{FF2B5EF4-FFF2-40B4-BE49-F238E27FC236}">
              <a16:creationId xmlns:a16="http://schemas.microsoft.com/office/drawing/2014/main" id="{4A4D8726-FBE8-440F-838C-F1AD565620B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3" name="PoljeZBesedilom 372">
          <a:extLst>
            <a:ext uri="{FF2B5EF4-FFF2-40B4-BE49-F238E27FC236}">
              <a16:creationId xmlns:a16="http://schemas.microsoft.com/office/drawing/2014/main" id="{EA34BD96-D39E-4778-9E76-2D028A52288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4" name="PoljeZBesedilom 373">
          <a:extLst>
            <a:ext uri="{FF2B5EF4-FFF2-40B4-BE49-F238E27FC236}">
              <a16:creationId xmlns:a16="http://schemas.microsoft.com/office/drawing/2014/main" id="{E3367AC5-19E7-494F-B0F8-963E5100D16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5" name="PoljeZBesedilom 374">
          <a:extLst>
            <a:ext uri="{FF2B5EF4-FFF2-40B4-BE49-F238E27FC236}">
              <a16:creationId xmlns:a16="http://schemas.microsoft.com/office/drawing/2014/main" id="{BDE88445-672B-4429-98B0-7EE004788EF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6" name="PoljeZBesedilom 375">
          <a:extLst>
            <a:ext uri="{FF2B5EF4-FFF2-40B4-BE49-F238E27FC236}">
              <a16:creationId xmlns:a16="http://schemas.microsoft.com/office/drawing/2014/main" id="{04679C53-4D26-4B91-9A48-6743413ED03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7" name="PoljeZBesedilom 376">
          <a:extLst>
            <a:ext uri="{FF2B5EF4-FFF2-40B4-BE49-F238E27FC236}">
              <a16:creationId xmlns:a16="http://schemas.microsoft.com/office/drawing/2014/main" id="{549A89F6-403F-4151-AA19-406E5C215E4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8" name="PoljeZBesedilom 377">
          <a:extLst>
            <a:ext uri="{FF2B5EF4-FFF2-40B4-BE49-F238E27FC236}">
              <a16:creationId xmlns:a16="http://schemas.microsoft.com/office/drawing/2014/main" id="{8943912E-E05C-456C-B27F-0A1CE8F4627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79" name="PoljeZBesedilom 378">
          <a:extLst>
            <a:ext uri="{FF2B5EF4-FFF2-40B4-BE49-F238E27FC236}">
              <a16:creationId xmlns:a16="http://schemas.microsoft.com/office/drawing/2014/main" id="{8D60D165-6503-45C8-9D82-E2C2E215FD2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0" name="PoljeZBesedilom 379">
          <a:extLst>
            <a:ext uri="{FF2B5EF4-FFF2-40B4-BE49-F238E27FC236}">
              <a16:creationId xmlns:a16="http://schemas.microsoft.com/office/drawing/2014/main" id="{77A9B684-A40B-4693-B9F9-1B844A8B57D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1" name="PoljeZBesedilom 380">
          <a:extLst>
            <a:ext uri="{FF2B5EF4-FFF2-40B4-BE49-F238E27FC236}">
              <a16:creationId xmlns:a16="http://schemas.microsoft.com/office/drawing/2014/main" id="{4FC6CB12-1ADA-48F2-823A-7D26199BBAF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2" name="PoljeZBesedilom 381">
          <a:extLst>
            <a:ext uri="{FF2B5EF4-FFF2-40B4-BE49-F238E27FC236}">
              <a16:creationId xmlns:a16="http://schemas.microsoft.com/office/drawing/2014/main" id="{CDE168A0-99F9-41DA-A15B-E05F6E73EF8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3" name="PoljeZBesedilom 382">
          <a:extLst>
            <a:ext uri="{FF2B5EF4-FFF2-40B4-BE49-F238E27FC236}">
              <a16:creationId xmlns:a16="http://schemas.microsoft.com/office/drawing/2014/main" id="{5AD5D981-FB79-4182-8AF3-63734EAC83E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4" name="PoljeZBesedilom 383">
          <a:extLst>
            <a:ext uri="{FF2B5EF4-FFF2-40B4-BE49-F238E27FC236}">
              <a16:creationId xmlns:a16="http://schemas.microsoft.com/office/drawing/2014/main" id="{51A01B0B-FF76-4ED1-BE80-DC3D18B78B3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5" name="PoljeZBesedilom 384">
          <a:extLst>
            <a:ext uri="{FF2B5EF4-FFF2-40B4-BE49-F238E27FC236}">
              <a16:creationId xmlns:a16="http://schemas.microsoft.com/office/drawing/2014/main" id="{7DAEB4B2-D0FA-485C-94CA-8C383A4D8C0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6" name="PoljeZBesedilom 385">
          <a:extLst>
            <a:ext uri="{FF2B5EF4-FFF2-40B4-BE49-F238E27FC236}">
              <a16:creationId xmlns:a16="http://schemas.microsoft.com/office/drawing/2014/main" id="{0B7F6CC3-91EF-4EE7-B627-29C58A1ED61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7" name="PoljeZBesedilom 386">
          <a:extLst>
            <a:ext uri="{FF2B5EF4-FFF2-40B4-BE49-F238E27FC236}">
              <a16:creationId xmlns:a16="http://schemas.microsoft.com/office/drawing/2014/main" id="{B26BC6C6-23AD-463A-BBA9-418C84DFD84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8" name="PoljeZBesedilom 387">
          <a:extLst>
            <a:ext uri="{FF2B5EF4-FFF2-40B4-BE49-F238E27FC236}">
              <a16:creationId xmlns:a16="http://schemas.microsoft.com/office/drawing/2014/main" id="{57F42284-2B62-4667-9627-3711A76DD09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89" name="PoljeZBesedilom 388">
          <a:extLst>
            <a:ext uri="{FF2B5EF4-FFF2-40B4-BE49-F238E27FC236}">
              <a16:creationId xmlns:a16="http://schemas.microsoft.com/office/drawing/2014/main" id="{2C6F1A61-3010-493A-AB27-A73D55F543D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0" name="PoljeZBesedilom 389">
          <a:extLst>
            <a:ext uri="{FF2B5EF4-FFF2-40B4-BE49-F238E27FC236}">
              <a16:creationId xmlns:a16="http://schemas.microsoft.com/office/drawing/2014/main" id="{BA233AC3-1EB4-4169-A75C-ED25C78E99F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1" name="PoljeZBesedilom 390">
          <a:extLst>
            <a:ext uri="{FF2B5EF4-FFF2-40B4-BE49-F238E27FC236}">
              <a16:creationId xmlns:a16="http://schemas.microsoft.com/office/drawing/2014/main" id="{DC751681-C1FD-4633-87CE-ABBF9E00253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2" name="PoljeZBesedilom 391">
          <a:extLst>
            <a:ext uri="{FF2B5EF4-FFF2-40B4-BE49-F238E27FC236}">
              <a16:creationId xmlns:a16="http://schemas.microsoft.com/office/drawing/2014/main" id="{FA0553A7-53E3-4FF3-895F-78106E30F32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3" name="PoljeZBesedilom 392">
          <a:extLst>
            <a:ext uri="{FF2B5EF4-FFF2-40B4-BE49-F238E27FC236}">
              <a16:creationId xmlns:a16="http://schemas.microsoft.com/office/drawing/2014/main" id="{EA840767-4099-43EA-AA32-E2FD2EFF11F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4" name="PoljeZBesedilom 393">
          <a:extLst>
            <a:ext uri="{FF2B5EF4-FFF2-40B4-BE49-F238E27FC236}">
              <a16:creationId xmlns:a16="http://schemas.microsoft.com/office/drawing/2014/main" id="{B4E93CD6-70D1-4F00-9FF3-1B6C0E9BF80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5" name="PoljeZBesedilom 394">
          <a:extLst>
            <a:ext uri="{FF2B5EF4-FFF2-40B4-BE49-F238E27FC236}">
              <a16:creationId xmlns:a16="http://schemas.microsoft.com/office/drawing/2014/main" id="{B842FBC8-E85B-40B2-BB14-EBC310B2A25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6" name="PoljeZBesedilom 395">
          <a:extLst>
            <a:ext uri="{FF2B5EF4-FFF2-40B4-BE49-F238E27FC236}">
              <a16:creationId xmlns:a16="http://schemas.microsoft.com/office/drawing/2014/main" id="{1739DCB9-D1B4-44B3-9389-D095D4CF5CA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7" name="PoljeZBesedilom 396">
          <a:extLst>
            <a:ext uri="{FF2B5EF4-FFF2-40B4-BE49-F238E27FC236}">
              <a16:creationId xmlns:a16="http://schemas.microsoft.com/office/drawing/2014/main" id="{910CD96B-0458-4141-814C-649465B9D83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8" name="PoljeZBesedilom 397">
          <a:extLst>
            <a:ext uri="{FF2B5EF4-FFF2-40B4-BE49-F238E27FC236}">
              <a16:creationId xmlns:a16="http://schemas.microsoft.com/office/drawing/2014/main" id="{860A70EB-0808-4D5D-993C-A646EB5BE51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399" name="PoljeZBesedilom 398">
          <a:extLst>
            <a:ext uri="{FF2B5EF4-FFF2-40B4-BE49-F238E27FC236}">
              <a16:creationId xmlns:a16="http://schemas.microsoft.com/office/drawing/2014/main" id="{66D078F6-052E-4565-968A-6F65561ED63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0" name="PoljeZBesedilom 399">
          <a:extLst>
            <a:ext uri="{FF2B5EF4-FFF2-40B4-BE49-F238E27FC236}">
              <a16:creationId xmlns:a16="http://schemas.microsoft.com/office/drawing/2014/main" id="{1F8A3BD8-BF43-4FD9-92BD-57590F3DC63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1" name="PoljeZBesedilom 400">
          <a:extLst>
            <a:ext uri="{FF2B5EF4-FFF2-40B4-BE49-F238E27FC236}">
              <a16:creationId xmlns:a16="http://schemas.microsoft.com/office/drawing/2014/main" id="{F8E9EF84-6ED7-459F-9651-ADD92A95340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2" name="PoljeZBesedilom 401">
          <a:extLst>
            <a:ext uri="{FF2B5EF4-FFF2-40B4-BE49-F238E27FC236}">
              <a16:creationId xmlns:a16="http://schemas.microsoft.com/office/drawing/2014/main" id="{AE7BB477-5367-4F36-9BA7-CC46E2340E6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3" name="PoljeZBesedilom 402">
          <a:extLst>
            <a:ext uri="{FF2B5EF4-FFF2-40B4-BE49-F238E27FC236}">
              <a16:creationId xmlns:a16="http://schemas.microsoft.com/office/drawing/2014/main" id="{BAB9AEBB-C2FB-4FE9-8B6C-F5519AB3A42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4" name="PoljeZBesedilom 403">
          <a:extLst>
            <a:ext uri="{FF2B5EF4-FFF2-40B4-BE49-F238E27FC236}">
              <a16:creationId xmlns:a16="http://schemas.microsoft.com/office/drawing/2014/main" id="{BF18FACD-DDF6-499F-94BE-223063A35BF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5" name="PoljeZBesedilom 404">
          <a:extLst>
            <a:ext uri="{FF2B5EF4-FFF2-40B4-BE49-F238E27FC236}">
              <a16:creationId xmlns:a16="http://schemas.microsoft.com/office/drawing/2014/main" id="{B24EF07F-EA68-415A-9235-24683BCADA6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6" name="PoljeZBesedilom 405">
          <a:extLst>
            <a:ext uri="{FF2B5EF4-FFF2-40B4-BE49-F238E27FC236}">
              <a16:creationId xmlns:a16="http://schemas.microsoft.com/office/drawing/2014/main" id="{91369654-606A-4D13-982B-FD6866C6D99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7" name="PoljeZBesedilom 406">
          <a:extLst>
            <a:ext uri="{FF2B5EF4-FFF2-40B4-BE49-F238E27FC236}">
              <a16:creationId xmlns:a16="http://schemas.microsoft.com/office/drawing/2014/main" id="{F0683F52-362C-4924-90FA-C9332598EA5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8" name="PoljeZBesedilom 407">
          <a:extLst>
            <a:ext uri="{FF2B5EF4-FFF2-40B4-BE49-F238E27FC236}">
              <a16:creationId xmlns:a16="http://schemas.microsoft.com/office/drawing/2014/main" id="{8250ABDB-1E9C-424E-A922-03CBE6298FC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09" name="PoljeZBesedilom 408">
          <a:extLst>
            <a:ext uri="{FF2B5EF4-FFF2-40B4-BE49-F238E27FC236}">
              <a16:creationId xmlns:a16="http://schemas.microsoft.com/office/drawing/2014/main" id="{380643A4-152E-4EBA-8B8E-81EC31C60C6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0" name="PoljeZBesedilom 409">
          <a:extLst>
            <a:ext uri="{FF2B5EF4-FFF2-40B4-BE49-F238E27FC236}">
              <a16:creationId xmlns:a16="http://schemas.microsoft.com/office/drawing/2014/main" id="{99CF51B2-D17E-4BB4-9B99-8A49C3872CA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1" name="PoljeZBesedilom 410">
          <a:extLst>
            <a:ext uri="{FF2B5EF4-FFF2-40B4-BE49-F238E27FC236}">
              <a16:creationId xmlns:a16="http://schemas.microsoft.com/office/drawing/2014/main" id="{AEE32CA0-9CAD-472F-9907-1C6116181FE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2" name="PoljeZBesedilom 411">
          <a:extLst>
            <a:ext uri="{FF2B5EF4-FFF2-40B4-BE49-F238E27FC236}">
              <a16:creationId xmlns:a16="http://schemas.microsoft.com/office/drawing/2014/main" id="{411013BF-B592-4273-A737-5A985873A99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3" name="PoljeZBesedilom 412">
          <a:extLst>
            <a:ext uri="{FF2B5EF4-FFF2-40B4-BE49-F238E27FC236}">
              <a16:creationId xmlns:a16="http://schemas.microsoft.com/office/drawing/2014/main" id="{3ADA109F-5E56-4460-8AF4-F1A3C88DFA6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14" name="PoljeZBesedilom 413">
          <a:extLst>
            <a:ext uri="{FF2B5EF4-FFF2-40B4-BE49-F238E27FC236}">
              <a16:creationId xmlns:a16="http://schemas.microsoft.com/office/drawing/2014/main" id="{379FBD5A-E956-439B-930A-68513A23852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15" name="PoljeZBesedilom 414">
          <a:extLst>
            <a:ext uri="{FF2B5EF4-FFF2-40B4-BE49-F238E27FC236}">
              <a16:creationId xmlns:a16="http://schemas.microsoft.com/office/drawing/2014/main" id="{053E67D6-670C-4E1A-BD13-D9BB60A0F252}"/>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16" name="PoljeZBesedilom 415">
          <a:extLst>
            <a:ext uri="{FF2B5EF4-FFF2-40B4-BE49-F238E27FC236}">
              <a16:creationId xmlns:a16="http://schemas.microsoft.com/office/drawing/2014/main" id="{49D560F2-5CFF-44C3-93A2-F0177C35EEC5}"/>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17" name="PoljeZBesedilom 416">
          <a:extLst>
            <a:ext uri="{FF2B5EF4-FFF2-40B4-BE49-F238E27FC236}">
              <a16:creationId xmlns:a16="http://schemas.microsoft.com/office/drawing/2014/main" id="{824850B5-B099-437B-826E-B8C7022C0AA5}"/>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18" name="PoljeZBesedilom 417">
          <a:extLst>
            <a:ext uri="{FF2B5EF4-FFF2-40B4-BE49-F238E27FC236}">
              <a16:creationId xmlns:a16="http://schemas.microsoft.com/office/drawing/2014/main" id="{481E6A77-8343-471E-BBFA-8BFE89BCC031}"/>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19" name="PoljeZBesedilom 418">
          <a:extLst>
            <a:ext uri="{FF2B5EF4-FFF2-40B4-BE49-F238E27FC236}">
              <a16:creationId xmlns:a16="http://schemas.microsoft.com/office/drawing/2014/main" id="{6918A431-FCA1-492C-AED1-2A5DAE196E3F}"/>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0" name="PoljeZBesedilom 419">
          <a:extLst>
            <a:ext uri="{FF2B5EF4-FFF2-40B4-BE49-F238E27FC236}">
              <a16:creationId xmlns:a16="http://schemas.microsoft.com/office/drawing/2014/main" id="{302FD09F-A80F-4AF7-B6AB-D7DA9B970B9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1" name="PoljeZBesedilom 420">
          <a:extLst>
            <a:ext uri="{FF2B5EF4-FFF2-40B4-BE49-F238E27FC236}">
              <a16:creationId xmlns:a16="http://schemas.microsoft.com/office/drawing/2014/main" id="{718C4D17-40DF-404B-A9DC-46C06FCB9A6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2" name="PoljeZBesedilom 421">
          <a:extLst>
            <a:ext uri="{FF2B5EF4-FFF2-40B4-BE49-F238E27FC236}">
              <a16:creationId xmlns:a16="http://schemas.microsoft.com/office/drawing/2014/main" id="{EF117423-A172-4A1F-8AD3-434D76A45CB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3" name="PoljeZBesedilom 422">
          <a:extLst>
            <a:ext uri="{FF2B5EF4-FFF2-40B4-BE49-F238E27FC236}">
              <a16:creationId xmlns:a16="http://schemas.microsoft.com/office/drawing/2014/main" id="{1671F4C9-8566-4CA2-92F2-72FC3D1A2AB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24" name="PoljeZBesedilom 423">
          <a:extLst>
            <a:ext uri="{FF2B5EF4-FFF2-40B4-BE49-F238E27FC236}">
              <a16:creationId xmlns:a16="http://schemas.microsoft.com/office/drawing/2014/main" id="{A05C8709-7E05-43BC-AC18-F89AA1BDD7EB}"/>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25" name="PoljeZBesedilom 424">
          <a:extLst>
            <a:ext uri="{FF2B5EF4-FFF2-40B4-BE49-F238E27FC236}">
              <a16:creationId xmlns:a16="http://schemas.microsoft.com/office/drawing/2014/main" id="{D52982E5-8215-4E28-BE76-FC87A9D9C999}"/>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26" name="PoljeZBesedilom 425">
          <a:extLst>
            <a:ext uri="{FF2B5EF4-FFF2-40B4-BE49-F238E27FC236}">
              <a16:creationId xmlns:a16="http://schemas.microsoft.com/office/drawing/2014/main" id="{DBA2CA09-CDD8-4E34-80D2-E50EAE8A004E}"/>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7" name="PoljeZBesedilom 426">
          <a:extLst>
            <a:ext uri="{FF2B5EF4-FFF2-40B4-BE49-F238E27FC236}">
              <a16:creationId xmlns:a16="http://schemas.microsoft.com/office/drawing/2014/main" id="{9CE2663D-17E5-4BC0-80E6-C6CDDB9842E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8" name="PoljeZBesedilom 427">
          <a:extLst>
            <a:ext uri="{FF2B5EF4-FFF2-40B4-BE49-F238E27FC236}">
              <a16:creationId xmlns:a16="http://schemas.microsoft.com/office/drawing/2014/main" id="{79534AF9-92F9-4760-8844-160AE0F998B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29" name="PoljeZBesedilom 428">
          <a:extLst>
            <a:ext uri="{FF2B5EF4-FFF2-40B4-BE49-F238E27FC236}">
              <a16:creationId xmlns:a16="http://schemas.microsoft.com/office/drawing/2014/main" id="{2A56E14F-9729-455A-B861-862790434DE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0" name="PoljeZBesedilom 429">
          <a:extLst>
            <a:ext uri="{FF2B5EF4-FFF2-40B4-BE49-F238E27FC236}">
              <a16:creationId xmlns:a16="http://schemas.microsoft.com/office/drawing/2014/main" id="{04BEB7CF-D96C-4669-8E22-CD1654042F1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1" name="PoljeZBesedilom 430">
          <a:extLst>
            <a:ext uri="{FF2B5EF4-FFF2-40B4-BE49-F238E27FC236}">
              <a16:creationId xmlns:a16="http://schemas.microsoft.com/office/drawing/2014/main" id="{D8B1527A-034D-4EEA-8B62-FCAC3652C3D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2" name="PoljeZBesedilom 431">
          <a:extLst>
            <a:ext uri="{FF2B5EF4-FFF2-40B4-BE49-F238E27FC236}">
              <a16:creationId xmlns:a16="http://schemas.microsoft.com/office/drawing/2014/main" id="{6D457961-5033-4B9D-ACB2-4925F3DD3B6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3" name="PoljeZBesedilom 432">
          <a:extLst>
            <a:ext uri="{FF2B5EF4-FFF2-40B4-BE49-F238E27FC236}">
              <a16:creationId xmlns:a16="http://schemas.microsoft.com/office/drawing/2014/main" id="{CCE706E8-67A2-490C-83EC-0D77039B262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4" name="PoljeZBesedilom 433">
          <a:extLst>
            <a:ext uri="{FF2B5EF4-FFF2-40B4-BE49-F238E27FC236}">
              <a16:creationId xmlns:a16="http://schemas.microsoft.com/office/drawing/2014/main" id="{DA081641-CE4E-44DD-AEDB-52C5D24E551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5" name="PoljeZBesedilom 434">
          <a:extLst>
            <a:ext uri="{FF2B5EF4-FFF2-40B4-BE49-F238E27FC236}">
              <a16:creationId xmlns:a16="http://schemas.microsoft.com/office/drawing/2014/main" id="{E3983297-D10F-40E0-B990-ED28DE84204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6" name="PoljeZBesedilom 435">
          <a:extLst>
            <a:ext uri="{FF2B5EF4-FFF2-40B4-BE49-F238E27FC236}">
              <a16:creationId xmlns:a16="http://schemas.microsoft.com/office/drawing/2014/main" id="{2A5EEEE4-969A-458E-B8A7-E0812AB2523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37" name="PoljeZBesedilom 436">
          <a:extLst>
            <a:ext uri="{FF2B5EF4-FFF2-40B4-BE49-F238E27FC236}">
              <a16:creationId xmlns:a16="http://schemas.microsoft.com/office/drawing/2014/main" id="{A7484FC5-0C5E-4597-B4AC-B04BB1964F41}"/>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8" name="PoljeZBesedilom 437">
          <a:extLst>
            <a:ext uri="{FF2B5EF4-FFF2-40B4-BE49-F238E27FC236}">
              <a16:creationId xmlns:a16="http://schemas.microsoft.com/office/drawing/2014/main" id="{0DAC8038-3E2A-43DD-862A-3350CB03D57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39" name="PoljeZBesedilom 438">
          <a:extLst>
            <a:ext uri="{FF2B5EF4-FFF2-40B4-BE49-F238E27FC236}">
              <a16:creationId xmlns:a16="http://schemas.microsoft.com/office/drawing/2014/main" id="{BB64391E-9B6B-48E0-A7FE-2B5882FD64B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0" name="PoljeZBesedilom 439">
          <a:extLst>
            <a:ext uri="{FF2B5EF4-FFF2-40B4-BE49-F238E27FC236}">
              <a16:creationId xmlns:a16="http://schemas.microsoft.com/office/drawing/2014/main" id="{080675DB-525B-4C69-9FB5-0BC14F12F33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1" name="PoljeZBesedilom 440">
          <a:extLst>
            <a:ext uri="{FF2B5EF4-FFF2-40B4-BE49-F238E27FC236}">
              <a16:creationId xmlns:a16="http://schemas.microsoft.com/office/drawing/2014/main" id="{3ADF2CF7-E99C-4F64-B3F3-2C3CC0656AA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2" name="PoljeZBesedilom 441">
          <a:extLst>
            <a:ext uri="{FF2B5EF4-FFF2-40B4-BE49-F238E27FC236}">
              <a16:creationId xmlns:a16="http://schemas.microsoft.com/office/drawing/2014/main" id="{96FEA299-7885-4FF3-83F3-71B32D76E60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3" name="PoljeZBesedilom 442">
          <a:extLst>
            <a:ext uri="{FF2B5EF4-FFF2-40B4-BE49-F238E27FC236}">
              <a16:creationId xmlns:a16="http://schemas.microsoft.com/office/drawing/2014/main" id="{EDD42887-33EC-4631-90EE-F4520C8F762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4" name="PoljeZBesedilom 443">
          <a:extLst>
            <a:ext uri="{FF2B5EF4-FFF2-40B4-BE49-F238E27FC236}">
              <a16:creationId xmlns:a16="http://schemas.microsoft.com/office/drawing/2014/main" id="{E12DE2B3-8073-4AFB-9A73-664977F24E7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5" name="PoljeZBesedilom 444">
          <a:extLst>
            <a:ext uri="{FF2B5EF4-FFF2-40B4-BE49-F238E27FC236}">
              <a16:creationId xmlns:a16="http://schemas.microsoft.com/office/drawing/2014/main" id="{3DEC554D-3475-4A80-983D-8B57582540F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6" name="PoljeZBesedilom 445">
          <a:extLst>
            <a:ext uri="{FF2B5EF4-FFF2-40B4-BE49-F238E27FC236}">
              <a16:creationId xmlns:a16="http://schemas.microsoft.com/office/drawing/2014/main" id="{8C304265-0C4F-4228-8924-BED580A830A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47" name="PoljeZBesedilom 446">
          <a:extLst>
            <a:ext uri="{FF2B5EF4-FFF2-40B4-BE49-F238E27FC236}">
              <a16:creationId xmlns:a16="http://schemas.microsoft.com/office/drawing/2014/main" id="{136E5BA6-4528-4516-959C-20A61557866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48" name="PoljeZBesedilom 447">
          <a:extLst>
            <a:ext uri="{FF2B5EF4-FFF2-40B4-BE49-F238E27FC236}">
              <a16:creationId xmlns:a16="http://schemas.microsoft.com/office/drawing/2014/main" id="{6AE1B68C-531E-4C21-85DB-0B77CDC5EB01}"/>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449" name="PoljeZBesedilom 448">
          <a:extLst>
            <a:ext uri="{FF2B5EF4-FFF2-40B4-BE49-F238E27FC236}">
              <a16:creationId xmlns:a16="http://schemas.microsoft.com/office/drawing/2014/main" id="{4280FB28-ADD7-4BDF-8DA5-67AB4D92E58C}"/>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0" name="PoljeZBesedilom 449">
          <a:extLst>
            <a:ext uri="{FF2B5EF4-FFF2-40B4-BE49-F238E27FC236}">
              <a16:creationId xmlns:a16="http://schemas.microsoft.com/office/drawing/2014/main" id="{E8EB84A6-7703-4C50-BFCF-EA117DA09E4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1" name="PoljeZBesedilom 450">
          <a:extLst>
            <a:ext uri="{FF2B5EF4-FFF2-40B4-BE49-F238E27FC236}">
              <a16:creationId xmlns:a16="http://schemas.microsoft.com/office/drawing/2014/main" id="{E8B04270-2CE4-44E3-8654-10B6E3842EA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2" name="PoljeZBesedilom 451">
          <a:extLst>
            <a:ext uri="{FF2B5EF4-FFF2-40B4-BE49-F238E27FC236}">
              <a16:creationId xmlns:a16="http://schemas.microsoft.com/office/drawing/2014/main" id="{5F1705D1-E6A6-4721-ADB6-83F9AF3F9E1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3" name="PoljeZBesedilom 452">
          <a:extLst>
            <a:ext uri="{FF2B5EF4-FFF2-40B4-BE49-F238E27FC236}">
              <a16:creationId xmlns:a16="http://schemas.microsoft.com/office/drawing/2014/main" id="{EF7E577D-5D77-4517-8605-DB65844FD65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4" name="PoljeZBesedilom 453">
          <a:extLst>
            <a:ext uri="{FF2B5EF4-FFF2-40B4-BE49-F238E27FC236}">
              <a16:creationId xmlns:a16="http://schemas.microsoft.com/office/drawing/2014/main" id="{0032CEB1-C9B1-4066-B455-E2B8E5C618A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5" name="PoljeZBesedilom 454">
          <a:extLst>
            <a:ext uri="{FF2B5EF4-FFF2-40B4-BE49-F238E27FC236}">
              <a16:creationId xmlns:a16="http://schemas.microsoft.com/office/drawing/2014/main" id="{1979A169-93B3-4A98-8529-BBF163F8F7B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6" name="PoljeZBesedilom 455">
          <a:extLst>
            <a:ext uri="{FF2B5EF4-FFF2-40B4-BE49-F238E27FC236}">
              <a16:creationId xmlns:a16="http://schemas.microsoft.com/office/drawing/2014/main" id="{7ED3B399-D29D-409E-82D6-8660F933340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7" name="PoljeZBesedilom 456">
          <a:extLst>
            <a:ext uri="{FF2B5EF4-FFF2-40B4-BE49-F238E27FC236}">
              <a16:creationId xmlns:a16="http://schemas.microsoft.com/office/drawing/2014/main" id="{B69F2845-8719-4877-A1A4-D1063E5FAA5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8" name="PoljeZBesedilom 457">
          <a:extLst>
            <a:ext uri="{FF2B5EF4-FFF2-40B4-BE49-F238E27FC236}">
              <a16:creationId xmlns:a16="http://schemas.microsoft.com/office/drawing/2014/main" id="{C160C29E-9656-4D18-A900-C9911E96F29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59" name="PoljeZBesedilom 458">
          <a:extLst>
            <a:ext uri="{FF2B5EF4-FFF2-40B4-BE49-F238E27FC236}">
              <a16:creationId xmlns:a16="http://schemas.microsoft.com/office/drawing/2014/main" id="{8EB39EA8-C18E-4E5D-A951-07E524B675B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0" name="PoljeZBesedilom 459">
          <a:extLst>
            <a:ext uri="{FF2B5EF4-FFF2-40B4-BE49-F238E27FC236}">
              <a16:creationId xmlns:a16="http://schemas.microsoft.com/office/drawing/2014/main" id="{61D09632-10F0-421B-A697-AF4F3A72D22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1" name="PoljeZBesedilom 460">
          <a:extLst>
            <a:ext uri="{FF2B5EF4-FFF2-40B4-BE49-F238E27FC236}">
              <a16:creationId xmlns:a16="http://schemas.microsoft.com/office/drawing/2014/main" id="{B611A890-76EF-418E-8604-7AB00FA9DAC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2" name="PoljeZBesedilom 461">
          <a:extLst>
            <a:ext uri="{FF2B5EF4-FFF2-40B4-BE49-F238E27FC236}">
              <a16:creationId xmlns:a16="http://schemas.microsoft.com/office/drawing/2014/main" id="{B534205C-DB2D-415B-A72E-B696B3FE84C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3" name="PoljeZBesedilom 462">
          <a:extLst>
            <a:ext uri="{FF2B5EF4-FFF2-40B4-BE49-F238E27FC236}">
              <a16:creationId xmlns:a16="http://schemas.microsoft.com/office/drawing/2014/main" id="{D2C09889-9268-4B9D-868F-D050429E97D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4" name="PoljeZBesedilom 463">
          <a:extLst>
            <a:ext uri="{FF2B5EF4-FFF2-40B4-BE49-F238E27FC236}">
              <a16:creationId xmlns:a16="http://schemas.microsoft.com/office/drawing/2014/main" id="{829FE519-36DF-413C-A2B6-22F167AF62B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5" name="PoljeZBesedilom 464">
          <a:extLst>
            <a:ext uri="{FF2B5EF4-FFF2-40B4-BE49-F238E27FC236}">
              <a16:creationId xmlns:a16="http://schemas.microsoft.com/office/drawing/2014/main" id="{E7884DC7-5832-4EEE-80AF-6007BE1DAAE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6" name="PoljeZBesedilom 465">
          <a:extLst>
            <a:ext uri="{FF2B5EF4-FFF2-40B4-BE49-F238E27FC236}">
              <a16:creationId xmlns:a16="http://schemas.microsoft.com/office/drawing/2014/main" id="{5A5A63D4-816A-4E67-AECE-10F41CB29C3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7" name="PoljeZBesedilom 466">
          <a:extLst>
            <a:ext uri="{FF2B5EF4-FFF2-40B4-BE49-F238E27FC236}">
              <a16:creationId xmlns:a16="http://schemas.microsoft.com/office/drawing/2014/main" id="{3FDA8E9D-AF2F-4359-93DB-4F908F1AF6C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8" name="PoljeZBesedilom 467">
          <a:extLst>
            <a:ext uri="{FF2B5EF4-FFF2-40B4-BE49-F238E27FC236}">
              <a16:creationId xmlns:a16="http://schemas.microsoft.com/office/drawing/2014/main" id="{48B212BA-BFFC-4594-B6AB-D0D383B9BD3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69" name="PoljeZBesedilom 468">
          <a:extLst>
            <a:ext uri="{FF2B5EF4-FFF2-40B4-BE49-F238E27FC236}">
              <a16:creationId xmlns:a16="http://schemas.microsoft.com/office/drawing/2014/main" id="{D43965F1-54AC-4AAF-8716-7E4AD1D8003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0" name="PoljeZBesedilom 469">
          <a:extLst>
            <a:ext uri="{FF2B5EF4-FFF2-40B4-BE49-F238E27FC236}">
              <a16:creationId xmlns:a16="http://schemas.microsoft.com/office/drawing/2014/main" id="{F3225ED8-9E6B-494E-834D-728150D874B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1" name="PoljeZBesedilom 470">
          <a:extLst>
            <a:ext uri="{FF2B5EF4-FFF2-40B4-BE49-F238E27FC236}">
              <a16:creationId xmlns:a16="http://schemas.microsoft.com/office/drawing/2014/main" id="{202826AE-FB0C-4DB9-B360-67D8B55B617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2" name="PoljeZBesedilom 471">
          <a:extLst>
            <a:ext uri="{FF2B5EF4-FFF2-40B4-BE49-F238E27FC236}">
              <a16:creationId xmlns:a16="http://schemas.microsoft.com/office/drawing/2014/main" id="{EBC00E3F-8FBD-4D20-84A6-D66B22CD70F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3" name="PoljeZBesedilom 472">
          <a:extLst>
            <a:ext uri="{FF2B5EF4-FFF2-40B4-BE49-F238E27FC236}">
              <a16:creationId xmlns:a16="http://schemas.microsoft.com/office/drawing/2014/main" id="{589E6429-2515-4140-A0BB-457AC242A6F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4" name="PoljeZBesedilom 473">
          <a:extLst>
            <a:ext uri="{FF2B5EF4-FFF2-40B4-BE49-F238E27FC236}">
              <a16:creationId xmlns:a16="http://schemas.microsoft.com/office/drawing/2014/main" id="{283B0748-6E68-4C60-B701-AE7EE18BF7F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5" name="PoljeZBesedilom 474">
          <a:extLst>
            <a:ext uri="{FF2B5EF4-FFF2-40B4-BE49-F238E27FC236}">
              <a16:creationId xmlns:a16="http://schemas.microsoft.com/office/drawing/2014/main" id="{57C515B7-0553-447B-B60E-F2DD1F54A71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6" name="PoljeZBesedilom 475">
          <a:extLst>
            <a:ext uri="{FF2B5EF4-FFF2-40B4-BE49-F238E27FC236}">
              <a16:creationId xmlns:a16="http://schemas.microsoft.com/office/drawing/2014/main" id="{EBAC1802-3AA0-4959-9D76-C5E2F931782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7" name="PoljeZBesedilom 476">
          <a:extLst>
            <a:ext uri="{FF2B5EF4-FFF2-40B4-BE49-F238E27FC236}">
              <a16:creationId xmlns:a16="http://schemas.microsoft.com/office/drawing/2014/main" id="{B0235E4A-C0B9-43E0-9BB8-4F2200257E8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8" name="PoljeZBesedilom 477">
          <a:extLst>
            <a:ext uri="{FF2B5EF4-FFF2-40B4-BE49-F238E27FC236}">
              <a16:creationId xmlns:a16="http://schemas.microsoft.com/office/drawing/2014/main" id="{C3EC7C9A-65F7-4DCF-93EA-14A30AF0A61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79" name="PoljeZBesedilom 478">
          <a:extLst>
            <a:ext uri="{FF2B5EF4-FFF2-40B4-BE49-F238E27FC236}">
              <a16:creationId xmlns:a16="http://schemas.microsoft.com/office/drawing/2014/main" id="{BD4AE20A-2E7C-4F14-8C19-83DD4A37F93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0" name="PoljeZBesedilom 479">
          <a:extLst>
            <a:ext uri="{FF2B5EF4-FFF2-40B4-BE49-F238E27FC236}">
              <a16:creationId xmlns:a16="http://schemas.microsoft.com/office/drawing/2014/main" id="{20657B44-ABE1-4177-A867-FCD1444EFA9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1" name="PoljeZBesedilom 480">
          <a:extLst>
            <a:ext uri="{FF2B5EF4-FFF2-40B4-BE49-F238E27FC236}">
              <a16:creationId xmlns:a16="http://schemas.microsoft.com/office/drawing/2014/main" id="{D76869CC-93B7-4BA7-A026-539C1D6CA92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2" name="PoljeZBesedilom 481">
          <a:extLst>
            <a:ext uri="{FF2B5EF4-FFF2-40B4-BE49-F238E27FC236}">
              <a16:creationId xmlns:a16="http://schemas.microsoft.com/office/drawing/2014/main" id="{8D2453D5-0916-4715-918B-F9BCB1C0275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3" name="PoljeZBesedilom 482">
          <a:extLst>
            <a:ext uri="{FF2B5EF4-FFF2-40B4-BE49-F238E27FC236}">
              <a16:creationId xmlns:a16="http://schemas.microsoft.com/office/drawing/2014/main" id="{FE40F599-2130-4985-A237-065CBAABA29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4" name="PoljeZBesedilom 483">
          <a:extLst>
            <a:ext uri="{FF2B5EF4-FFF2-40B4-BE49-F238E27FC236}">
              <a16:creationId xmlns:a16="http://schemas.microsoft.com/office/drawing/2014/main" id="{11EFF24D-BAFB-419D-95EB-262F09A1892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5" name="PoljeZBesedilom 484">
          <a:extLst>
            <a:ext uri="{FF2B5EF4-FFF2-40B4-BE49-F238E27FC236}">
              <a16:creationId xmlns:a16="http://schemas.microsoft.com/office/drawing/2014/main" id="{3736710C-D85F-47AE-853C-30393CAE1DF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6" name="PoljeZBesedilom 485">
          <a:extLst>
            <a:ext uri="{FF2B5EF4-FFF2-40B4-BE49-F238E27FC236}">
              <a16:creationId xmlns:a16="http://schemas.microsoft.com/office/drawing/2014/main" id="{1A48494F-D606-4EAD-85B5-FFD0C82A9F4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7" name="PoljeZBesedilom 486">
          <a:extLst>
            <a:ext uri="{FF2B5EF4-FFF2-40B4-BE49-F238E27FC236}">
              <a16:creationId xmlns:a16="http://schemas.microsoft.com/office/drawing/2014/main" id="{E6CCAB15-0E3F-4FB6-9989-87EFDF8E4B3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8" name="PoljeZBesedilom 487">
          <a:extLst>
            <a:ext uri="{FF2B5EF4-FFF2-40B4-BE49-F238E27FC236}">
              <a16:creationId xmlns:a16="http://schemas.microsoft.com/office/drawing/2014/main" id="{2565E267-4260-4D70-BA1F-F0C001D7D9D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89" name="PoljeZBesedilom 488">
          <a:extLst>
            <a:ext uri="{FF2B5EF4-FFF2-40B4-BE49-F238E27FC236}">
              <a16:creationId xmlns:a16="http://schemas.microsoft.com/office/drawing/2014/main" id="{870EFC23-8856-4256-A6C6-54B46767485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0" name="PoljeZBesedilom 489">
          <a:extLst>
            <a:ext uri="{FF2B5EF4-FFF2-40B4-BE49-F238E27FC236}">
              <a16:creationId xmlns:a16="http://schemas.microsoft.com/office/drawing/2014/main" id="{7669A482-B6A6-4E6F-B68D-149A2A5DB18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1" name="PoljeZBesedilom 490">
          <a:extLst>
            <a:ext uri="{FF2B5EF4-FFF2-40B4-BE49-F238E27FC236}">
              <a16:creationId xmlns:a16="http://schemas.microsoft.com/office/drawing/2014/main" id="{976E83D3-E158-4486-A8B0-927527FE9B4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2" name="PoljeZBesedilom 491">
          <a:extLst>
            <a:ext uri="{FF2B5EF4-FFF2-40B4-BE49-F238E27FC236}">
              <a16:creationId xmlns:a16="http://schemas.microsoft.com/office/drawing/2014/main" id="{E32CB3FC-6615-407B-A689-C7373C22582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3" name="PoljeZBesedilom 492">
          <a:extLst>
            <a:ext uri="{FF2B5EF4-FFF2-40B4-BE49-F238E27FC236}">
              <a16:creationId xmlns:a16="http://schemas.microsoft.com/office/drawing/2014/main" id="{B83DA9FE-2332-4D1A-8257-B518BF0D922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4" name="PoljeZBesedilom 493">
          <a:extLst>
            <a:ext uri="{FF2B5EF4-FFF2-40B4-BE49-F238E27FC236}">
              <a16:creationId xmlns:a16="http://schemas.microsoft.com/office/drawing/2014/main" id="{E2BCB839-7940-4706-8F49-AA0E70C00C3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5" name="PoljeZBesedilom 494">
          <a:extLst>
            <a:ext uri="{FF2B5EF4-FFF2-40B4-BE49-F238E27FC236}">
              <a16:creationId xmlns:a16="http://schemas.microsoft.com/office/drawing/2014/main" id="{2DE662D6-1FF1-47BE-88CB-8DA9FD1574C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6" name="PoljeZBesedilom 495">
          <a:extLst>
            <a:ext uri="{FF2B5EF4-FFF2-40B4-BE49-F238E27FC236}">
              <a16:creationId xmlns:a16="http://schemas.microsoft.com/office/drawing/2014/main" id="{11DEC47F-9F5B-4743-8E1F-6B15CA1BD89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7" name="PoljeZBesedilom 496">
          <a:extLst>
            <a:ext uri="{FF2B5EF4-FFF2-40B4-BE49-F238E27FC236}">
              <a16:creationId xmlns:a16="http://schemas.microsoft.com/office/drawing/2014/main" id="{73703CB6-ED3E-4B83-A8ED-C361D42D11D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8" name="PoljeZBesedilom 497">
          <a:extLst>
            <a:ext uri="{FF2B5EF4-FFF2-40B4-BE49-F238E27FC236}">
              <a16:creationId xmlns:a16="http://schemas.microsoft.com/office/drawing/2014/main" id="{52EC05C5-25A9-4E03-88BB-FC077D9573B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499" name="PoljeZBesedilom 498">
          <a:extLst>
            <a:ext uri="{FF2B5EF4-FFF2-40B4-BE49-F238E27FC236}">
              <a16:creationId xmlns:a16="http://schemas.microsoft.com/office/drawing/2014/main" id="{4B42B457-AABB-4378-8720-B14F62BDD07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0" name="PoljeZBesedilom 499">
          <a:extLst>
            <a:ext uri="{FF2B5EF4-FFF2-40B4-BE49-F238E27FC236}">
              <a16:creationId xmlns:a16="http://schemas.microsoft.com/office/drawing/2014/main" id="{7FB0C108-30B6-4A45-8460-D0A7E524D60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1" name="PoljeZBesedilom 500">
          <a:extLst>
            <a:ext uri="{FF2B5EF4-FFF2-40B4-BE49-F238E27FC236}">
              <a16:creationId xmlns:a16="http://schemas.microsoft.com/office/drawing/2014/main" id="{180EFA62-93F8-401F-B439-4AA07AD4764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2" name="PoljeZBesedilom 501">
          <a:extLst>
            <a:ext uri="{FF2B5EF4-FFF2-40B4-BE49-F238E27FC236}">
              <a16:creationId xmlns:a16="http://schemas.microsoft.com/office/drawing/2014/main" id="{E9C55705-13BC-48A8-BFE9-FB9F15CB851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3" name="PoljeZBesedilom 502">
          <a:extLst>
            <a:ext uri="{FF2B5EF4-FFF2-40B4-BE49-F238E27FC236}">
              <a16:creationId xmlns:a16="http://schemas.microsoft.com/office/drawing/2014/main" id="{4A8915B7-45E6-41B3-B293-06F0AD53F20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4" name="PoljeZBesedilom 503">
          <a:extLst>
            <a:ext uri="{FF2B5EF4-FFF2-40B4-BE49-F238E27FC236}">
              <a16:creationId xmlns:a16="http://schemas.microsoft.com/office/drawing/2014/main" id="{F39C44EE-7281-4321-A022-530BE055F3A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5" name="PoljeZBesedilom 504">
          <a:extLst>
            <a:ext uri="{FF2B5EF4-FFF2-40B4-BE49-F238E27FC236}">
              <a16:creationId xmlns:a16="http://schemas.microsoft.com/office/drawing/2014/main" id="{6D0DF442-2F97-472F-915C-503ED797AF1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6" name="PoljeZBesedilom 505">
          <a:extLst>
            <a:ext uri="{FF2B5EF4-FFF2-40B4-BE49-F238E27FC236}">
              <a16:creationId xmlns:a16="http://schemas.microsoft.com/office/drawing/2014/main" id="{611DC3E0-9A01-4110-9F8E-69590017B96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7" name="PoljeZBesedilom 506">
          <a:extLst>
            <a:ext uri="{FF2B5EF4-FFF2-40B4-BE49-F238E27FC236}">
              <a16:creationId xmlns:a16="http://schemas.microsoft.com/office/drawing/2014/main" id="{F36CE6FE-362D-4812-9BFE-A68ACA30441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8" name="PoljeZBesedilom 507">
          <a:extLst>
            <a:ext uri="{FF2B5EF4-FFF2-40B4-BE49-F238E27FC236}">
              <a16:creationId xmlns:a16="http://schemas.microsoft.com/office/drawing/2014/main" id="{ED0C9266-D038-447C-9068-8BE1E21C405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09" name="PoljeZBesedilom 508">
          <a:extLst>
            <a:ext uri="{FF2B5EF4-FFF2-40B4-BE49-F238E27FC236}">
              <a16:creationId xmlns:a16="http://schemas.microsoft.com/office/drawing/2014/main" id="{A8040C12-948B-4C2B-8081-20F0D22554A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0" name="PoljeZBesedilom 509">
          <a:extLst>
            <a:ext uri="{FF2B5EF4-FFF2-40B4-BE49-F238E27FC236}">
              <a16:creationId xmlns:a16="http://schemas.microsoft.com/office/drawing/2014/main" id="{13EEBCF4-00C7-48B0-AA11-59C0468A082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1" name="PoljeZBesedilom 510">
          <a:extLst>
            <a:ext uri="{FF2B5EF4-FFF2-40B4-BE49-F238E27FC236}">
              <a16:creationId xmlns:a16="http://schemas.microsoft.com/office/drawing/2014/main" id="{30EB2F8A-F8BD-40B2-9488-60549C3BD21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2" name="PoljeZBesedilom 511">
          <a:extLst>
            <a:ext uri="{FF2B5EF4-FFF2-40B4-BE49-F238E27FC236}">
              <a16:creationId xmlns:a16="http://schemas.microsoft.com/office/drawing/2014/main" id="{A0790143-2DF8-484F-AAD5-F09AA14E1F9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3" name="PoljeZBesedilom 512">
          <a:extLst>
            <a:ext uri="{FF2B5EF4-FFF2-40B4-BE49-F238E27FC236}">
              <a16:creationId xmlns:a16="http://schemas.microsoft.com/office/drawing/2014/main" id="{22F3B5E0-B9B9-42C6-9317-4BB4A0A3D67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4" name="PoljeZBesedilom 513">
          <a:extLst>
            <a:ext uri="{FF2B5EF4-FFF2-40B4-BE49-F238E27FC236}">
              <a16:creationId xmlns:a16="http://schemas.microsoft.com/office/drawing/2014/main" id="{1AE18081-B020-4FEB-8450-70D1D657AA6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5" name="PoljeZBesedilom 514">
          <a:extLst>
            <a:ext uri="{FF2B5EF4-FFF2-40B4-BE49-F238E27FC236}">
              <a16:creationId xmlns:a16="http://schemas.microsoft.com/office/drawing/2014/main" id="{FB7B2D17-F99E-4828-812A-5ADA739CE47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6" name="PoljeZBesedilom 515">
          <a:extLst>
            <a:ext uri="{FF2B5EF4-FFF2-40B4-BE49-F238E27FC236}">
              <a16:creationId xmlns:a16="http://schemas.microsoft.com/office/drawing/2014/main" id="{2A75EBF3-1D8B-4A5C-BA76-934039548E3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7" name="PoljeZBesedilom 516">
          <a:extLst>
            <a:ext uri="{FF2B5EF4-FFF2-40B4-BE49-F238E27FC236}">
              <a16:creationId xmlns:a16="http://schemas.microsoft.com/office/drawing/2014/main" id="{13816FB9-7159-4C6A-A183-33961DA7A26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8" name="PoljeZBesedilom 517">
          <a:extLst>
            <a:ext uri="{FF2B5EF4-FFF2-40B4-BE49-F238E27FC236}">
              <a16:creationId xmlns:a16="http://schemas.microsoft.com/office/drawing/2014/main" id="{916D8145-178D-46AF-9C7D-F1CA32C7F37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19" name="PoljeZBesedilom 518">
          <a:extLst>
            <a:ext uri="{FF2B5EF4-FFF2-40B4-BE49-F238E27FC236}">
              <a16:creationId xmlns:a16="http://schemas.microsoft.com/office/drawing/2014/main" id="{1EF6E954-5B8C-4DD9-BE9C-FD101FBCB37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0" name="PoljeZBesedilom 519">
          <a:extLst>
            <a:ext uri="{FF2B5EF4-FFF2-40B4-BE49-F238E27FC236}">
              <a16:creationId xmlns:a16="http://schemas.microsoft.com/office/drawing/2014/main" id="{2D4FF5F4-02F5-4428-AE93-92B4CFB0455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21" name="PoljeZBesedilom 520">
          <a:extLst>
            <a:ext uri="{FF2B5EF4-FFF2-40B4-BE49-F238E27FC236}">
              <a16:creationId xmlns:a16="http://schemas.microsoft.com/office/drawing/2014/main" id="{EE06520D-D0A7-40CE-A6A5-83F90F425259}"/>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22" name="PoljeZBesedilom 521">
          <a:extLst>
            <a:ext uri="{FF2B5EF4-FFF2-40B4-BE49-F238E27FC236}">
              <a16:creationId xmlns:a16="http://schemas.microsoft.com/office/drawing/2014/main" id="{ADCE99DB-8F5D-4287-AD61-F27DEA1909D5}"/>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23" name="PoljeZBesedilom 522">
          <a:extLst>
            <a:ext uri="{FF2B5EF4-FFF2-40B4-BE49-F238E27FC236}">
              <a16:creationId xmlns:a16="http://schemas.microsoft.com/office/drawing/2014/main" id="{7DD55A1D-6B47-4411-B5EB-BC58F619313E}"/>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4" name="PoljeZBesedilom 523">
          <a:extLst>
            <a:ext uri="{FF2B5EF4-FFF2-40B4-BE49-F238E27FC236}">
              <a16:creationId xmlns:a16="http://schemas.microsoft.com/office/drawing/2014/main" id="{4A26EB7F-89D3-407D-A6C0-F91F85744F8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5" name="PoljeZBesedilom 524">
          <a:extLst>
            <a:ext uri="{FF2B5EF4-FFF2-40B4-BE49-F238E27FC236}">
              <a16:creationId xmlns:a16="http://schemas.microsoft.com/office/drawing/2014/main" id="{83556BB1-89D4-4D48-A22B-80CE7C0AF0E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6" name="PoljeZBesedilom 525">
          <a:extLst>
            <a:ext uri="{FF2B5EF4-FFF2-40B4-BE49-F238E27FC236}">
              <a16:creationId xmlns:a16="http://schemas.microsoft.com/office/drawing/2014/main" id="{AA4F3C77-90FE-4DF7-BFF5-2B67624FD6B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7" name="PoljeZBesedilom 526">
          <a:extLst>
            <a:ext uri="{FF2B5EF4-FFF2-40B4-BE49-F238E27FC236}">
              <a16:creationId xmlns:a16="http://schemas.microsoft.com/office/drawing/2014/main" id="{244B6A13-D031-48A6-9596-AC45F78B600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8" name="PoljeZBesedilom 527">
          <a:extLst>
            <a:ext uri="{FF2B5EF4-FFF2-40B4-BE49-F238E27FC236}">
              <a16:creationId xmlns:a16="http://schemas.microsoft.com/office/drawing/2014/main" id="{531A8705-820F-4892-A1F7-FD5C22FA46F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29" name="PoljeZBesedilom 528">
          <a:extLst>
            <a:ext uri="{FF2B5EF4-FFF2-40B4-BE49-F238E27FC236}">
              <a16:creationId xmlns:a16="http://schemas.microsoft.com/office/drawing/2014/main" id="{7344DC4C-9CF8-460D-B550-FBDBE350CF1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0" name="PoljeZBesedilom 529">
          <a:extLst>
            <a:ext uri="{FF2B5EF4-FFF2-40B4-BE49-F238E27FC236}">
              <a16:creationId xmlns:a16="http://schemas.microsoft.com/office/drawing/2014/main" id="{9D0AB802-EA68-4655-9DC5-CC70D458F0E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1" name="PoljeZBesedilom 530">
          <a:extLst>
            <a:ext uri="{FF2B5EF4-FFF2-40B4-BE49-F238E27FC236}">
              <a16:creationId xmlns:a16="http://schemas.microsoft.com/office/drawing/2014/main" id="{0561F82D-F604-4AC5-9C93-C5C2770C6F2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2" name="PoljeZBesedilom 531">
          <a:extLst>
            <a:ext uri="{FF2B5EF4-FFF2-40B4-BE49-F238E27FC236}">
              <a16:creationId xmlns:a16="http://schemas.microsoft.com/office/drawing/2014/main" id="{A66E0DAD-073B-4D3C-A019-9503E49DF9A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3" name="PoljeZBesedilom 532">
          <a:extLst>
            <a:ext uri="{FF2B5EF4-FFF2-40B4-BE49-F238E27FC236}">
              <a16:creationId xmlns:a16="http://schemas.microsoft.com/office/drawing/2014/main" id="{D63C14DF-680F-4CC1-AC03-DB55E2196E5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4" name="PoljeZBesedilom 533">
          <a:extLst>
            <a:ext uri="{FF2B5EF4-FFF2-40B4-BE49-F238E27FC236}">
              <a16:creationId xmlns:a16="http://schemas.microsoft.com/office/drawing/2014/main" id="{9C96159B-FC10-4F48-ACF4-13C9077BB14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5" name="PoljeZBesedilom 534">
          <a:extLst>
            <a:ext uri="{FF2B5EF4-FFF2-40B4-BE49-F238E27FC236}">
              <a16:creationId xmlns:a16="http://schemas.microsoft.com/office/drawing/2014/main" id="{2F7319B0-0087-4BAE-8802-45721151AFA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6" name="PoljeZBesedilom 535">
          <a:extLst>
            <a:ext uri="{FF2B5EF4-FFF2-40B4-BE49-F238E27FC236}">
              <a16:creationId xmlns:a16="http://schemas.microsoft.com/office/drawing/2014/main" id="{5AB3EB94-AB4F-4E75-9FBE-391BCFECF77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7" name="PoljeZBesedilom 536">
          <a:extLst>
            <a:ext uri="{FF2B5EF4-FFF2-40B4-BE49-F238E27FC236}">
              <a16:creationId xmlns:a16="http://schemas.microsoft.com/office/drawing/2014/main" id="{5EC165E7-9373-4F38-B53A-4A7C42CF819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8" name="PoljeZBesedilom 537">
          <a:extLst>
            <a:ext uri="{FF2B5EF4-FFF2-40B4-BE49-F238E27FC236}">
              <a16:creationId xmlns:a16="http://schemas.microsoft.com/office/drawing/2014/main" id="{2C0DBE75-8F96-49DD-831E-5F165CEA240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39" name="PoljeZBesedilom 538">
          <a:extLst>
            <a:ext uri="{FF2B5EF4-FFF2-40B4-BE49-F238E27FC236}">
              <a16:creationId xmlns:a16="http://schemas.microsoft.com/office/drawing/2014/main" id="{F44CC56C-E5B3-4A0F-8F08-5C930045B12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0" name="PoljeZBesedilom 539">
          <a:extLst>
            <a:ext uri="{FF2B5EF4-FFF2-40B4-BE49-F238E27FC236}">
              <a16:creationId xmlns:a16="http://schemas.microsoft.com/office/drawing/2014/main" id="{09552C9D-ED4D-4235-A0ED-C0EFB707EE6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1" name="PoljeZBesedilom 540">
          <a:extLst>
            <a:ext uri="{FF2B5EF4-FFF2-40B4-BE49-F238E27FC236}">
              <a16:creationId xmlns:a16="http://schemas.microsoft.com/office/drawing/2014/main" id="{7CA2FFC4-F77A-433E-965B-2731679DFA5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2" name="PoljeZBesedilom 541">
          <a:extLst>
            <a:ext uri="{FF2B5EF4-FFF2-40B4-BE49-F238E27FC236}">
              <a16:creationId xmlns:a16="http://schemas.microsoft.com/office/drawing/2014/main" id="{7B38FDD5-CF54-4DF9-B840-18D2DB5C07F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3" name="PoljeZBesedilom 542">
          <a:extLst>
            <a:ext uri="{FF2B5EF4-FFF2-40B4-BE49-F238E27FC236}">
              <a16:creationId xmlns:a16="http://schemas.microsoft.com/office/drawing/2014/main" id="{9D32C7F3-56EB-424E-BC84-F1211470F61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4" name="PoljeZBesedilom 543">
          <a:extLst>
            <a:ext uri="{FF2B5EF4-FFF2-40B4-BE49-F238E27FC236}">
              <a16:creationId xmlns:a16="http://schemas.microsoft.com/office/drawing/2014/main" id="{763025FE-A199-40B2-B8F7-C0BBC114144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5" name="PoljeZBesedilom 544">
          <a:extLst>
            <a:ext uri="{FF2B5EF4-FFF2-40B4-BE49-F238E27FC236}">
              <a16:creationId xmlns:a16="http://schemas.microsoft.com/office/drawing/2014/main" id="{C99B55BF-EFC2-48DC-A408-332A750ED39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6" name="PoljeZBesedilom 545">
          <a:extLst>
            <a:ext uri="{FF2B5EF4-FFF2-40B4-BE49-F238E27FC236}">
              <a16:creationId xmlns:a16="http://schemas.microsoft.com/office/drawing/2014/main" id="{67D898D3-14E7-4288-BB11-E6C6E191241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47" name="PoljeZBesedilom 546">
          <a:extLst>
            <a:ext uri="{FF2B5EF4-FFF2-40B4-BE49-F238E27FC236}">
              <a16:creationId xmlns:a16="http://schemas.microsoft.com/office/drawing/2014/main" id="{51532BA8-8299-4DD2-B3C7-60BC8879386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48" name="PoljeZBesedilom 547">
          <a:extLst>
            <a:ext uri="{FF2B5EF4-FFF2-40B4-BE49-F238E27FC236}">
              <a16:creationId xmlns:a16="http://schemas.microsoft.com/office/drawing/2014/main" id="{6BA692B5-0973-42DA-B7F7-BF9E5AAD060C}"/>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49" name="PoljeZBesedilom 548">
          <a:extLst>
            <a:ext uri="{FF2B5EF4-FFF2-40B4-BE49-F238E27FC236}">
              <a16:creationId xmlns:a16="http://schemas.microsoft.com/office/drawing/2014/main" id="{288C37B7-A82D-4BA1-B7A3-40A85DC1440E}"/>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0" name="PoljeZBesedilom 549">
          <a:extLst>
            <a:ext uri="{FF2B5EF4-FFF2-40B4-BE49-F238E27FC236}">
              <a16:creationId xmlns:a16="http://schemas.microsoft.com/office/drawing/2014/main" id="{97F98ACD-4970-4CA6-B5D0-217E193215D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1" name="PoljeZBesedilom 550">
          <a:extLst>
            <a:ext uri="{FF2B5EF4-FFF2-40B4-BE49-F238E27FC236}">
              <a16:creationId xmlns:a16="http://schemas.microsoft.com/office/drawing/2014/main" id="{50365965-E449-4B98-8E1A-FA14D9482BB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2" name="PoljeZBesedilom 551">
          <a:extLst>
            <a:ext uri="{FF2B5EF4-FFF2-40B4-BE49-F238E27FC236}">
              <a16:creationId xmlns:a16="http://schemas.microsoft.com/office/drawing/2014/main" id="{CCA74F44-FF46-4CB2-A885-A2680CAC802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3" name="PoljeZBesedilom 552">
          <a:extLst>
            <a:ext uri="{FF2B5EF4-FFF2-40B4-BE49-F238E27FC236}">
              <a16:creationId xmlns:a16="http://schemas.microsoft.com/office/drawing/2014/main" id="{1D24EC67-35A7-4D24-BA67-E1E1DD73D99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4" name="PoljeZBesedilom 553">
          <a:extLst>
            <a:ext uri="{FF2B5EF4-FFF2-40B4-BE49-F238E27FC236}">
              <a16:creationId xmlns:a16="http://schemas.microsoft.com/office/drawing/2014/main" id="{46FE506F-EC9A-49F0-81E6-89CE50962B6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5" name="PoljeZBesedilom 554">
          <a:extLst>
            <a:ext uri="{FF2B5EF4-FFF2-40B4-BE49-F238E27FC236}">
              <a16:creationId xmlns:a16="http://schemas.microsoft.com/office/drawing/2014/main" id="{A92A12F3-4ABE-40B5-9299-599EE352522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6" name="PoljeZBesedilom 555">
          <a:extLst>
            <a:ext uri="{FF2B5EF4-FFF2-40B4-BE49-F238E27FC236}">
              <a16:creationId xmlns:a16="http://schemas.microsoft.com/office/drawing/2014/main" id="{E6BE39B8-8D29-448B-AC93-EAFCE2FC486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7" name="PoljeZBesedilom 556">
          <a:extLst>
            <a:ext uri="{FF2B5EF4-FFF2-40B4-BE49-F238E27FC236}">
              <a16:creationId xmlns:a16="http://schemas.microsoft.com/office/drawing/2014/main" id="{6BED7FBC-88C0-4D0B-A003-29C8E574D39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8" name="PoljeZBesedilom 557">
          <a:extLst>
            <a:ext uri="{FF2B5EF4-FFF2-40B4-BE49-F238E27FC236}">
              <a16:creationId xmlns:a16="http://schemas.microsoft.com/office/drawing/2014/main" id="{16BF1AE1-7D69-4311-B66C-A114F6DD42E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59" name="PoljeZBesedilom 558">
          <a:extLst>
            <a:ext uri="{FF2B5EF4-FFF2-40B4-BE49-F238E27FC236}">
              <a16:creationId xmlns:a16="http://schemas.microsoft.com/office/drawing/2014/main" id="{7A09CAA0-40FE-4FC4-98ED-1E5EEC1A450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0" name="PoljeZBesedilom 559">
          <a:extLst>
            <a:ext uri="{FF2B5EF4-FFF2-40B4-BE49-F238E27FC236}">
              <a16:creationId xmlns:a16="http://schemas.microsoft.com/office/drawing/2014/main" id="{81214803-7525-4FA5-BDA3-406B04203B5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1" name="PoljeZBesedilom 560">
          <a:extLst>
            <a:ext uri="{FF2B5EF4-FFF2-40B4-BE49-F238E27FC236}">
              <a16:creationId xmlns:a16="http://schemas.microsoft.com/office/drawing/2014/main" id="{4DDA92A8-E990-4DB6-AC58-840361EA444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2" name="PoljeZBesedilom 561">
          <a:extLst>
            <a:ext uri="{FF2B5EF4-FFF2-40B4-BE49-F238E27FC236}">
              <a16:creationId xmlns:a16="http://schemas.microsoft.com/office/drawing/2014/main" id="{B8A5548C-F73F-4F5D-8C4C-59C27256012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3" name="PoljeZBesedilom 562">
          <a:extLst>
            <a:ext uri="{FF2B5EF4-FFF2-40B4-BE49-F238E27FC236}">
              <a16:creationId xmlns:a16="http://schemas.microsoft.com/office/drawing/2014/main" id="{95FF4491-2D4E-4AE0-9714-8BD2C97CB20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4" name="PoljeZBesedilom 563">
          <a:extLst>
            <a:ext uri="{FF2B5EF4-FFF2-40B4-BE49-F238E27FC236}">
              <a16:creationId xmlns:a16="http://schemas.microsoft.com/office/drawing/2014/main" id="{CE9E8796-EFFD-4862-B4F4-71C694C88A4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5" name="PoljeZBesedilom 564">
          <a:extLst>
            <a:ext uri="{FF2B5EF4-FFF2-40B4-BE49-F238E27FC236}">
              <a16:creationId xmlns:a16="http://schemas.microsoft.com/office/drawing/2014/main" id="{AB493C36-3967-4B69-90C7-9251271C9A3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6" name="PoljeZBesedilom 565">
          <a:extLst>
            <a:ext uri="{FF2B5EF4-FFF2-40B4-BE49-F238E27FC236}">
              <a16:creationId xmlns:a16="http://schemas.microsoft.com/office/drawing/2014/main" id="{E9C0DA13-F451-4E40-A267-0D0709AC188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7" name="PoljeZBesedilom 566">
          <a:extLst>
            <a:ext uri="{FF2B5EF4-FFF2-40B4-BE49-F238E27FC236}">
              <a16:creationId xmlns:a16="http://schemas.microsoft.com/office/drawing/2014/main" id="{79A03C4D-B2D3-4DE8-9F96-0E69C0711C1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8" name="PoljeZBesedilom 567">
          <a:extLst>
            <a:ext uri="{FF2B5EF4-FFF2-40B4-BE49-F238E27FC236}">
              <a16:creationId xmlns:a16="http://schemas.microsoft.com/office/drawing/2014/main" id="{9893EBCA-8EEA-4252-BA81-F099B75B460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69" name="PoljeZBesedilom 568">
          <a:extLst>
            <a:ext uri="{FF2B5EF4-FFF2-40B4-BE49-F238E27FC236}">
              <a16:creationId xmlns:a16="http://schemas.microsoft.com/office/drawing/2014/main" id="{582D0628-DD73-4736-A1DA-1548881EA77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0" name="PoljeZBesedilom 569">
          <a:extLst>
            <a:ext uri="{FF2B5EF4-FFF2-40B4-BE49-F238E27FC236}">
              <a16:creationId xmlns:a16="http://schemas.microsoft.com/office/drawing/2014/main" id="{9D08D0EE-95E3-4C4E-9C74-647A09FB698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1" name="PoljeZBesedilom 570">
          <a:extLst>
            <a:ext uri="{FF2B5EF4-FFF2-40B4-BE49-F238E27FC236}">
              <a16:creationId xmlns:a16="http://schemas.microsoft.com/office/drawing/2014/main" id="{40839BA1-853A-42CC-BCDE-011CF73304F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2" name="PoljeZBesedilom 571">
          <a:extLst>
            <a:ext uri="{FF2B5EF4-FFF2-40B4-BE49-F238E27FC236}">
              <a16:creationId xmlns:a16="http://schemas.microsoft.com/office/drawing/2014/main" id="{38FA2A0E-FED8-4172-820A-107B76A290A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3" name="PoljeZBesedilom 572">
          <a:extLst>
            <a:ext uri="{FF2B5EF4-FFF2-40B4-BE49-F238E27FC236}">
              <a16:creationId xmlns:a16="http://schemas.microsoft.com/office/drawing/2014/main" id="{089B1F2F-CE66-44CA-B2DE-7D257CA0A2B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4" name="PoljeZBesedilom 573">
          <a:extLst>
            <a:ext uri="{FF2B5EF4-FFF2-40B4-BE49-F238E27FC236}">
              <a16:creationId xmlns:a16="http://schemas.microsoft.com/office/drawing/2014/main" id="{01CF1811-CF6B-4E3E-B8B4-BA644E18860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5" name="PoljeZBesedilom 574">
          <a:extLst>
            <a:ext uri="{FF2B5EF4-FFF2-40B4-BE49-F238E27FC236}">
              <a16:creationId xmlns:a16="http://schemas.microsoft.com/office/drawing/2014/main" id="{88A01400-94E9-4793-9F62-D1ED099B260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6" name="PoljeZBesedilom 575">
          <a:extLst>
            <a:ext uri="{FF2B5EF4-FFF2-40B4-BE49-F238E27FC236}">
              <a16:creationId xmlns:a16="http://schemas.microsoft.com/office/drawing/2014/main" id="{E5B27B35-2AC0-4EB9-8B81-F74FABA48A9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7" name="PoljeZBesedilom 576">
          <a:extLst>
            <a:ext uri="{FF2B5EF4-FFF2-40B4-BE49-F238E27FC236}">
              <a16:creationId xmlns:a16="http://schemas.microsoft.com/office/drawing/2014/main" id="{CD2CC4FB-167F-4809-B858-EDA1866C195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8" name="PoljeZBesedilom 577">
          <a:extLst>
            <a:ext uri="{FF2B5EF4-FFF2-40B4-BE49-F238E27FC236}">
              <a16:creationId xmlns:a16="http://schemas.microsoft.com/office/drawing/2014/main" id="{038943F4-C988-4D81-A2DD-EE74AB93EDB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79" name="PoljeZBesedilom 578">
          <a:extLst>
            <a:ext uri="{FF2B5EF4-FFF2-40B4-BE49-F238E27FC236}">
              <a16:creationId xmlns:a16="http://schemas.microsoft.com/office/drawing/2014/main" id="{B4586F19-64D3-4966-A54F-033FAC5B4AD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0" name="PoljeZBesedilom 579">
          <a:extLst>
            <a:ext uri="{FF2B5EF4-FFF2-40B4-BE49-F238E27FC236}">
              <a16:creationId xmlns:a16="http://schemas.microsoft.com/office/drawing/2014/main" id="{51093EFF-D9BE-45D1-8838-0C0D0B62EFA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1" name="PoljeZBesedilom 580">
          <a:extLst>
            <a:ext uri="{FF2B5EF4-FFF2-40B4-BE49-F238E27FC236}">
              <a16:creationId xmlns:a16="http://schemas.microsoft.com/office/drawing/2014/main" id="{E8AF8931-304A-4647-AA0F-89F018C2104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2" name="PoljeZBesedilom 581">
          <a:extLst>
            <a:ext uri="{FF2B5EF4-FFF2-40B4-BE49-F238E27FC236}">
              <a16:creationId xmlns:a16="http://schemas.microsoft.com/office/drawing/2014/main" id="{8EAEBB1C-2456-4962-B031-33ABE29D5E0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3" name="PoljeZBesedilom 582">
          <a:extLst>
            <a:ext uri="{FF2B5EF4-FFF2-40B4-BE49-F238E27FC236}">
              <a16:creationId xmlns:a16="http://schemas.microsoft.com/office/drawing/2014/main" id="{4086E221-54D2-42D4-B721-7499FF242DC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4" name="PoljeZBesedilom 583">
          <a:extLst>
            <a:ext uri="{FF2B5EF4-FFF2-40B4-BE49-F238E27FC236}">
              <a16:creationId xmlns:a16="http://schemas.microsoft.com/office/drawing/2014/main" id="{20AD1B78-AE8A-4673-BE37-6EAA4973862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5" name="PoljeZBesedilom 584">
          <a:extLst>
            <a:ext uri="{FF2B5EF4-FFF2-40B4-BE49-F238E27FC236}">
              <a16:creationId xmlns:a16="http://schemas.microsoft.com/office/drawing/2014/main" id="{DCDF1168-3BFA-4B69-AD20-15AD1CFE11A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6" name="PoljeZBesedilom 585">
          <a:extLst>
            <a:ext uri="{FF2B5EF4-FFF2-40B4-BE49-F238E27FC236}">
              <a16:creationId xmlns:a16="http://schemas.microsoft.com/office/drawing/2014/main" id="{54CAE1FD-D640-4B4A-B3D0-FEAEB13216D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7" name="PoljeZBesedilom 586">
          <a:extLst>
            <a:ext uri="{FF2B5EF4-FFF2-40B4-BE49-F238E27FC236}">
              <a16:creationId xmlns:a16="http://schemas.microsoft.com/office/drawing/2014/main" id="{16122E68-09B8-41A2-8B79-DE67047C22C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8" name="PoljeZBesedilom 587">
          <a:extLst>
            <a:ext uri="{FF2B5EF4-FFF2-40B4-BE49-F238E27FC236}">
              <a16:creationId xmlns:a16="http://schemas.microsoft.com/office/drawing/2014/main" id="{E1012E6B-F53C-42B5-A97E-9433238A46A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89" name="PoljeZBesedilom 588">
          <a:extLst>
            <a:ext uri="{FF2B5EF4-FFF2-40B4-BE49-F238E27FC236}">
              <a16:creationId xmlns:a16="http://schemas.microsoft.com/office/drawing/2014/main" id="{30DD03F9-A717-4C4D-898F-E5C87A15B71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0" name="PoljeZBesedilom 589">
          <a:extLst>
            <a:ext uri="{FF2B5EF4-FFF2-40B4-BE49-F238E27FC236}">
              <a16:creationId xmlns:a16="http://schemas.microsoft.com/office/drawing/2014/main" id="{E64516A4-35B9-43A9-8F7C-F55F3224202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1" name="PoljeZBesedilom 590">
          <a:extLst>
            <a:ext uri="{FF2B5EF4-FFF2-40B4-BE49-F238E27FC236}">
              <a16:creationId xmlns:a16="http://schemas.microsoft.com/office/drawing/2014/main" id="{03B16E70-8F27-4597-A9E3-714D7DFAD12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2" name="PoljeZBesedilom 591">
          <a:extLst>
            <a:ext uri="{FF2B5EF4-FFF2-40B4-BE49-F238E27FC236}">
              <a16:creationId xmlns:a16="http://schemas.microsoft.com/office/drawing/2014/main" id="{2DB03F58-CF2D-4C38-9E92-DD4D41972F9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3" name="PoljeZBesedilom 592">
          <a:extLst>
            <a:ext uri="{FF2B5EF4-FFF2-40B4-BE49-F238E27FC236}">
              <a16:creationId xmlns:a16="http://schemas.microsoft.com/office/drawing/2014/main" id="{182C71BE-056F-4CF4-83E2-7051672D937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4" name="PoljeZBesedilom 593">
          <a:extLst>
            <a:ext uri="{FF2B5EF4-FFF2-40B4-BE49-F238E27FC236}">
              <a16:creationId xmlns:a16="http://schemas.microsoft.com/office/drawing/2014/main" id="{12219ED3-E14C-4A9E-B7E6-12158363269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5" name="PoljeZBesedilom 594">
          <a:extLst>
            <a:ext uri="{FF2B5EF4-FFF2-40B4-BE49-F238E27FC236}">
              <a16:creationId xmlns:a16="http://schemas.microsoft.com/office/drawing/2014/main" id="{BA71C7D5-8235-402A-B800-669E03CEEAE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6" name="PoljeZBesedilom 595">
          <a:extLst>
            <a:ext uri="{FF2B5EF4-FFF2-40B4-BE49-F238E27FC236}">
              <a16:creationId xmlns:a16="http://schemas.microsoft.com/office/drawing/2014/main" id="{8A8B020F-4BBA-42B8-B5F6-2C05C97ED86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597" name="PoljeZBesedilom 596">
          <a:extLst>
            <a:ext uri="{FF2B5EF4-FFF2-40B4-BE49-F238E27FC236}">
              <a16:creationId xmlns:a16="http://schemas.microsoft.com/office/drawing/2014/main" id="{A5191F06-E9BD-40CB-8EF6-A82A589BFA4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98" name="PoljeZBesedilom 597">
          <a:extLst>
            <a:ext uri="{FF2B5EF4-FFF2-40B4-BE49-F238E27FC236}">
              <a16:creationId xmlns:a16="http://schemas.microsoft.com/office/drawing/2014/main" id="{70E068E9-BB88-4B8B-977C-A3D84EF96963}"/>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599" name="PoljeZBesedilom 598">
          <a:extLst>
            <a:ext uri="{FF2B5EF4-FFF2-40B4-BE49-F238E27FC236}">
              <a16:creationId xmlns:a16="http://schemas.microsoft.com/office/drawing/2014/main" id="{F4AF2A07-9C85-4276-BF8D-213C284029FE}"/>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0" name="PoljeZBesedilom 599">
          <a:extLst>
            <a:ext uri="{FF2B5EF4-FFF2-40B4-BE49-F238E27FC236}">
              <a16:creationId xmlns:a16="http://schemas.microsoft.com/office/drawing/2014/main" id="{D24D2C6A-27FD-4794-B082-6709E76867C9}"/>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1" name="PoljeZBesedilom 600">
          <a:extLst>
            <a:ext uri="{FF2B5EF4-FFF2-40B4-BE49-F238E27FC236}">
              <a16:creationId xmlns:a16="http://schemas.microsoft.com/office/drawing/2014/main" id="{5D2956AC-E2F5-4A85-A968-76835A3796E0}"/>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2" name="PoljeZBesedilom 601">
          <a:extLst>
            <a:ext uri="{FF2B5EF4-FFF2-40B4-BE49-F238E27FC236}">
              <a16:creationId xmlns:a16="http://schemas.microsoft.com/office/drawing/2014/main" id="{FD4F2852-D0FB-4094-AF12-FCD30B816DBC}"/>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03" name="PoljeZBesedilom 602">
          <a:extLst>
            <a:ext uri="{FF2B5EF4-FFF2-40B4-BE49-F238E27FC236}">
              <a16:creationId xmlns:a16="http://schemas.microsoft.com/office/drawing/2014/main" id="{6711AE91-2E7E-4C38-9D71-91DE7FCAB88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04" name="PoljeZBesedilom 603">
          <a:extLst>
            <a:ext uri="{FF2B5EF4-FFF2-40B4-BE49-F238E27FC236}">
              <a16:creationId xmlns:a16="http://schemas.microsoft.com/office/drawing/2014/main" id="{96F1A6B3-DAD8-4E16-AE03-9E160393D79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05" name="PoljeZBesedilom 604">
          <a:extLst>
            <a:ext uri="{FF2B5EF4-FFF2-40B4-BE49-F238E27FC236}">
              <a16:creationId xmlns:a16="http://schemas.microsoft.com/office/drawing/2014/main" id="{5574EBFE-C70A-4440-97F7-644A6076FC7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06" name="PoljeZBesedilom 605">
          <a:extLst>
            <a:ext uri="{FF2B5EF4-FFF2-40B4-BE49-F238E27FC236}">
              <a16:creationId xmlns:a16="http://schemas.microsoft.com/office/drawing/2014/main" id="{7764195D-2B01-4CC4-ACDA-01F8485CF67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7" name="PoljeZBesedilom 606">
          <a:extLst>
            <a:ext uri="{FF2B5EF4-FFF2-40B4-BE49-F238E27FC236}">
              <a16:creationId xmlns:a16="http://schemas.microsoft.com/office/drawing/2014/main" id="{34D262FF-E4E5-496C-AD17-B9EFA78DFB90}"/>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8" name="PoljeZBesedilom 607">
          <a:extLst>
            <a:ext uri="{FF2B5EF4-FFF2-40B4-BE49-F238E27FC236}">
              <a16:creationId xmlns:a16="http://schemas.microsoft.com/office/drawing/2014/main" id="{884182CE-8229-4E5F-BAB4-B9431A1495FD}"/>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09" name="PoljeZBesedilom 608">
          <a:extLst>
            <a:ext uri="{FF2B5EF4-FFF2-40B4-BE49-F238E27FC236}">
              <a16:creationId xmlns:a16="http://schemas.microsoft.com/office/drawing/2014/main" id="{1F57A10E-A32A-4F0B-B6E8-1CAF9D64E10B}"/>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0" name="PoljeZBesedilom 609">
          <a:extLst>
            <a:ext uri="{FF2B5EF4-FFF2-40B4-BE49-F238E27FC236}">
              <a16:creationId xmlns:a16="http://schemas.microsoft.com/office/drawing/2014/main" id="{FEDEA32B-4723-4EC3-A706-091B6CE6A08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1" name="PoljeZBesedilom 610">
          <a:extLst>
            <a:ext uri="{FF2B5EF4-FFF2-40B4-BE49-F238E27FC236}">
              <a16:creationId xmlns:a16="http://schemas.microsoft.com/office/drawing/2014/main" id="{66CB883A-BBE0-4876-8485-6FAFB977080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2" name="PoljeZBesedilom 611">
          <a:extLst>
            <a:ext uri="{FF2B5EF4-FFF2-40B4-BE49-F238E27FC236}">
              <a16:creationId xmlns:a16="http://schemas.microsoft.com/office/drawing/2014/main" id="{E8FBA6E9-2C73-4290-A28A-5F1D80B4D23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3" name="PoljeZBesedilom 612">
          <a:extLst>
            <a:ext uri="{FF2B5EF4-FFF2-40B4-BE49-F238E27FC236}">
              <a16:creationId xmlns:a16="http://schemas.microsoft.com/office/drawing/2014/main" id="{6D402E93-F9E8-45D0-B808-12A736618FD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14" name="PoljeZBesedilom 613">
          <a:extLst>
            <a:ext uri="{FF2B5EF4-FFF2-40B4-BE49-F238E27FC236}">
              <a16:creationId xmlns:a16="http://schemas.microsoft.com/office/drawing/2014/main" id="{C2CD6E60-DAF0-4448-AA9A-3FF7D6BABC81}"/>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15" name="PoljeZBesedilom 614">
          <a:extLst>
            <a:ext uri="{FF2B5EF4-FFF2-40B4-BE49-F238E27FC236}">
              <a16:creationId xmlns:a16="http://schemas.microsoft.com/office/drawing/2014/main" id="{0EBCB0C0-1F0E-441A-ABA5-B0023774FFDF}"/>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6" name="PoljeZBesedilom 615">
          <a:extLst>
            <a:ext uri="{FF2B5EF4-FFF2-40B4-BE49-F238E27FC236}">
              <a16:creationId xmlns:a16="http://schemas.microsoft.com/office/drawing/2014/main" id="{79770ED7-1A91-4143-953F-428910B1517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7" name="PoljeZBesedilom 616">
          <a:extLst>
            <a:ext uri="{FF2B5EF4-FFF2-40B4-BE49-F238E27FC236}">
              <a16:creationId xmlns:a16="http://schemas.microsoft.com/office/drawing/2014/main" id="{C5A2549F-5804-45FA-9C5B-278AE2F3B77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8" name="PoljeZBesedilom 617">
          <a:extLst>
            <a:ext uri="{FF2B5EF4-FFF2-40B4-BE49-F238E27FC236}">
              <a16:creationId xmlns:a16="http://schemas.microsoft.com/office/drawing/2014/main" id="{1DC124CA-7AFC-4A52-8F14-AB80C54E9AB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19" name="PoljeZBesedilom 618">
          <a:extLst>
            <a:ext uri="{FF2B5EF4-FFF2-40B4-BE49-F238E27FC236}">
              <a16:creationId xmlns:a16="http://schemas.microsoft.com/office/drawing/2014/main" id="{329F1186-8CB5-43E6-99F5-B06A7C46569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0" name="PoljeZBesedilom 619">
          <a:extLst>
            <a:ext uri="{FF2B5EF4-FFF2-40B4-BE49-F238E27FC236}">
              <a16:creationId xmlns:a16="http://schemas.microsoft.com/office/drawing/2014/main" id="{2F227FC6-340F-496E-9012-F97F94AAAAF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1" name="PoljeZBesedilom 620">
          <a:extLst>
            <a:ext uri="{FF2B5EF4-FFF2-40B4-BE49-F238E27FC236}">
              <a16:creationId xmlns:a16="http://schemas.microsoft.com/office/drawing/2014/main" id="{CD970A94-19D9-46BA-9CEA-0933DC9C62A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2" name="PoljeZBesedilom 621">
          <a:extLst>
            <a:ext uri="{FF2B5EF4-FFF2-40B4-BE49-F238E27FC236}">
              <a16:creationId xmlns:a16="http://schemas.microsoft.com/office/drawing/2014/main" id="{C9715BD8-B1EC-4991-B5D5-22C62F6423D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3" name="PoljeZBesedilom 622">
          <a:extLst>
            <a:ext uri="{FF2B5EF4-FFF2-40B4-BE49-F238E27FC236}">
              <a16:creationId xmlns:a16="http://schemas.microsoft.com/office/drawing/2014/main" id="{5BCDEBAB-F1FF-48B2-8702-32F2DB9E0E6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4" name="PoljeZBesedilom 623">
          <a:extLst>
            <a:ext uri="{FF2B5EF4-FFF2-40B4-BE49-F238E27FC236}">
              <a16:creationId xmlns:a16="http://schemas.microsoft.com/office/drawing/2014/main" id="{CA01B4A1-90C1-4B54-8A14-6FD2AB687A6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5" name="PoljeZBesedilom 624">
          <a:extLst>
            <a:ext uri="{FF2B5EF4-FFF2-40B4-BE49-F238E27FC236}">
              <a16:creationId xmlns:a16="http://schemas.microsoft.com/office/drawing/2014/main" id="{E22A7115-4376-4650-89C3-5377F3294BE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6" name="PoljeZBesedilom 625">
          <a:extLst>
            <a:ext uri="{FF2B5EF4-FFF2-40B4-BE49-F238E27FC236}">
              <a16:creationId xmlns:a16="http://schemas.microsoft.com/office/drawing/2014/main" id="{B49D809D-39A8-4B29-AE2B-D16F66DDDB3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7" name="PoljeZBesedilom 626">
          <a:extLst>
            <a:ext uri="{FF2B5EF4-FFF2-40B4-BE49-F238E27FC236}">
              <a16:creationId xmlns:a16="http://schemas.microsoft.com/office/drawing/2014/main" id="{0F30332C-BADC-416C-BE81-9507A82FF02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8" name="PoljeZBesedilom 627">
          <a:extLst>
            <a:ext uri="{FF2B5EF4-FFF2-40B4-BE49-F238E27FC236}">
              <a16:creationId xmlns:a16="http://schemas.microsoft.com/office/drawing/2014/main" id="{02123DB6-BF5E-426C-A698-96141BF7E79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29" name="PoljeZBesedilom 628">
          <a:extLst>
            <a:ext uri="{FF2B5EF4-FFF2-40B4-BE49-F238E27FC236}">
              <a16:creationId xmlns:a16="http://schemas.microsoft.com/office/drawing/2014/main" id="{9D329E77-BCB8-4C84-8515-D79DF5BD8AC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0" name="PoljeZBesedilom 629">
          <a:extLst>
            <a:ext uri="{FF2B5EF4-FFF2-40B4-BE49-F238E27FC236}">
              <a16:creationId xmlns:a16="http://schemas.microsoft.com/office/drawing/2014/main" id="{EBDEAB09-8634-4756-BFC8-67F2F89C868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1" name="PoljeZBesedilom 630">
          <a:extLst>
            <a:ext uri="{FF2B5EF4-FFF2-40B4-BE49-F238E27FC236}">
              <a16:creationId xmlns:a16="http://schemas.microsoft.com/office/drawing/2014/main" id="{25FB968B-8970-4F45-88E4-09629095110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2" name="PoljeZBesedilom 631">
          <a:extLst>
            <a:ext uri="{FF2B5EF4-FFF2-40B4-BE49-F238E27FC236}">
              <a16:creationId xmlns:a16="http://schemas.microsoft.com/office/drawing/2014/main" id="{104B1D86-ADDB-4084-A49E-22D5DC55E6A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3" name="PoljeZBesedilom 632">
          <a:extLst>
            <a:ext uri="{FF2B5EF4-FFF2-40B4-BE49-F238E27FC236}">
              <a16:creationId xmlns:a16="http://schemas.microsoft.com/office/drawing/2014/main" id="{663428C6-73C2-46E9-B173-4D161345123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4" name="PoljeZBesedilom 633">
          <a:extLst>
            <a:ext uri="{FF2B5EF4-FFF2-40B4-BE49-F238E27FC236}">
              <a16:creationId xmlns:a16="http://schemas.microsoft.com/office/drawing/2014/main" id="{5BC51EBD-BCBB-4E31-9D24-29245705E75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5" name="PoljeZBesedilom 634">
          <a:extLst>
            <a:ext uri="{FF2B5EF4-FFF2-40B4-BE49-F238E27FC236}">
              <a16:creationId xmlns:a16="http://schemas.microsoft.com/office/drawing/2014/main" id="{01C70CE0-42B2-4B09-BD0F-510239F899C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6" name="PoljeZBesedilom 635">
          <a:extLst>
            <a:ext uri="{FF2B5EF4-FFF2-40B4-BE49-F238E27FC236}">
              <a16:creationId xmlns:a16="http://schemas.microsoft.com/office/drawing/2014/main" id="{720E93E9-BBAC-4654-AA65-8B93A816013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7" name="PoljeZBesedilom 636">
          <a:extLst>
            <a:ext uri="{FF2B5EF4-FFF2-40B4-BE49-F238E27FC236}">
              <a16:creationId xmlns:a16="http://schemas.microsoft.com/office/drawing/2014/main" id="{F60B7F6F-69D0-4FA4-B3A3-7E0A3080577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8" name="PoljeZBesedilom 637">
          <a:extLst>
            <a:ext uri="{FF2B5EF4-FFF2-40B4-BE49-F238E27FC236}">
              <a16:creationId xmlns:a16="http://schemas.microsoft.com/office/drawing/2014/main" id="{83644E05-C226-4540-BC1C-F5BEFB57456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39" name="PoljeZBesedilom 638">
          <a:extLst>
            <a:ext uri="{FF2B5EF4-FFF2-40B4-BE49-F238E27FC236}">
              <a16:creationId xmlns:a16="http://schemas.microsoft.com/office/drawing/2014/main" id="{6CF3F5D9-D726-40BF-92DD-9EDBF2BD3CA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0" name="PoljeZBesedilom 639">
          <a:extLst>
            <a:ext uri="{FF2B5EF4-FFF2-40B4-BE49-F238E27FC236}">
              <a16:creationId xmlns:a16="http://schemas.microsoft.com/office/drawing/2014/main" id="{0020F964-18F1-43FE-85B2-6B3491FA915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1" name="PoljeZBesedilom 640">
          <a:extLst>
            <a:ext uri="{FF2B5EF4-FFF2-40B4-BE49-F238E27FC236}">
              <a16:creationId xmlns:a16="http://schemas.microsoft.com/office/drawing/2014/main" id="{BA15C5DD-4F6A-482D-95FB-D266548BB90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2" name="PoljeZBesedilom 641">
          <a:extLst>
            <a:ext uri="{FF2B5EF4-FFF2-40B4-BE49-F238E27FC236}">
              <a16:creationId xmlns:a16="http://schemas.microsoft.com/office/drawing/2014/main" id="{6AB2F460-1D91-46A4-AD53-FDF4F999CF6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3" name="PoljeZBesedilom 642">
          <a:extLst>
            <a:ext uri="{FF2B5EF4-FFF2-40B4-BE49-F238E27FC236}">
              <a16:creationId xmlns:a16="http://schemas.microsoft.com/office/drawing/2014/main" id="{4A0F1051-7E98-4FB2-87C0-1A6C2D3FC62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4" name="PoljeZBesedilom 643">
          <a:extLst>
            <a:ext uri="{FF2B5EF4-FFF2-40B4-BE49-F238E27FC236}">
              <a16:creationId xmlns:a16="http://schemas.microsoft.com/office/drawing/2014/main" id="{C8BF9812-9C2D-47D7-9E0B-E864B596DB9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5" name="PoljeZBesedilom 644">
          <a:extLst>
            <a:ext uri="{FF2B5EF4-FFF2-40B4-BE49-F238E27FC236}">
              <a16:creationId xmlns:a16="http://schemas.microsoft.com/office/drawing/2014/main" id="{291F034A-E4B4-4530-8D34-8D634D38E90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6" name="PoljeZBesedilom 645">
          <a:extLst>
            <a:ext uri="{FF2B5EF4-FFF2-40B4-BE49-F238E27FC236}">
              <a16:creationId xmlns:a16="http://schemas.microsoft.com/office/drawing/2014/main" id="{5C7FAD4F-13F0-4CD5-941D-F011567D688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7" name="PoljeZBesedilom 646">
          <a:extLst>
            <a:ext uri="{FF2B5EF4-FFF2-40B4-BE49-F238E27FC236}">
              <a16:creationId xmlns:a16="http://schemas.microsoft.com/office/drawing/2014/main" id="{6AE49AAA-A330-4F99-BA4C-46C105F6D4E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8" name="PoljeZBesedilom 647">
          <a:extLst>
            <a:ext uri="{FF2B5EF4-FFF2-40B4-BE49-F238E27FC236}">
              <a16:creationId xmlns:a16="http://schemas.microsoft.com/office/drawing/2014/main" id="{59539959-AB44-49E3-9E11-567C97F9996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49" name="PoljeZBesedilom 648">
          <a:extLst>
            <a:ext uri="{FF2B5EF4-FFF2-40B4-BE49-F238E27FC236}">
              <a16:creationId xmlns:a16="http://schemas.microsoft.com/office/drawing/2014/main" id="{D5B4C9A6-E7CF-4C67-91F6-FB3F2CA30FA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0" name="PoljeZBesedilom 649">
          <a:extLst>
            <a:ext uri="{FF2B5EF4-FFF2-40B4-BE49-F238E27FC236}">
              <a16:creationId xmlns:a16="http://schemas.microsoft.com/office/drawing/2014/main" id="{0FCD7F1F-67C8-47E7-8829-966478B7D48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1" name="PoljeZBesedilom 650">
          <a:extLst>
            <a:ext uri="{FF2B5EF4-FFF2-40B4-BE49-F238E27FC236}">
              <a16:creationId xmlns:a16="http://schemas.microsoft.com/office/drawing/2014/main" id="{E33B6484-1195-4BA2-A4D3-12B9CD11C7C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2" name="PoljeZBesedilom 651">
          <a:extLst>
            <a:ext uri="{FF2B5EF4-FFF2-40B4-BE49-F238E27FC236}">
              <a16:creationId xmlns:a16="http://schemas.microsoft.com/office/drawing/2014/main" id="{AFA23756-A741-44A7-BD9D-EF9BFB7BD53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3" name="PoljeZBesedilom 652">
          <a:extLst>
            <a:ext uri="{FF2B5EF4-FFF2-40B4-BE49-F238E27FC236}">
              <a16:creationId xmlns:a16="http://schemas.microsoft.com/office/drawing/2014/main" id="{1A087011-7CFC-4C47-B1F1-239B9BF9E73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4" name="PoljeZBesedilom 653">
          <a:extLst>
            <a:ext uri="{FF2B5EF4-FFF2-40B4-BE49-F238E27FC236}">
              <a16:creationId xmlns:a16="http://schemas.microsoft.com/office/drawing/2014/main" id="{B19679E2-E316-4B16-B0AE-FCEC74F180D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5" name="PoljeZBesedilom 654">
          <a:extLst>
            <a:ext uri="{FF2B5EF4-FFF2-40B4-BE49-F238E27FC236}">
              <a16:creationId xmlns:a16="http://schemas.microsoft.com/office/drawing/2014/main" id="{D8428CCF-50B7-4928-97BF-0D864DFA67A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6" name="PoljeZBesedilom 655">
          <a:extLst>
            <a:ext uri="{FF2B5EF4-FFF2-40B4-BE49-F238E27FC236}">
              <a16:creationId xmlns:a16="http://schemas.microsoft.com/office/drawing/2014/main" id="{A9EF593A-2745-4F70-ABFA-F18AB05FADF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7" name="PoljeZBesedilom 656">
          <a:extLst>
            <a:ext uri="{FF2B5EF4-FFF2-40B4-BE49-F238E27FC236}">
              <a16:creationId xmlns:a16="http://schemas.microsoft.com/office/drawing/2014/main" id="{5E020ACE-494C-4602-9C58-77F57033105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8" name="PoljeZBesedilom 657">
          <a:extLst>
            <a:ext uri="{FF2B5EF4-FFF2-40B4-BE49-F238E27FC236}">
              <a16:creationId xmlns:a16="http://schemas.microsoft.com/office/drawing/2014/main" id="{79F911A6-FD29-4916-94CD-F466AC0F3AD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59" name="PoljeZBesedilom 658">
          <a:extLst>
            <a:ext uri="{FF2B5EF4-FFF2-40B4-BE49-F238E27FC236}">
              <a16:creationId xmlns:a16="http://schemas.microsoft.com/office/drawing/2014/main" id="{E9C372B8-5079-460C-8324-32671370426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0" name="PoljeZBesedilom 659">
          <a:extLst>
            <a:ext uri="{FF2B5EF4-FFF2-40B4-BE49-F238E27FC236}">
              <a16:creationId xmlns:a16="http://schemas.microsoft.com/office/drawing/2014/main" id="{623EB14E-E416-4728-9381-44202028C7F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1" name="PoljeZBesedilom 660">
          <a:extLst>
            <a:ext uri="{FF2B5EF4-FFF2-40B4-BE49-F238E27FC236}">
              <a16:creationId xmlns:a16="http://schemas.microsoft.com/office/drawing/2014/main" id="{CCE79CA3-0905-4D9C-946B-122DD5F0243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2" name="PoljeZBesedilom 661">
          <a:extLst>
            <a:ext uri="{FF2B5EF4-FFF2-40B4-BE49-F238E27FC236}">
              <a16:creationId xmlns:a16="http://schemas.microsoft.com/office/drawing/2014/main" id="{C3974D9A-7CD7-4B57-9BD3-6561101648C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3" name="PoljeZBesedilom 662">
          <a:extLst>
            <a:ext uri="{FF2B5EF4-FFF2-40B4-BE49-F238E27FC236}">
              <a16:creationId xmlns:a16="http://schemas.microsoft.com/office/drawing/2014/main" id="{0260B851-4FB5-4F58-BE7A-78AC50E182D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64" name="PoljeZBesedilom 663">
          <a:extLst>
            <a:ext uri="{FF2B5EF4-FFF2-40B4-BE49-F238E27FC236}">
              <a16:creationId xmlns:a16="http://schemas.microsoft.com/office/drawing/2014/main" id="{E17196B9-0313-444E-A8FD-9939C4EA57B6}"/>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65" name="PoljeZBesedilom 664">
          <a:extLst>
            <a:ext uri="{FF2B5EF4-FFF2-40B4-BE49-F238E27FC236}">
              <a16:creationId xmlns:a16="http://schemas.microsoft.com/office/drawing/2014/main" id="{7D68A7E9-03FC-48BA-A278-FBA7638B722B}"/>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66" name="PoljeZBesedilom 665">
          <a:extLst>
            <a:ext uri="{FF2B5EF4-FFF2-40B4-BE49-F238E27FC236}">
              <a16:creationId xmlns:a16="http://schemas.microsoft.com/office/drawing/2014/main" id="{CD6EFA8B-6E62-4A29-A989-9EA815B86EB2}"/>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7" name="PoljeZBesedilom 666">
          <a:extLst>
            <a:ext uri="{FF2B5EF4-FFF2-40B4-BE49-F238E27FC236}">
              <a16:creationId xmlns:a16="http://schemas.microsoft.com/office/drawing/2014/main" id="{05CA2F3C-97A5-40D0-9C87-DB92D456C97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8" name="PoljeZBesedilom 667">
          <a:extLst>
            <a:ext uri="{FF2B5EF4-FFF2-40B4-BE49-F238E27FC236}">
              <a16:creationId xmlns:a16="http://schemas.microsoft.com/office/drawing/2014/main" id="{4B1313D7-8E8C-465C-8575-167DB44ACBC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69" name="PoljeZBesedilom 668">
          <a:extLst>
            <a:ext uri="{FF2B5EF4-FFF2-40B4-BE49-F238E27FC236}">
              <a16:creationId xmlns:a16="http://schemas.microsoft.com/office/drawing/2014/main" id="{6526C2F8-87DE-4478-BAE8-6F1ABB86467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0" name="PoljeZBesedilom 669">
          <a:extLst>
            <a:ext uri="{FF2B5EF4-FFF2-40B4-BE49-F238E27FC236}">
              <a16:creationId xmlns:a16="http://schemas.microsoft.com/office/drawing/2014/main" id="{5FCFB1C6-E377-4877-9F8A-954B830ACE6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1" name="PoljeZBesedilom 670">
          <a:extLst>
            <a:ext uri="{FF2B5EF4-FFF2-40B4-BE49-F238E27FC236}">
              <a16:creationId xmlns:a16="http://schemas.microsoft.com/office/drawing/2014/main" id="{D3928191-4869-4B2C-8E50-E2EB3E7FFD0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2" name="PoljeZBesedilom 671">
          <a:extLst>
            <a:ext uri="{FF2B5EF4-FFF2-40B4-BE49-F238E27FC236}">
              <a16:creationId xmlns:a16="http://schemas.microsoft.com/office/drawing/2014/main" id="{E30D123E-D9B3-4081-82BE-C85D4493F63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3" name="PoljeZBesedilom 672">
          <a:extLst>
            <a:ext uri="{FF2B5EF4-FFF2-40B4-BE49-F238E27FC236}">
              <a16:creationId xmlns:a16="http://schemas.microsoft.com/office/drawing/2014/main" id="{042AAC66-C680-4E36-A224-C4034474C8E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4" name="PoljeZBesedilom 673">
          <a:extLst>
            <a:ext uri="{FF2B5EF4-FFF2-40B4-BE49-F238E27FC236}">
              <a16:creationId xmlns:a16="http://schemas.microsoft.com/office/drawing/2014/main" id="{BD6B9969-EEA3-4615-87BA-F1F29344277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5" name="PoljeZBesedilom 674">
          <a:extLst>
            <a:ext uri="{FF2B5EF4-FFF2-40B4-BE49-F238E27FC236}">
              <a16:creationId xmlns:a16="http://schemas.microsoft.com/office/drawing/2014/main" id="{1856A0AC-B280-482B-9DA3-247CED0DEBC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6" name="PoljeZBesedilom 675">
          <a:extLst>
            <a:ext uri="{FF2B5EF4-FFF2-40B4-BE49-F238E27FC236}">
              <a16:creationId xmlns:a16="http://schemas.microsoft.com/office/drawing/2014/main" id="{C4A2F945-268C-418E-B86B-0EEA5A7725B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77" name="PoljeZBesedilom 676">
          <a:extLst>
            <a:ext uri="{FF2B5EF4-FFF2-40B4-BE49-F238E27FC236}">
              <a16:creationId xmlns:a16="http://schemas.microsoft.com/office/drawing/2014/main" id="{80BF52E5-F55D-49E7-9BB5-2DB9916B4D34}"/>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8" name="PoljeZBesedilom 677">
          <a:extLst>
            <a:ext uri="{FF2B5EF4-FFF2-40B4-BE49-F238E27FC236}">
              <a16:creationId xmlns:a16="http://schemas.microsoft.com/office/drawing/2014/main" id="{F5E0796A-E7BB-4BD3-8644-BB52FF344E7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79" name="PoljeZBesedilom 678">
          <a:extLst>
            <a:ext uri="{FF2B5EF4-FFF2-40B4-BE49-F238E27FC236}">
              <a16:creationId xmlns:a16="http://schemas.microsoft.com/office/drawing/2014/main" id="{14564127-31C6-4704-A16A-2EADBD95EF2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0" name="PoljeZBesedilom 679">
          <a:extLst>
            <a:ext uri="{FF2B5EF4-FFF2-40B4-BE49-F238E27FC236}">
              <a16:creationId xmlns:a16="http://schemas.microsoft.com/office/drawing/2014/main" id="{12DFFD76-E377-4E1C-8D9A-5134BE1930F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1" name="PoljeZBesedilom 680">
          <a:extLst>
            <a:ext uri="{FF2B5EF4-FFF2-40B4-BE49-F238E27FC236}">
              <a16:creationId xmlns:a16="http://schemas.microsoft.com/office/drawing/2014/main" id="{A318259F-EBA3-47AE-BA17-2F99CDDD7DA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2" name="PoljeZBesedilom 681">
          <a:extLst>
            <a:ext uri="{FF2B5EF4-FFF2-40B4-BE49-F238E27FC236}">
              <a16:creationId xmlns:a16="http://schemas.microsoft.com/office/drawing/2014/main" id="{90575498-DF13-438B-8758-1E50256E7B4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3" name="PoljeZBesedilom 682">
          <a:extLst>
            <a:ext uri="{FF2B5EF4-FFF2-40B4-BE49-F238E27FC236}">
              <a16:creationId xmlns:a16="http://schemas.microsoft.com/office/drawing/2014/main" id="{A30B450F-8C8D-41B4-B386-B830909894D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4" name="PoljeZBesedilom 683">
          <a:extLst>
            <a:ext uri="{FF2B5EF4-FFF2-40B4-BE49-F238E27FC236}">
              <a16:creationId xmlns:a16="http://schemas.microsoft.com/office/drawing/2014/main" id="{B23BFC70-CF06-41AF-90ED-5585871E97D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5" name="PoljeZBesedilom 684">
          <a:extLst>
            <a:ext uri="{FF2B5EF4-FFF2-40B4-BE49-F238E27FC236}">
              <a16:creationId xmlns:a16="http://schemas.microsoft.com/office/drawing/2014/main" id="{18C37FA6-9B14-4C71-8702-874404A8415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6" name="PoljeZBesedilom 685">
          <a:extLst>
            <a:ext uri="{FF2B5EF4-FFF2-40B4-BE49-F238E27FC236}">
              <a16:creationId xmlns:a16="http://schemas.microsoft.com/office/drawing/2014/main" id="{C3FA8926-1D2C-40B2-9657-2417F79C03C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87" name="PoljeZBesedilom 686">
          <a:extLst>
            <a:ext uri="{FF2B5EF4-FFF2-40B4-BE49-F238E27FC236}">
              <a16:creationId xmlns:a16="http://schemas.microsoft.com/office/drawing/2014/main" id="{DDA80A2C-09DB-4037-B050-8EA59E0D21F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88" name="PoljeZBesedilom 687">
          <a:extLst>
            <a:ext uri="{FF2B5EF4-FFF2-40B4-BE49-F238E27FC236}">
              <a16:creationId xmlns:a16="http://schemas.microsoft.com/office/drawing/2014/main" id="{220D5826-E0DE-42E0-AD7E-EEE59420B320}"/>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689" name="PoljeZBesedilom 688">
          <a:extLst>
            <a:ext uri="{FF2B5EF4-FFF2-40B4-BE49-F238E27FC236}">
              <a16:creationId xmlns:a16="http://schemas.microsoft.com/office/drawing/2014/main" id="{B48BDDC2-609A-41D3-BAF3-AA9AFE69AC89}"/>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0" name="PoljeZBesedilom 689">
          <a:extLst>
            <a:ext uri="{FF2B5EF4-FFF2-40B4-BE49-F238E27FC236}">
              <a16:creationId xmlns:a16="http://schemas.microsoft.com/office/drawing/2014/main" id="{AD6CABA3-73B2-4A3B-99F6-D3E6EBF459C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1" name="PoljeZBesedilom 690">
          <a:extLst>
            <a:ext uri="{FF2B5EF4-FFF2-40B4-BE49-F238E27FC236}">
              <a16:creationId xmlns:a16="http://schemas.microsoft.com/office/drawing/2014/main" id="{14047A8E-18BA-430B-AB72-F98017CD578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2" name="PoljeZBesedilom 691">
          <a:extLst>
            <a:ext uri="{FF2B5EF4-FFF2-40B4-BE49-F238E27FC236}">
              <a16:creationId xmlns:a16="http://schemas.microsoft.com/office/drawing/2014/main" id="{60B43C94-E90C-41C1-9EFD-C358FAA9B58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3" name="PoljeZBesedilom 692">
          <a:extLst>
            <a:ext uri="{FF2B5EF4-FFF2-40B4-BE49-F238E27FC236}">
              <a16:creationId xmlns:a16="http://schemas.microsoft.com/office/drawing/2014/main" id="{20BED6B2-15FE-4FCB-A8A8-7FC4E0053A4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4" name="PoljeZBesedilom 693">
          <a:extLst>
            <a:ext uri="{FF2B5EF4-FFF2-40B4-BE49-F238E27FC236}">
              <a16:creationId xmlns:a16="http://schemas.microsoft.com/office/drawing/2014/main" id="{089A004F-A01D-49A6-8C83-8CDAD468608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5" name="PoljeZBesedilom 694">
          <a:extLst>
            <a:ext uri="{FF2B5EF4-FFF2-40B4-BE49-F238E27FC236}">
              <a16:creationId xmlns:a16="http://schemas.microsoft.com/office/drawing/2014/main" id="{28E395E9-B72D-468E-9859-7DD5AD8B7D5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6" name="PoljeZBesedilom 695">
          <a:extLst>
            <a:ext uri="{FF2B5EF4-FFF2-40B4-BE49-F238E27FC236}">
              <a16:creationId xmlns:a16="http://schemas.microsoft.com/office/drawing/2014/main" id="{E5B70FA5-37F4-45DD-AED4-DF8847568E8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7" name="PoljeZBesedilom 696">
          <a:extLst>
            <a:ext uri="{FF2B5EF4-FFF2-40B4-BE49-F238E27FC236}">
              <a16:creationId xmlns:a16="http://schemas.microsoft.com/office/drawing/2014/main" id="{28E0A0D3-CBBE-4F11-B32C-B5AEC6DE4D5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8" name="PoljeZBesedilom 697">
          <a:extLst>
            <a:ext uri="{FF2B5EF4-FFF2-40B4-BE49-F238E27FC236}">
              <a16:creationId xmlns:a16="http://schemas.microsoft.com/office/drawing/2014/main" id="{58FE2CE3-63C5-43F6-B5B1-1FD2B7D8F97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699" name="PoljeZBesedilom 698">
          <a:extLst>
            <a:ext uri="{FF2B5EF4-FFF2-40B4-BE49-F238E27FC236}">
              <a16:creationId xmlns:a16="http://schemas.microsoft.com/office/drawing/2014/main" id="{DC928E28-D8EA-4947-B368-954865442BD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0" name="PoljeZBesedilom 699">
          <a:extLst>
            <a:ext uri="{FF2B5EF4-FFF2-40B4-BE49-F238E27FC236}">
              <a16:creationId xmlns:a16="http://schemas.microsoft.com/office/drawing/2014/main" id="{4EBAC284-A982-46DB-A121-F7888216715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1" name="PoljeZBesedilom 700">
          <a:extLst>
            <a:ext uri="{FF2B5EF4-FFF2-40B4-BE49-F238E27FC236}">
              <a16:creationId xmlns:a16="http://schemas.microsoft.com/office/drawing/2014/main" id="{0F362E4C-278A-4DCC-858A-918515ED5C5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2" name="PoljeZBesedilom 701">
          <a:extLst>
            <a:ext uri="{FF2B5EF4-FFF2-40B4-BE49-F238E27FC236}">
              <a16:creationId xmlns:a16="http://schemas.microsoft.com/office/drawing/2014/main" id="{E9B5ABBC-D1D5-40E4-BC81-9086F148879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3" name="PoljeZBesedilom 702">
          <a:extLst>
            <a:ext uri="{FF2B5EF4-FFF2-40B4-BE49-F238E27FC236}">
              <a16:creationId xmlns:a16="http://schemas.microsoft.com/office/drawing/2014/main" id="{EFBD78A4-5973-4610-A6F5-99C2D5CDFCC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4" name="PoljeZBesedilom 703">
          <a:extLst>
            <a:ext uri="{FF2B5EF4-FFF2-40B4-BE49-F238E27FC236}">
              <a16:creationId xmlns:a16="http://schemas.microsoft.com/office/drawing/2014/main" id="{BE78C1D4-B0E3-4151-B709-AFC5076299D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5" name="PoljeZBesedilom 704">
          <a:extLst>
            <a:ext uri="{FF2B5EF4-FFF2-40B4-BE49-F238E27FC236}">
              <a16:creationId xmlns:a16="http://schemas.microsoft.com/office/drawing/2014/main" id="{7E5F820E-653B-4678-921E-E3BCD70621A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6" name="PoljeZBesedilom 705">
          <a:extLst>
            <a:ext uri="{FF2B5EF4-FFF2-40B4-BE49-F238E27FC236}">
              <a16:creationId xmlns:a16="http://schemas.microsoft.com/office/drawing/2014/main" id="{9561B46C-04CF-48F0-92CE-F00BE274405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7" name="PoljeZBesedilom 706">
          <a:extLst>
            <a:ext uri="{FF2B5EF4-FFF2-40B4-BE49-F238E27FC236}">
              <a16:creationId xmlns:a16="http://schemas.microsoft.com/office/drawing/2014/main" id="{6D2DA281-1226-4A00-8957-FD2F541407A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8" name="PoljeZBesedilom 707">
          <a:extLst>
            <a:ext uri="{FF2B5EF4-FFF2-40B4-BE49-F238E27FC236}">
              <a16:creationId xmlns:a16="http://schemas.microsoft.com/office/drawing/2014/main" id="{6C2C3828-D4DD-45D5-9873-C7CB0F25813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09" name="PoljeZBesedilom 708">
          <a:extLst>
            <a:ext uri="{FF2B5EF4-FFF2-40B4-BE49-F238E27FC236}">
              <a16:creationId xmlns:a16="http://schemas.microsoft.com/office/drawing/2014/main" id="{8CB54F5F-EEB0-4A4C-98B9-57E7E140784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0" name="PoljeZBesedilom 709">
          <a:extLst>
            <a:ext uri="{FF2B5EF4-FFF2-40B4-BE49-F238E27FC236}">
              <a16:creationId xmlns:a16="http://schemas.microsoft.com/office/drawing/2014/main" id="{560DF912-1DA1-4222-BA77-A3F03FF9247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1" name="PoljeZBesedilom 710">
          <a:extLst>
            <a:ext uri="{FF2B5EF4-FFF2-40B4-BE49-F238E27FC236}">
              <a16:creationId xmlns:a16="http://schemas.microsoft.com/office/drawing/2014/main" id="{33884EDB-5A58-47D2-903B-57E4BE8F9EC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2" name="PoljeZBesedilom 711">
          <a:extLst>
            <a:ext uri="{FF2B5EF4-FFF2-40B4-BE49-F238E27FC236}">
              <a16:creationId xmlns:a16="http://schemas.microsoft.com/office/drawing/2014/main" id="{880FCD4F-0A18-499D-A70E-6219447E2B0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3" name="PoljeZBesedilom 712">
          <a:extLst>
            <a:ext uri="{FF2B5EF4-FFF2-40B4-BE49-F238E27FC236}">
              <a16:creationId xmlns:a16="http://schemas.microsoft.com/office/drawing/2014/main" id="{37A77D62-A588-4AD0-8976-C11261A791C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4" name="PoljeZBesedilom 713">
          <a:extLst>
            <a:ext uri="{FF2B5EF4-FFF2-40B4-BE49-F238E27FC236}">
              <a16:creationId xmlns:a16="http://schemas.microsoft.com/office/drawing/2014/main" id="{E9D2BFC8-681A-4A9E-A55B-32B2E0D31AD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5" name="PoljeZBesedilom 714">
          <a:extLst>
            <a:ext uri="{FF2B5EF4-FFF2-40B4-BE49-F238E27FC236}">
              <a16:creationId xmlns:a16="http://schemas.microsoft.com/office/drawing/2014/main" id="{6FE39F07-5B7E-4464-B719-557C51022D7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6" name="PoljeZBesedilom 715">
          <a:extLst>
            <a:ext uri="{FF2B5EF4-FFF2-40B4-BE49-F238E27FC236}">
              <a16:creationId xmlns:a16="http://schemas.microsoft.com/office/drawing/2014/main" id="{F1FA99BB-A690-43D4-BFD6-D7C7F68C33F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7" name="PoljeZBesedilom 716">
          <a:extLst>
            <a:ext uri="{FF2B5EF4-FFF2-40B4-BE49-F238E27FC236}">
              <a16:creationId xmlns:a16="http://schemas.microsoft.com/office/drawing/2014/main" id="{79B37BDD-9102-4CE7-B65B-2E1304E7075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8" name="PoljeZBesedilom 717">
          <a:extLst>
            <a:ext uri="{FF2B5EF4-FFF2-40B4-BE49-F238E27FC236}">
              <a16:creationId xmlns:a16="http://schemas.microsoft.com/office/drawing/2014/main" id="{5BD58910-2C74-4ADC-86FD-AD74CFE8A89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19" name="PoljeZBesedilom 718">
          <a:extLst>
            <a:ext uri="{FF2B5EF4-FFF2-40B4-BE49-F238E27FC236}">
              <a16:creationId xmlns:a16="http://schemas.microsoft.com/office/drawing/2014/main" id="{71897675-53B0-4048-8A35-820DCEF0933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0" name="PoljeZBesedilom 719">
          <a:extLst>
            <a:ext uri="{FF2B5EF4-FFF2-40B4-BE49-F238E27FC236}">
              <a16:creationId xmlns:a16="http://schemas.microsoft.com/office/drawing/2014/main" id="{B0688FE3-C2D8-45E9-98DB-4418C78B5CD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1" name="PoljeZBesedilom 720">
          <a:extLst>
            <a:ext uri="{FF2B5EF4-FFF2-40B4-BE49-F238E27FC236}">
              <a16:creationId xmlns:a16="http://schemas.microsoft.com/office/drawing/2014/main" id="{37FE03B5-C291-4145-8DC1-EE6138C5240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2" name="PoljeZBesedilom 721">
          <a:extLst>
            <a:ext uri="{FF2B5EF4-FFF2-40B4-BE49-F238E27FC236}">
              <a16:creationId xmlns:a16="http://schemas.microsoft.com/office/drawing/2014/main" id="{FE6AA3A8-2247-40C6-9E78-21B66A4A730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3" name="PoljeZBesedilom 722">
          <a:extLst>
            <a:ext uri="{FF2B5EF4-FFF2-40B4-BE49-F238E27FC236}">
              <a16:creationId xmlns:a16="http://schemas.microsoft.com/office/drawing/2014/main" id="{D2BD5A18-66AA-43E7-8AB0-D0963E78621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4" name="PoljeZBesedilom 723">
          <a:extLst>
            <a:ext uri="{FF2B5EF4-FFF2-40B4-BE49-F238E27FC236}">
              <a16:creationId xmlns:a16="http://schemas.microsoft.com/office/drawing/2014/main" id="{E6EBFEE8-75B7-4B59-A6F7-7328E2ACC71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5" name="PoljeZBesedilom 724">
          <a:extLst>
            <a:ext uri="{FF2B5EF4-FFF2-40B4-BE49-F238E27FC236}">
              <a16:creationId xmlns:a16="http://schemas.microsoft.com/office/drawing/2014/main" id="{69C9450D-13D0-40FA-A819-2A1A1FC0B02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6" name="PoljeZBesedilom 725">
          <a:extLst>
            <a:ext uri="{FF2B5EF4-FFF2-40B4-BE49-F238E27FC236}">
              <a16:creationId xmlns:a16="http://schemas.microsoft.com/office/drawing/2014/main" id="{1BB7BE13-62F4-4538-8F16-B062EA2380C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7" name="PoljeZBesedilom 726">
          <a:extLst>
            <a:ext uri="{FF2B5EF4-FFF2-40B4-BE49-F238E27FC236}">
              <a16:creationId xmlns:a16="http://schemas.microsoft.com/office/drawing/2014/main" id="{FE543EF4-F6CE-4180-853A-6EFFD26B764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8" name="PoljeZBesedilom 727">
          <a:extLst>
            <a:ext uri="{FF2B5EF4-FFF2-40B4-BE49-F238E27FC236}">
              <a16:creationId xmlns:a16="http://schemas.microsoft.com/office/drawing/2014/main" id="{3C9D0518-E685-410E-BC64-F4A2FB9E40D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29" name="PoljeZBesedilom 728">
          <a:extLst>
            <a:ext uri="{FF2B5EF4-FFF2-40B4-BE49-F238E27FC236}">
              <a16:creationId xmlns:a16="http://schemas.microsoft.com/office/drawing/2014/main" id="{05E039CD-AC14-4ACC-8DAA-D9BA794F6CD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0" name="PoljeZBesedilom 729">
          <a:extLst>
            <a:ext uri="{FF2B5EF4-FFF2-40B4-BE49-F238E27FC236}">
              <a16:creationId xmlns:a16="http://schemas.microsoft.com/office/drawing/2014/main" id="{87164C14-36D3-42C9-923C-7DF7F3D58B2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1" name="PoljeZBesedilom 730">
          <a:extLst>
            <a:ext uri="{FF2B5EF4-FFF2-40B4-BE49-F238E27FC236}">
              <a16:creationId xmlns:a16="http://schemas.microsoft.com/office/drawing/2014/main" id="{7DE6E32D-BACB-4BAE-9E12-188EEC881FB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2" name="PoljeZBesedilom 731">
          <a:extLst>
            <a:ext uri="{FF2B5EF4-FFF2-40B4-BE49-F238E27FC236}">
              <a16:creationId xmlns:a16="http://schemas.microsoft.com/office/drawing/2014/main" id="{B9254DB1-1F33-4586-8F26-B183CC11A09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3" name="PoljeZBesedilom 732">
          <a:extLst>
            <a:ext uri="{FF2B5EF4-FFF2-40B4-BE49-F238E27FC236}">
              <a16:creationId xmlns:a16="http://schemas.microsoft.com/office/drawing/2014/main" id="{08A5F205-76FA-4EF3-8489-3DBB2ED0F28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4" name="PoljeZBesedilom 733">
          <a:extLst>
            <a:ext uri="{FF2B5EF4-FFF2-40B4-BE49-F238E27FC236}">
              <a16:creationId xmlns:a16="http://schemas.microsoft.com/office/drawing/2014/main" id="{01B885B1-88A2-484C-BC3F-CA6CB5647EE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5" name="PoljeZBesedilom 734">
          <a:extLst>
            <a:ext uri="{FF2B5EF4-FFF2-40B4-BE49-F238E27FC236}">
              <a16:creationId xmlns:a16="http://schemas.microsoft.com/office/drawing/2014/main" id="{5BC373CF-77BB-4D23-B6F3-1EFED832872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6" name="PoljeZBesedilom 735">
          <a:extLst>
            <a:ext uri="{FF2B5EF4-FFF2-40B4-BE49-F238E27FC236}">
              <a16:creationId xmlns:a16="http://schemas.microsoft.com/office/drawing/2014/main" id="{453D302B-B5FE-4989-80DB-C954DE350E9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7" name="PoljeZBesedilom 736">
          <a:extLst>
            <a:ext uri="{FF2B5EF4-FFF2-40B4-BE49-F238E27FC236}">
              <a16:creationId xmlns:a16="http://schemas.microsoft.com/office/drawing/2014/main" id="{32D225E8-2A6B-4E01-AD81-96C5EDF1FB7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8" name="PoljeZBesedilom 737">
          <a:extLst>
            <a:ext uri="{FF2B5EF4-FFF2-40B4-BE49-F238E27FC236}">
              <a16:creationId xmlns:a16="http://schemas.microsoft.com/office/drawing/2014/main" id="{01C5B287-BA88-475A-8DFE-15F702E8C80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39" name="PoljeZBesedilom 738">
          <a:extLst>
            <a:ext uri="{FF2B5EF4-FFF2-40B4-BE49-F238E27FC236}">
              <a16:creationId xmlns:a16="http://schemas.microsoft.com/office/drawing/2014/main" id="{A9F20209-B1FA-4478-A32B-6CD859FB0A3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0" name="PoljeZBesedilom 739">
          <a:extLst>
            <a:ext uri="{FF2B5EF4-FFF2-40B4-BE49-F238E27FC236}">
              <a16:creationId xmlns:a16="http://schemas.microsoft.com/office/drawing/2014/main" id="{E3E83CA1-09FE-4A57-A9ED-AC737D8C3F1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1" name="PoljeZBesedilom 740">
          <a:extLst>
            <a:ext uri="{FF2B5EF4-FFF2-40B4-BE49-F238E27FC236}">
              <a16:creationId xmlns:a16="http://schemas.microsoft.com/office/drawing/2014/main" id="{980B1F16-4C51-48E9-BDFC-7ECFAEBE828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2" name="PoljeZBesedilom 741">
          <a:extLst>
            <a:ext uri="{FF2B5EF4-FFF2-40B4-BE49-F238E27FC236}">
              <a16:creationId xmlns:a16="http://schemas.microsoft.com/office/drawing/2014/main" id="{C291D180-FE8A-4063-822B-E68B1F460FE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3" name="PoljeZBesedilom 742">
          <a:extLst>
            <a:ext uri="{FF2B5EF4-FFF2-40B4-BE49-F238E27FC236}">
              <a16:creationId xmlns:a16="http://schemas.microsoft.com/office/drawing/2014/main" id="{2D320175-103C-4FEB-8847-7DE623C3F4D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4" name="PoljeZBesedilom 743">
          <a:extLst>
            <a:ext uri="{FF2B5EF4-FFF2-40B4-BE49-F238E27FC236}">
              <a16:creationId xmlns:a16="http://schemas.microsoft.com/office/drawing/2014/main" id="{D5A7D0CC-7F88-4D13-902B-262408C30F5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5" name="PoljeZBesedilom 744">
          <a:extLst>
            <a:ext uri="{FF2B5EF4-FFF2-40B4-BE49-F238E27FC236}">
              <a16:creationId xmlns:a16="http://schemas.microsoft.com/office/drawing/2014/main" id="{AB2EFD32-2C0F-43C3-AFA1-79D1275F772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6" name="PoljeZBesedilom 745">
          <a:extLst>
            <a:ext uri="{FF2B5EF4-FFF2-40B4-BE49-F238E27FC236}">
              <a16:creationId xmlns:a16="http://schemas.microsoft.com/office/drawing/2014/main" id="{D25DBCF5-F899-45BA-AB12-DF014F3AF31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7" name="PoljeZBesedilom 746">
          <a:extLst>
            <a:ext uri="{FF2B5EF4-FFF2-40B4-BE49-F238E27FC236}">
              <a16:creationId xmlns:a16="http://schemas.microsoft.com/office/drawing/2014/main" id="{2991D707-8D53-488F-B834-1B7905064BF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8" name="PoljeZBesedilom 747">
          <a:extLst>
            <a:ext uri="{FF2B5EF4-FFF2-40B4-BE49-F238E27FC236}">
              <a16:creationId xmlns:a16="http://schemas.microsoft.com/office/drawing/2014/main" id="{2F39C1E3-5CBE-4D44-B3CC-1E2DAC0E8EB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49" name="PoljeZBesedilom 748">
          <a:extLst>
            <a:ext uri="{FF2B5EF4-FFF2-40B4-BE49-F238E27FC236}">
              <a16:creationId xmlns:a16="http://schemas.microsoft.com/office/drawing/2014/main" id="{873244BA-C224-4792-9FFA-58D1F456F5F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0" name="PoljeZBesedilom 749">
          <a:extLst>
            <a:ext uri="{FF2B5EF4-FFF2-40B4-BE49-F238E27FC236}">
              <a16:creationId xmlns:a16="http://schemas.microsoft.com/office/drawing/2014/main" id="{674FAFF3-6DDF-499E-B9C8-A7A75351F92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1" name="PoljeZBesedilom 750">
          <a:extLst>
            <a:ext uri="{FF2B5EF4-FFF2-40B4-BE49-F238E27FC236}">
              <a16:creationId xmlns:a16="http://schemas.microsoft.com/office/drawing/2014/main" id="{FFBC44C2-95A1-4463-893A-FCD438AB757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2" name="PoljeZBesedilom 751">
          <a:extLst>
            <a:ext uri="{FF2B5EF4-FFF2-40B4-BE49-F238E27FC236}">
              <a16:creationId xmlns:a16="http://schemas.microsoft.com/office/drawing/2014/main" id="{9AB5394F-7F9C-49C3-BE46-525EA546E3B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3" name="PoljeZBesedilom 752">
          <a:extLst>
            <a:ext uri="{FF2B5EF4-FFF2-40B4-BE49-F238E27FC236}">
              <a16:creationId xmlns:a16="http://schemas.microsoft.com/office/drawing/2014/main" id="{23A01D93-7A94-4738-A88C-8A99888B696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4" name="PoljeZBesedilom 753">
          <a:extLst>
            <a:ext uri="{FF2B5EF4-FFF2-40B4-BE49-F238E27FC236}">
              <a16:creationId xmlns:a16="http://schemas.microsoft.com/office/drawing/2014/main" id="{8D0E7C08-6040-4693-A59F-D3076A97931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5" name="PoljeZBesedilom 754">
          <a:extLst>
            <a:ext uri="{FF2B5EF4-FFF2-40B4-BE49-F238E27FC236}">
              <a16:creationId xmlns:a16="http://schemas.microsoft.com/office/drawing/2014/main" id="{ADF9E358-B2EC-41C9-92BF-5130956FE0D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6" name="PoljeZBesedilom 755">
          <a:extLst>
            <a:ext uri="{FF2B5EF4-FFF2-40B4-BE49-F238E27FC236}">
              <a16:creationId xmlns:a16="http://schemas.microsoft.com/office/drawing/2014/main" id="{598BA05C-3BBA-461E-B331-B553B562BF9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7" name="PoljeZBesedilom 756">
          <a:extLst>
            <a:ext uri="{FF2B5EF4-FFF2-40B4-BE49-F238E27FC236}">
              <a16:creationId xmlns:a16="http://schemas.microsoft.com/office/drawing/2014/main" id="{0F78254D-636C-43B0-BE3F-D2DD8F4642D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8" name="PoljeZBesedilom 757">
          <a:extLst>
            <a:ext uri="{FF2B5EF4-FFF2-40B4-BE49-F238E27FC236}">
              <a16:creationId xmlns:a16="http://schemas.microsoft.com/office/drawing/2014/main" id="{6DC878F9-7BE3-47A2-A752-2821691C7A9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59" name="PoljeZBesedilom 758">
          <a:extLst>
            <a:ext uri="{FF2B5EF4-FFF2-40B4-BE49-F238E27FC236}">
              <a16:creationId xmlns:a16="http://schemas.microsoft.com/office/drawing/2014/main" id="{60C5A12F-0A24-434A-B77A-63BF500F83C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0" name="PoljeZBesedilom 759">
          <a:extLst>
            <a:ext uri="{FF2B5EF4-FFF2-40B4-BE49-F238E27FC236}">
              <a16:creationId xmlns:a16="http://schemas.microsoft.com/office/drawing/2014/main" id="{8DCA76C9-CD2C-4795-A042-BEC3C9F41FB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761" name="PoljeZBesedilom 760">
          <a:extLst>
            <a:ext uri="{FF2B5EF4-FFF2-40B4-BE49-F238E27FC236}">
              <a16:creationId xmlns:a16="http://schemas.microsoft.com/office/drawing/2014/main" id="{D0840B36-F7B4-4A9E-B415-C8C2931D5F22}"/>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762" name="PoljeZBesedilom 761">
          <a:extLst>
            <a:ext uri="{FF2B5EF4-FFF2-40B4-BE49-F238E27FC236}">
              <a16:creationId xmlns:a16="http://schemas.microsoft.com/office/drawing/2014/main" id="{CBB74738-7E0F-475B-B4C8-1563E883BB3B}"/>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763" name="PoljeZBesedilom 762">
          <a:extLst>
            <a:ext uri="{FF2B5EF4-FFF2-40B4-BE49-F238E27FC236}">
              <a16:creationId xmlns:a16="http://schemas.microsoft.com/office/drawing/2014/main" id="{F65E3B54-B863-4EF1-B6F9-21D0F574A7FF}"/>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4" name="PoljeZBesedilom 763">
          <a:extLst>
            <a:ext uri="{FF2B5EF4-FFF2-40B4-BE49-F238E27FC236}">
              <a16:creationId xmlns:a16="http://schemas.microsoft.com/office/drawing/2014/main" id="{6003FC5E-D10E-4E3A-87CB-CC7D4BFFB42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5" name="PoljeZBesedilom 764">
          <a:extLst>
            <a:ext uri="{FF2B5EF4-FFF2-40B4-BE49-F238E27FC236}">
              <a16:creationId xmlns:a16="http://schemas.microsoft.com/office/drawing/2014/main" id="{3934C2A4-6977-482F-B172-11066CE0957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6" name="PoljeZBesedilom 765">
          <a:extLst>
            <a:ext uri="{FF2B5EF4-FFF2-40B4-BE49-F238E27FC236}">
              <a16:creationId xmlns:a16="http://schemas.microsoft.com/office/drawing/2014/main" id="{3970B035-70DA-4026-A7B8-3C70F718F12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7" name="PoljeZBesedilom 766">
          <a:extLst>
            <a:ext uri="{FF2B5EF4-FFF2-40B4-BE49-F238E27FC236}">
              <a16:creationId xmlns:a16="http://schemas.microsoft.com/office/drawing/2014/main" id="{1968ACD4-1FA8-49E4-B11B-BE297D24B01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8" name="PoljeZBesedilom 767">
          <a:extLst>
            <a:ext uri="{FF2B5EF4-FFF2-40B4-BE49-F238E27FC236}">
              <a16:creationId xmlns:a16="http://schemas.microsoft.com/office/drawing/2014/main" id="{D2A497F0-A536-4BA7-8E37-671A0BAC8D0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69" name="PoljeZBesedilom 768">
          <a:extLst>
            <a:ext uri="{FF2B5EF4-FFF2-40B4-BE49-F238E27FC236}">
              <a16:creationId xmlns:a16="http://schemas.microsoft.com/office/drawing/2014/main" id="{46C282D4-83FE-4B88-9E76-380B06D507D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0" name="PoljeZBesedilom 769">
          <a:extLst>
            <a:ext uri="{FF2B5EF4-FFF2-40B4-BE49-F238E27FC236}">
              <a16:creationId xmlns:a16="http://schemas.microsoft.com/office/drawing/2014/main" id="{5E71D157-6A7B-4E4C-9A54-8B7C9991352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1" name="PoljeZBesedilom 770">
          <a:extLst>
            <a:ext uri="{FF2B5EF4-FFF2-40B4-BE49-F238E27FC236}">
              <a16:creationId xmlns:a16="http://schemas.microsoft.com/office/drawing/2014/main" id="{EE5343A1-C745-4736-9D48-7D321F310ED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2" name="PoljeZBesedilom 771">
          <a:extLst>
            <a:ext uri="{FF2B5EF4-FFF2-40B4-BE49-F238E27FC236}">
              <a16:creationId xmlns:a16="http://schemas.microsoft.com/office/drawing/2014/main" id="{2354CF87-DE7D-4ABD-A9A9-F606DD09560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3" name="PoljeZBesedilom 772">
          <a:extLst>
            <a:ext uri="{FF2B5EF4-FFF2-40B4-BE49-F238E27FC236}">
              <a16:creationId xmlns:a16="http://schemas.microsoft.com/office/drawing/2014/main" id="{71260CE8-7CAD-4420-BBE1-05DAB699CC2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4" name="PoljeZBesedilom 773">
          <a:extLst>
            <a:ext uri="{FF2B5EF4-FFF2-40B4-BE49-F238E27FC236}">
              <a16:creationId xmlns:a16="http://schemas.microsoft.com/office/drawing/2014/main" id="{23E2D9B4-C545-4D9B-B0DF-D6AE045CD00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5" name="PoljeZBesedilom 774">
          <a:extLst>
            <a:ext uri="{FF2B5EF4-FFF2-40B4-BE49-F238E27FC236}">
              <a16:creationId xmlns:a16="http://schemas.microsoft.com/office/drawing/2014/main" id="{023E86E3-43B1-4152-B11E-353AB6BF5E6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6" name="PoljeZBesedilom 775">
          <a:extLst>
            <a:ext uri="{FF2B5EF4-FFF2-40B4-BE49-F238E27FC236}">
              <a16:creationId xmlns:a16="http://schemas.microsoft.com/office/drawing/2014/main" id="{BB477BA4-6A88-43BE-8819-75705313B5B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7" name="PoljeZBesedilom 776">
          <a:extLst>
            <a:ext uri="{FF2B5EF4-FFF2-40B4-BE49-F238E27FC236}">
              <a16:creationId xmlns:a16="http://schemas.microsoft.com/office/drawing/2014/main" id="{4C496A16-3497-4824-8FA0-EF764B064DB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8" name="PoljeZBesedilom 777">
          <a:extLst>
            <a:ext uri="{FF2B5EF4-FFF2-40B4-BE49-F238E27FC236}">
              <a16:creationId xmlns:a16="http://schemas.microsoft.com/office/drawing/2014/main" id="{F347A2FC-3FFB-4D62-A0DB-2A308218849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79" name="PoljeZBesedilom 778">
          <a:extLst>
            <a:ext uri="{FF2B5EF4-FFF2-40B4-BE49-F238E27FC236}">
              <a16:creationId xmlns:a16="http://schemas.microsoft.com/office/drawing/2014/main" id="{E3F83928-7C11-4439-B315-3A46E9530F7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0" name="PoljeZBesedilom 779">
          <a:extLst>
            <a:ext uri="{FF2B5EF4-FFF2-40B4-BE49-F238E27FC236}">
              <a16:creationId xmlns:a16="http://schemas.microsoft.com/office/drawing/2014/main" id="{AE80C95F-751C-4CC5-B212-F3FE289B23A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1" name="PoljeZBesedilom 780">
          <a:extLst>
            <a:ext uri="{FF2B5EF4-FFF2-40B4-BE49-F238E27FC236}">
              <a16:creationId xmlns:a16="http://schemas.microsoft.com/office/drawing/2014/main" id="{8BC4CF8F-7F70-4DAD-A7F8-187084BEF3E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2" name="PoljeZBesedilom 781">
          <a:extLst>
            <a:ext uri="{FF2B5EF4-FFF2-40B4-BE49-F238E27FC236}">
              <a16:creationId xmlns:a16="http://schemas.microsoft.com/office/drawing/2014/main" id="{2FEF5D45-8E5B-4C5E-9651-A1FB4FACE57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3" name="PoljeZBesedilom 782">
          <a:extLst>
            <a:ext uri="{FF2B5EF4-FFF2-40B4-BE49-F238E27FC236}">
              <a16:creationId xmlns:a16="http://schemas.microsoft.com/office/drawing/2014/main" id="{6D8C50E8-F3C7-4B0F-8FBC-5AA4EDFEDEB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4" name="PoljeZBesedilom 783">
          <a:extLst>
            <a:ext uri="{FF2B5EF4-FFF2-40B4-BE49-F238E27FC236}">
              <a16:creationId xmlns:a16="http://schemas.microsoft.com/office/drawing/2014/main" id="{989D0A96-D828-4BAF-A187-26B89342C97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5" name="PoljeZBesedilom 784">
          <a:extLst>
            <a:ext uri="{FF2B5EF4-FFF2-40B4-BE49-F238E27FC236}">
              <a16:creationId xmlns:a16="http://schemas.microsoft.com/office/drawing/2014/main" id="{6818B7C8-7258-4B79-BBF2-3EBB7D28693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6" name="PoljeZBesedilom 785">
          <a:extLst>
            <a:ext uri="{FF2B5EF4-FFF2-40B4-BE49-F238E27FC236}">
              <a16:creationId xmlns:a16="http://schemas.microsoft.com/office/drawing/2014/main" id="{FC351286-0F3D-4AB5-8620-5DEC8412D07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87" name="PoljeZBesedilom 786">
          <a:extLst>
            <a:ext uri="{FF2B5EF4-FFF2-40B4-BE49-F238E27FC236}">
              <a16:creationId xmlns:a16="http://schemas.microsoft.com/office/drawing/2014/main" id="{479B7B36-6EE1-4911-9939-05D5CC04DEA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788" name="PoljeZBesedilom 787">
          <a:extLst>
            <a:ext uri="{FF2B5EF4-FFF2-40B4-BE49-F238E27FC236}">
              <a16:creationId xmlns:a16="http://schemas.microsoft.com/office/drawing/2014/main" id="{D2954BDA-FDDC-40EE-8CFC-F59FAE73F55A}"/>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789" name="PoljeZBesedilom 788">
          <a:extLst>
            <a:ext uri="{FF2B5EF4-FFF2-40B4-BE49-F238E27FC236}">
              <a16:creationId xmlns:a16="http://schemas.microsoft.com/office/drawing/2014/main" id="{90A67816-E964-4B79-AB25-4B3746FF77C4}"/>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0" name="PoljeZBesedilom 789">
          <a:extLst>
            <a:ext uri="{FF2B5EF4-FFF2-40B4-BE49-F238E27FC236}">
              <a16:creationId xmlns:a16="http://schemas.microsoft.com/office/drawing/2014/main" id="{01CA3051-143F-49DB-8E1B-B725829B5A8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1" name="PoljeZBesedilom 790">
          <a:extLst>
            <a:ext uri="{FF2B5EF4-FFF2-40B4-BE49-F238E27FC236}">
              <a16:creationId xmlns:a16="http://schemas.microsoft.com/office/drawing/2014/main" id="{2E2AEEDC-4960-4A92-939F-B9941D037E4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2" name="PoljeZBesedilom 791">
          <a:extLst>
            <a:ext uri="{FF2B5EF4-FFF2-40B4-BE49-F238E27FC236}">
              <a16:creationId xmlns:a16="http://schemas.microsoft.com/office/drawing/2014/main" id="{B61A5E03-D670-470E-98F3-553027EADD9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3" name="PoljeZBesedilom 792">
          <a:extLst>
            <a:ext uri="{FF2B5EF4-FFF2-40B4-BE49-F238E27FC236}">
              <a16:creationId xmlns:a16="http://schemas.microsoft.com/office/drawing/2014/main" id="{F0E424E1-60B8-4EFB-B5AB-243D15AE756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4" name="PoljeZBesedilom 793">
          <a:extLst>
            <a:ext uri="{FF2B5EF4-FFF2-40B4-BE49-F238E27FC236}">
              <a16:creationId xmlns:a16="http://schemas.microsoft.com/office/drawing/2014/main" id="{DAB2600A-E271-49E6-928F-343A4B34D2A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5" name="PoljeZBesedilom 794">
          <a:extLst>
            <a:ext uri="{FF2B5EF4-FFF2-40B4-BE49-F238E27FC236}">
              <a16:creationId xmlns:a16="http://schemas.microsoft.com/office/drawing/2014/main" id="{A15F9683-2000-4BE0-AF4E-954210CB167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6" name="PoljeZBesedilom 795">
          <a:extLst>
            <a:ext uri="{FF2B5EF4-FFF2-40B4-BE49-F238E27FC236}">
              <a16:creationId xmlns:a16="http://schemas.microsoft.com/office/drawing/2014/main" id="{4CB6603C-6364-4D11-9AA8-121D78BBDF3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7" name="PoljeZBesedilom 796">
          <a:extLst>
            <a:ext uri="{FF2B5EF4-FFF2-40B4-BE49-F238E27FC236}">
              <a16:creationId xmlns:a16="http://schemas.microsoft.com/office/drawing/2014/main" id="{9E31A04F-710F-467D-9C45-CB1A78BF748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8" name="PoljeZBesedilom 797">
          <a:extLst>
            <a:ext uri="{FF2B5EF4-FFF2-40B4-BE49-F238E27FC236}">
              <a16:creationId xmlns:a16="http://schemas.microsoft.com/office/drawing/2014/main" id="{43C30DDE-91B3-4D0C-8818-D262E985F61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799" name="PoljeZBesedilom 798">
          <a:extLst>
            <a:ext uri="{FF2B5EF4-FFF2-40B4-BE49-F238E27FC236}">
              <a16:creationId xmlns:a16="http://schemas.microsoft.com/office/drawing/2014/main" id="{457738C0-82CD-4856-88F5-00FC7EEFF57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0" name="PoljeZBesedilom 799">
          <a:extLst>
            <a:ext uri="{FF2B5EF4-FFF2-40B4-BE49-F238E27FC236}">
              <a16:creationId xmlns:a16="http://schemas.microsoft.com/office/drawing/2014/main" id="{E66AA446-8511-4763-8038-E5ACC1F2801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1" name="PoljeZBesedilom 800">
          <a:extLst>
            <a:ext uri="{FF2B5EF4-FFF2-40B4-BE49-F238E27FC236}">
              <a16:creationId xmlns:a16="http://schemas.microsoft.com/office/drawing/2014/main" id="{18FDD4FA-635F-455C-8834-923E387DAD9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2" name="PoljeZBesedilom 801">
          <a:extLst>
            <a:ext uri="{FF2B5EF4-FFF2-40B4-BE49-F238E27FC236}">
              <a16:creationId xmlns:a16="http://schemas.microsoft.com/office/drawing/2014/main" id="{8EF75E0A-E5CC-4073-95FE-BB74C21CBB6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3" name="PoljeZBesedilom 802">
          <a:extLst>
            <a:ext uri="{FF2B5EF4-FFF2-40B4-BE49-F238E27FC236}">
              <a16:creationId xmlns:a16="http://schemas.microsoft.com/office/drawing/2014/main" id="{4CBDAF70-1777-41CE-82BE-302AECDB0A0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4" name="PoljeZBesedilom 803">
          <a:extLst>
            <a:ext uri="{FF2B5EF4-FFF2-40B4-BE49-F238E27FC236}">
              <a16:creationId xmlns:a16="http://schemas.microsoft.com/office/drawing/2014/main" id="{08520E2C-146C-4FE1-B778-D1FCACC2B97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5" name="PoljeZBesedilom 804">
          <a:extLst>
            <a:ext uri="{FF2B5EF4-FFF2-40B4-BE49-F238E27FC236}">
              <a16:creationId xmlns:a16="http://schemas.microsoft.com/office/drawing/2014/main" id="{2235EE76-2A30-45B4-A5E0-C40AE4C2223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6" name="PoljeZBesedilom 805">
          <a:extLst>
            <a:ext uri="{FF2B5EF4-FFF2-40B4-BE49-F238E27FC236}">
              <a16:creationId xmlns:a16="http://schemas.microsoft.com/office/drawing/2014/main" id="{31DB2644-7E45-4E25-9DE8-E8FDBC3A167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7" name="PoljeZBesedilom 806">
          <a:extLst>
            <a:ext uri="{FF2B5EF4-FFF2-40B4-BE49-F238E27FC236}">
              <a16:creationId xmlns:a16="http://schemas.microsoft.com/office/drawing/2014/main" id="{F4CF8E52-BD46-4CD3-A166-80BAB4EEE63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8" name="PoljeZBesedilom 807">
          <a:extLst>
            <a:ext uri="{FF2B5EF4-FFF2-40B4-BE49-F238E27FC236}">
              <a16:creationId xmlns:a16="http://schemas.microsoft.com/office/drawing/2014/main" id="{4035B7A5-2026-40CB-ACE3-312B395CB48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09" name="PoljeZBesedilom 808">
          <a:extLst>
            <a:ext uri="{FF2B5EF4-FFF2-40B4-BE49-F238E27FC236}">
              <a16:creationId xmlns:a16="http://schemas.microsoft.com/office/drawing/2014/main" id="{27416641-604C-4073-B6E3-ECC99E24585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0" name="PoljeZBesedilom 809">
          <a:extLst>
            <a:ext uri="{FF2B5EF4-FFF2-40B4-BE49-F238E27FC236}">
              <a16:creationId xmlns:a16="http://schemas.microsoft.com/office/drawing/2014/main" id="{47EB1206-E0D2-400C-BA13-EA3811EA5D5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1" name="PoljeZBesedilom 810">
          <a:extLst>
            <a:ext uri="{FF2B5EF4-FFF2-40B4-BE49-F238E27FC236}">
              <a16:creationId xmlns:a16="http://schemas.microsoft.com/office/drawing/2014/main" id="{91886B76-FD2E-440D-811A-579A1D76DCA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2" name="PoljeZBesedilom 811">
          <a:extLst>
            <a:ext uri="{FF2B5EF4-FFF2-40B4-BE49-F238E27FC236}">
              <a16:creationId xmlns:a16="http://schemas.microsoft.com/office/drawing/2014/main" id="{3B9659C3-D312-4522-A2E2-F68D72BF92D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3" name="PoljeZBesedilom 812">
          <a:extLst>
            <a:ext uri="{FF2B5EF4-FFF2-40B4-BE49-F238E27FC236}">
              <a16:creationId xmlns:a16="http://schemas.microsoft.com/office/drawing/2014/main" id="{87BC4D51-955C-4B54-B20B-72B9861C269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4" name="PoljeZBesedilom 813">
          <a:extLst>
            <a:ext uri="{FF2B5EF4-FFF2-40B4-BE49-F238E27FC236}">
              <a16:creationId xmlns:a16="http://schemas.microsoft.com/office/drawing/2014/main" id="{4F87FAF0-E82E-427D-8307-98696E95C08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5" name="PoljeZBesedilom 814">
          <a:extLst>
            <a:ext uri="{FF2B5EF4-FFF2-40B4-BE49-F238E27FC236}">
              <a16:creationId xmlns:a16="http://schemas.microsoft.com/office/drawing/2014/main" id="{1CF02821-45BE-4A19-81A0-56488616A9D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6" name="PoljeZBesedilom 815">
          <a:extLst>
            <a:ext uri="{FF2B5EF4-FFF2-40B4-BE49-F238E27FC236}">
              <a16:creationId xmlns:a16="http://schemas.microsoft.com/office/drawing/2014/main" id="{EC1E54D4-949D-4DFD-B1D5-24DB1B1092C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7" name="PoljeZBesedilom 816">
          <a:extLst>
            <a:ext uri="{FF2B5EF4-FFF2-40B4-BE49-F238E27FC236}">
              <a16:creationId xmlns:a16="http://schemas.microsoft.com/office/drawing/2014/main" id="{F96E834C-CEF6-4C5D-A5F8-BB20D8FF320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8" name="PoljeZBesedilom 817">
          <a:extLst>
            <a:ext uri="{FF2B5EF4-FFF2-40B4-BE49-F238E27FC236}">
              <a16:creationId xmlns:a16="http://schemas.microsoft.com/office/drawing/2014/main" id="{63AC9767-8466-4B56-9C6F-7963459B7E7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19" name="PoljeZBesedilom 818">
          <a:extLst>
            <a:ext uri="{FF2B5EF4-FFF2-40B4-BE49-F238E27FC236}">
              <a16:creationId xmlns:a16="http://schemas.microsoft.com/office/drawing/2014/main" id="{42642F8B-4A2B-4F64-950B-6DC825B20D6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0" name="PoljeZBesedilom 819">
          <a:extLst>
            <a:ext uri="{FF2B5EF4-FFF2-40B4-BE49-F238E27FC236}">
              <a16:creationId xmlns:a16="http://schemas.microsoft.com/office/drawing/2014/main" id="{A390769A-D8D4-4AB5-91AF-E9423222B9B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1" name="PoljeZBesedilom 820">
          <a:extLst>
            <a:ext uri="{FF2B5EF4-FFF2-40B4-BE49-F238E27FC236}">
              <a16:creationId xmlns:a16="http://schemas.microsoft.com/office/drawing/2014/main" id="{697CFB27-FC91-40BE-BC16-C453D0DB3D2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2" name="PoljeZBesedilom 821">
          <a:extLst>
            <a:ext uri="{FF2B5EF4-FFF2-40B4-BE49-F238E27FC236}">
              <a16:creationId xmlns:a16="http://schemas.microsoft.com/office/drawing/2014/main" id="{21100FB8-B39F-4F95-96C7-FD4F6D71D55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3" name="PoljeZBesedilom 822">
          <a:extLst>
            <a:ext uri="{FF2B5EF4-FFF2-40B4-BE49-F238E27FC236}">
              <a16:creationId xmlns:a16="http://schemas.microsoft.com/office/drawing/2014/main" id="{316B20FA-DEED-4FAA-AA28-0C4E33B542C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4" name="PoljeZBesedilom 823">
          <a:extLst>
            <a:ext uri="{FF2B5EF4-FFF2-40B4-BE49-F238E27FC236}">
              <a16:creationId xmlns:a16="http://schemas.microsoft.com/office/drawing/2014/main" id="{E7C89A56-5E6B-463E-BA5D-FE227B1FAEE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5" name="PoljeZBesedilom 824">
          <a:extLst>
            <a:ext uri="{FF2B5EF4-FFF2-40B4-BE49-F238E27FC236}">
              <a16:creationId xmlns:a16="http://schemas.microsoft.com/office/drawing/2014/main" id="{8F79FAB4-7CC4-44C6-85B2-F8D91AEBFE3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6" name="PoljeZBesedilom 825">
          <a:extLst>
            <a:ext uri="{FF2B5EF4-FFF2-40B4-BE49-F238E27FC236}">
              <a16:creationId xmlns:a16="http://schemas.microsoft.com/office/drawing/2014/main" id="{34B2A101-2CB7-49E5-B780-5D7375ECBDF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7" name="PoljeZBesedilom 826">
          <a:extLst>
            <a:ext uri="{FF2B5EF4-FFF2-40B4-BE49-F238E27FC236}">
              <a16:creationId xmlns:a16="http://schemas.microsoft.com/office/drawing/2014/main" id="{AF60CF28-0545-4036-93C2-6E1D95BF693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8" name="PoljeZBesedilom 827">
          <a:extLst>
            <a:ext uri="{FF2B5EF4-FFF2-40B4-BE49-F238E27FC236}">
              <a16:creationId xmlns:a16="http://schemas.microsoft.com/office/drawing/2014/main" id="{8003C625-5C62-4B08-96DA-C92033353F5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29" name="PoljeZBesedilom 828">
          <a:extLst>
            <a:ext uri="{FF2B5EF4-FFF2-40B4-BE49-F238E27FC236}">
              <a16:creationId xmlns:a16="http://schemas.microsoft.com/office/drawing/2014/main" id="{2FD76CBD-4A22-4956-A4BF-BF138E2A8ED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0" name="PoljeZBesedilom 829">
          <a:extLst>
            <a:ext uri="{FF2B5EF4-FFF2-40B4-BE49-F238E27FC236}">
              <a16:creationId xmlns:a16="http://schemas.microsoft.com/office/drawing/2014/main" id="{87154394-9B7D-4B28-AAF7-FFF608DFE4B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1" name="PoljeZBesedilom 830">
          <a:extLst>
            <a:ext uri="{FF2B5EF4-FFF2-40B4-BE49-F238E27FC236}">
              <a16:creationId xmlns:a16="http://schemas.microsoft.com/office/drawing/2014/main" id="{78D980C2-F142-42A8-B3E7-6010C35061C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2" name="PoljeZBesedilom 831">
          <a:extLst>
            <a:ext uri="{FF2B5EF4-FFF2-40B4-BE49-F238E27FC236}">
              <a16:creationId xmlns:a16="http://schemas.microsoft.com/office/drawing/2014/main" id="{4F3E10C0-6D87-4831-8139-BC12CF1453B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3" name="PoljeZBesedilom 832">
          <a:extLst>
            <a:ext uri="{FF2B5EF4-FFF2-40B4-BE49-F238E27FC236}">
              <a16:creationId xmlns:a16="http://schemas.microsoft.com/office/drawing/2014/main" id="{1BEF64C0-5FDD-4E3E-96FF-96A7342972A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4" name="PoljeZBesedilom 833">
          <a:extLst>
            <a:ext uri="{FF2B5EF4-FFF2-40B4-BE49-F238E27FC236}">
              <a16:creationId xmlns:a16="http://schemas.microsoft.com/office/drawing/2014/main" id="{1B551A08-0031-4810-83EA-09E1D7D1B50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5" name="PoljeZBesedilom 834">
          <a:extLst>
            <a:ext uri="{FF2B5EF4-FFF2-40B4-BE49-F238E27FC236}">
              <a16:creationId xmlns:a16="http://schemas.microsoft.com/office/drawing/2014/main" id="{8CE23077-7D55-4102-B56B-513ED7B9996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6" name="PoljeZBesedilom 835">
          <a:extLst>
            <a:ext uri="{FF2B5EF4-FFF2-40B4-BE49-F238E27FC236}">
              <a16:creationId xmlns:a16="http://schemas.microsoft.com/office/drawing/2014/main" id="{A50FB79D-9A84-43F8-B535-416114DEFD7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37" name="PoljeZBesedilom 836">
          <a:extLst>
            <a:ext uri="{FF2B5EF4-FFF2-40B4-BE49-F238E27FC236}">
              <a16:creationId xmlns:a16="http://schemas.microsoft.com/office/drawing/2014/main" id="{590454C0-8F16-4387-B619-C846B52C89E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38" name="PoljeZBesedilom 837">
          <a:extLst>
            <a:ext uri="{FF2B5EF4-FFF2-40B4-BE49-F238E27FC236}">
              <a16:creationId xmlns:a16="http://schemas.microsoft.com/office/drawing/2014/main" id="{A6EB598A-A0DF-49BA-BADD-D66630A9CB50}"/>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39" name="PoljeZBesedilom 838">
          <a:extLst>
            <a:ext uri="{FF2B5EF4-FFF2-40B4-BE49-F238E27FC236}">
              <a16:creationId xmlns:a16="http://schemas.microsoft.com/office/drawing/2014/main" id="{931D57D1-3597-4F2D-A17D-962B4D4B35BD}"/>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0" name="PoljeZBesedilom 839">
          <a:extLst>
            <a:ext uri="{FF2B5EF4-FFF2-40B4-BE49-F238E27FC236}">
              <a16:creationId xmlns:a16="http://schemas.microsoft.com/office/drawing/2014/main" id="{8EB881F3-F863-4AA6-AAF9-5CBCD084229E}"/>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1" name="PoljeZBesedilom 840">
          <a:extLst>
            <a:ext uri="{FF2B5EF4-FFF2-40B4-BE49-F238E27FC236}">
              <a16:creationId xmlns:a16="http://schemas.microsoft.com/office/drawing/2014/main" id="{5E6BD706-F2FE-4225-84C4-C898EF1E6E9F}"/>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2" name="PoljeZBesedilom 841">
          <a:extLst>
            <a:ext uri="{FF2B5EF4-FFF2-40B4-BE49-F238E27FC236}">
              <a16:creationId xmlns:a16="http://schemas.microsoft.com/office/drawing/2014/main" id="{14EE7FA1-BC81-44D6-89EC-E9B6DB3D0C2B}"/>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43" name="PoljeZBesedilom 842">
          <a:extLst>
            <a:ext uri="{FF2B5EF4-FFF2-40B4-BE49-F238E27FC236}">
              <a16:creationId xmlns:a16="http://schemas.microsoft.com/office/drawing/2014/main" id="{08615795-A336-4AA3-A53C-99055E57EC9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44" name="PoljeZBesedilom 843">
          <a:extLst>
            <a:ext uri="{FF2B5EF4-FFF2-40B4-BE49-F238E27FC236}">
              <a16:creationId xmlns:a16="http://schemas.microsoft.com/office/drawing/2014/main" id="{CEA1A29C-7D17-41B7-832F-A406397B40F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45" name="PoljeZBesedilom 844">
          <a:extLst>
            <a:ext uri="{FF2B5EF4-FFF2-40B4-BE49-F238E27FC236}">
              <a16:creationId xmlns:a16="http://schemas.microsoft.com/office/drawing/2014/main" id="{10EA69DD-DE30-40D1-A0E5-6ABA12AA425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46" name="PoljeZBesedilom 845">
          <a:extLst>
            <a:ext uri="{FF2B5EF4-FFF2-40B4-BE49-F238E27FC236}">
              <a16:creationId xmlns:a16="http://schemas.microsoft.com/office/drawing/2014/main" id="{397B2EC7-0C6E-4E13-A9FA-0F2F6E8355A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7" name="PoljeZBesedilom 846">
          <a:extLst>
            <a:ext uri="{FF2B5EF4-FFF2-40B4-BE49-F238E27FC236}">
              <a16:creationId xmlns:a16="http://schemas.microsoft.com/office/drawing/2014/main" id="{62DA8294-0AA9-45A1-85E8-1E1C88C82F55}"/>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8" name="PoljeZBesedilom 847">
          <a:extLst>
            <a:ext uri="{FF2B5EF4-FFF2-40B4-BE49-F238E27FC236}">
              <a16:creationId xmlns:a16="http://schemas.microsoft.com/office/drawing/2014/main" id="{C23D638C-E880-496E-8D69-9B1B21780171}"/>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49" name="PoljeZBesedilom 848">
          <a:extLst>
            <a:ext uri="{FF2B5EF4-FFF2-40B4-BE49-F238E27FC236}">
              <a16:creationId xmlns:a16="http://schemas.microsoft.com/office/drawing/2014/main" id="{96BFB783-9BAB-4F5B-A6FC-F7F4A04DAEE0}"/>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0" name="PoljeZBesedilom 849">
          <a:extLst>
            <a:ext uri="{FF2B5EF4-FFF2-40B4-BE49-F238E27FC236}">
              <a16:creationId xmlns:a16="http://schemas.microsoft.com/office/drawing/2014/main" id="{08AD3B1E-0A18-49D4-A723-1A692D735FD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1" name="PoljeZBesedilom 850">
          <a:extLst>
            <a:ext uri="{FF2B5EF4-FFF2-40B4-BE49-F238E27FC236}">
              <a16:creationId xmlns:a16="http://schemas.microsoft.com/office/drawing/2014/main" id="{E1C52BF5-1B41-4C5B-A0A9-37FE1601553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2" name="PoljeZBesedilom 851">
          <a:extLst>
            <a:ext uri="{FF2B5EF4-FFF2-40B4-BE49-F238E27FC236}">
              <a16:creationId xmlns:a16="http://schemas.microsoft.com/office/drawing/2014/main" id="{80AFF17B-9E11-4B17-94AA-492B7DF8D7B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3" name="PoljeZBesedilom 852">
          <a:extLst>
            <a:ext uri="{FF2B5EF4-FFF2-40B4-BE49-F238E27FC236}">
              <a16:creationId xmlns:a16="http://schemas.microsoft.com/office/drawing/2014/main" id="{C9BB206B-98BE-446A-83F3-2EBDE515B5D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4" name="PoljeZBesedilom 853">
          <a:extLst>
            <a:ext uri="{FF2B5EF4-FFF2-40B4-BE49-F238E27FC236}">
              <a16:creationId xmlns:a16="http://schemas.microsoft.com/office/drawing/2014/main" id="{8384D72F-7635-46AE-A0F2-443625EBE47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5" name="PoljeZBesedilom 854">
          <a:extLst>
            <a:ext uri="{FF2B5EF4-FFF2-40B4-BE49-F238E27FC236}">
              <a16:creationId xmlns:a16="http://schemas.microsoft.com/office/drawing/2014/main" id="{0E81BC54-E028-4CB8-A389-8F01EE6F420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6" name="PoljeZBesedilom 855">
          <a:extLst>
            <a:ext uri="{FF2B5EF4-FFF2-40B4-BE49-F238E27FC236}">
              <a16:creationId xmlns:a16="http://schemas.microsoft.com/office/drawing/2014/main" id="{8D37C297-96DD-431B-9107-8ABA2944FFB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7" name="PoljeZBesedilom 856">
          <a:extLst>
            <a:ext uri="{FF2B5EF4-FFF2-40B4-BE49-F238E27FC236}">
              <a16:creationId xmlns:a16="http://schemas.microsoft.com/office/drawing/2014/main" id="{61806F1E-A12D-45D1-B3D5-226B17F1664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8" name="PoljeZBesedilom 857">
          <a:extLst>
            <a:ext uri="{FF2B5EF4-FFF2-40B4-BE49-F238E27FC236}">
              <a16:creationId xmlns:a16="http://schemas.microsoft.com/office/drawing/2014/main" id="{1B45DDD8-EA93-4EB3-BED7-B945B66F9D2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59" name="PoljeZBesedilom 858">
          <a:extLst>
            <a:ext uri="{FF2B5EF4-FFF2-40B4-BE49-F238E27FC236}">
              <a16:creationId xmlns:a16="http://schemas.microsoft.com/office/drawing/2014/main" id="{533D038B-340E-4216-ACF6-45BAC3D2D31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0" name="PoljeZBesedilom 859">
          <a:extLst>
            <a:ext uri="{FF2B5EF4-FFF2-40B4-BE49-F238E27FC236}">
              <a16:creationId xmlns:a16="http://schemas.microsoft.com/office/drawing/2014/main" id="{1BC38E06-5B0E-4A60-9312-6176A8DB2D8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1" name="PoljeZBesedilom 860">
          <a:extLst>
            <a:ext uri="{FF2B5EF4-FFF2-40B4-BE49-F238E27FC236}">
              <a16:creationId xmlns:a16="http://schemas.microsoft.com/office/drawing/2014/main" id="{CBA32C08-090B-4C7F-83E4-31B5E2A145B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2" name="PoljeZBesedilom 861">
          <a:extLst>
            <a:ext uri="{FF2B5EF4-FFF2-40B4-BE49-F238E27FC236}">
              <a16:creationId xmlns:a16="http://schemas.microsoft.com/office/drawing/2014/main" id="{7F0D27F2-75C0-4905-B3E7-CD9157DA765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3" name="PoljeZBesedilom 862">
          <a:extLst>
            <a:ext uri="{FF2B5EF4-FFF2-40B4-BE49-F238E27FC236}">
              <a16:creationId xmlns:a16="http://schemas.microsoft.com/office/drawing/2014/main" id="{247D379A-C289-4F9C-BDA8-30B5DC9C739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4" name="PoljeZBesedilom 863">
          <a:extLst>
            <a:ext uri="{FF2B5EF4-FFF2-40B4-BE49-F238E27FC236}">
              <a16:creationId xmlns:a16="http://schemas.microsoft.com/office/drawing/2014/main" id="{308BEDC2-C6F4-4967-9407-8464B7D5898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5" name="PoljeZBesedilom 864">
          <a:extLst>
            <a:ext uri="{FF2B5EF4-FFF2-40B4-BE49-F238E27FC236}">
              <a16:creationId xmlns:a16="http://schemas.microsoft.com/office/drawing/2014/main" id="{0C341F91-AB0F-4A75-A2FD-E1FFF942D76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66" name="PoljeZBesedilom 865">
          <a:extLst>
            <a:ext uri="{FF2B5EF4-FFF2-40B4-BE49-F238E27FC236}">
              <a16:creationId xmlns:a16="http://schemas.microsoft.com/office/drawing/2014/main" id="{C3602C62-DE87-41BF-930F-AFF5C7A893CF}"/>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7" name="PoljeZBesedilom 866">
          <a:extLst>
            <a:ext uri="{FF2B5EF4-FFF2-40B4-BE49-F238E27FC236}">
              <a16:creationId xmlns:a16="http://schemas.microsoft.com/office/drawing/2014/main" id="{50C200F8-DD0A-4F95-8840-F5D0DAF168D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8" name="PoljeZBesedilom 867">
          <a:extLst>
            <a:ext uri="{FF2B5EF4-FFF2-40B4-BE49-F238E27FC236}">
              <a16:creationId xmlns:a16="http://schemas.microsoft.com/office/drawing/2014/main" id="{9B8BED59-3092-410C-95AF-211752955F2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69" name="PoljeZBesedilom 868">
          <a:extLst>
            <a:ext uri="{FF2B5EF4-FFF2-40B4-BE49-F238E27FC236}">
              <a16:creationId xmlns:a16="http://schemas.microsoft.com/office/drawing/2014/main" id="{79F4623C-9549-47D7-B408-D5F682F98F6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0" name="PoljeZBesedilom 869">
          <a:extLst>
            <a:ext uri="{FF2B5EF4-FFF2-40B4-BE49-F238E27FC236}">
              <a16:creationId xmlns:a16="http://schemas.microsoft.com/office/drawing/2014/main" id="{A4F19A77-17B4-4486-8FEA-0D6EA75F234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1" name="PoljeZBesedilom 870">
          <a:extLst>
            <a:ext uri="{FF2B5EF4-FFF2-40B4-BE49-F238E27FC236}">
              <a16:creationId xmlns:a16="http://schemas.microsoft.com/office/drawing/2014/main" id="{91B6DB05-D816-496E-B88B-8888A2E660C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2" name="PoljeZBesedilom 871">
          <a:extLst>
            <a:ext uri="{FF2B5EF4-FFF2-40B4-BE49-F238E27FC236}">
              <a16:creationId xmlns:a16="http://schemas.microsoft.com/office/drawing/2014/main" id="{7ED16C32-0D7D-481A-9B5B-4E096466545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3" name="PoljeZBesedilom 872">
          <a:extLst>
            <a:ext uri="{FF2B5EF4-FFF2-40B4-BE49-F238E27FC236}">
              <a16:creationId xmlns:a16="http://schemas.microsoft.com/office/drawing/2014/main" id="{A4E6C099-76CD-45E3-BCAB-B153F1189C6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4" name="PoljeZBesedilom 873">
          <a:extLst>
            <a:ext uri="{FF2B5EF4-FFF2-40B4-BE49-F238E27FC236}">
              <a16:creationId xmlns:a16="http://schemas.microsoft.com/office/drawing/2014/main" id="{48CF5726-6344-49AA-8B75-70B4C85FD97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5" name="PoljeZBesedilom 874">
          <a:extLst>
            <a:ext uri="{FF2B5EF4-FFF2-40B4-BE49-F238E27FC236}">
              <a16:creationId xmlns:a16="http://schemas.microsoft.com/office/drawing/2014/main" id="{82237987-1C41-4BE9-BC6F-33524428AD6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6" name="PoljeZBesedilom 875">
          <a:extLst>
            <a:ext uri="{FF2B5EF4-FFF2-40B4-BE49-F238E27FC236}">
              <a16:creationId xmlns:a16="http://schemas.microsoft.com/office/drawing/2014/main" id="{6F347416-750B-4309-B597-DBFB97188D9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77" name="PoljeZBesedilom 876">
          <a:extLst>
            <a:ext uri="{FF2B5EF4-FFF2-40B4-BE49-F238E27FC236}">
              <a16:creationId xmlns:a16="http://schemas.microsoft.com/office/drawing/2014/main" id="{B5126AE5-D929-45FE-950A-BEFA55502D8F}"/>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878" name="PoljeZBesedilom 877">
          <a:extLst>
            <a:ext uri="{FF2B5EF4-FFF2-40B4-BE49-F238E27FC236}">
              <a16:creationId xmlns:a16="http://schemas.microsoft.com/office/drawing/2014/main" id="{F0B6ECF2-E3C1-48C1-8F26-882751A67154}"/>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79" name="PoljeZBesedilom 878">
          <a:extLst>
            <a:ext uri="{FF2B5EF4-FFF2-40B4-BE49-F238E27FC236}">
              <a16:creationId xmlns:a16="http://schemas.microsoft.com/office/drawing/2014/main" id="{D6E638A1-AE41-4554-A829-B4B249A1A77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0" name="PoljeZBesedilom 879">
          <a:extLst>
            <a:ext uri="{FF2B5EF4-FFF2-40B4-BE49-F238E27FC236}">
              <a16:creationId xmlns:a16="http://schemas.microsoft.com/office/drawing/2014/main" id="{2F96F013-2C13-4A4D-8429-5D0766277BE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1" name="PoljeZBesedilom 880">
          <a:extLst>
            <a:ext uri="{FF2B5EF4-FFF2-40B4-BE49-F238E27FC236}">
              <a16:creationId xmlns:a16="http://schemas.microsoft.com/office/drawing/2014/main" id="{252A76AF-605D-408B-8BBB-E485E14F6CE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2" name="PoljeZBesedilom 881">
          <a:extLst>
            <a:ext uri="{FF2B5EF4-FFF2-40B4-BE49-F238E27FC236}">
              <a16:creationId xmlns:a16="http://schemas.microsoft.com/office/drawing/2014/main" id="{0D821719-2416-4C2B-9580-AFC0EC92C1B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3" name="PoljeZBesedilom 882">
          <a:extLst>
            <a:ext uri="{FF2B5EF4-FFF2-40B4-BE49-F238E27FC236}">
              <a16:creationId xmlns:a16="http://schemas.microsoft.com/office/drawing/2014/main" id="{82AD55DC-2A0D-4F5F-86BF-A24CB4E5C8A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4" name="PoljeZBesedilom 883">
          <a:extLst>
            <a:ext uri="{FF2B5EF4-FFF2-40B4-BE49-F238E27FC236}">
              <a16:creationId xmlns:a16="http://schemas.microsoft.com/office/drawing/2014/main" id="{2AADFF31-AFD8-4CCD-97C2-5FC1256CF10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5" name="PoljeZBesedilom 884">
          <a:extLst>
            <a:ext uri="{FF2B5EF4-FFF2-40B4-BE49-F238E27FC236}">
              <a16:creationId xmlns:a16="http://schemas.microsoft.com/office/drawing/2014/main" id="{2D77C527-8FDF-4F86-BC34-840C3936F35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6" name="PoljeZBesedilom 885">
          <a:extLst>
            <a:ext uri="{FF2B5EF4-FFF2-40B4-BE49-F238E27FC236}">
              <a16:creationId xmlns:a16="http://schemas.microsoft.com/office/drawing/2014/main" id="{5D42D3B5-497F-4F83-8D6F-97A3445866B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7" name="PoljeZBesedilom 886">
          <a:extLst>
            <a:ext uri="{FF2B5EF4-FFF2-40B4-BE49-F238E27FC236}">
              <a16:creationId xmlns:a16="http://schemas.microsoft.com/office/drawing/2014/main" id="{DBCD590D-71EF-4D63-9572-67CA678B996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8" name="PoljeZBesedilom 887">
          <a:extLst>
            <a:ext uri="{FF2B5EF4-FFF2-40B4-BE49-F238E27FC236}">
              <a16:creationId xmlns:a16="http://schemas.microsoft.com/office/drawing/2014/main" id="{C4207BB8-A618-4912-BDF9-403CDC62E6E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89" name="PoljeZBesedilom 888">
          <a:extLst>
            <a:ext uri="{FF2B5EF4-FFF2-40B4-BE49-F238E27FC236}">
              <a16:creationId xmlns:a16="http://schemas.microsoft.com/office/drawing/2014/main" id="{3B7FD205-341D-4F2A-8AC1-56709781759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0" name="PoljeZBesedilom 889">
          <a:extLst>
            <a:ext uri="{FF2B5EF4-FFF2-40B4-BE49-F238E27FC236}">
              <a16:creationId xmlns:a16="http://schemas.microsoft.com/office/drawing/2014/main" id="{F2490128-896C-49F9-AD79-2867F277F2A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1" name="PoljeZBesedilom 890">
          <a:extLst>
            <a:ext uri="{FF2B5EF4-FFF2-40B4-BE49-F238E27FC236}">
              <a16:creationId xmlns:a16="http://schemas.microsoft.com/office/drawing/2014/main" id="{6B5ECF57-DBE3-44D8-BB38-8D9E078585F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2" name="PoljeZBesedilom 891">
          <a:extLst>
            <a:ext uri="{FF2B5EF4-FFF2-40B4-BE49-F238E27FC236}">
              <a16:creationId xmlns:a16="http://schemas.microsoft.com/office/drawing/2014/main" id="{5800301A-5BA4-432F-97F9-64305D52389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3" name="PoljeZBesedilom 892">
          <a:extLst>
            <a:ext uri="{FF2B5EF4-FFF2-40B4-BE49-F238E27FC236}">
              <a16:creationId xmlns:a16="http://schemas.microsoft.com/office/drawing/2014/main" id="{1D394203-C836-47DC-85F4-E1F7EDEE8E8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4" name="PoljeZBesedilom 893">
          <a:extLst>
            <a:ext uri="{FF2B5EF4-FFF2-40B4-BE49-F238E27FC236}">
              <a16:creationId xmlns:a16="http://schemas.microsoft.com/office/drawing/2014/main" id="{C3C110F3-2B02-492E-8515-AD8B4DCDC75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5" name="PoljeZBesedilom 894">
          <a:extLst>
            <a:ext uri="{FF2B5EF4-FFF2-40B4-BE49-F238E27FC236}">
              <a16:creationId xmlns:a16="http://schemas.microsoft.com/office/drawing/2014/main" id="{69041DB4-EF7A-4563-8ACD-1050E0AB616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6" name="PoljeZBesedilom 895">
          <a:extLst>
            <a:ext uri="{FF2B5EF4-FFF2-40B4-BE49-F238E27FC236}">
              <a16:creationId xmlns:a16="http://schemas.microsoft.com/office/drawing/2014/main" id="{5DECE51D-09B2-4CCF-B04C-1881BD1C406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7" name="PoljeZBesedilom 896">
          <a:extLst>
            <a:ext uri="{FF2B5EF4-FFF2-40B4-BE49-F238E27FC236}">
              <a16:creationId xmlns:a16="http://schemas.microsoft.com/office/drawing/2014/main" id="{5C6EB266-8EAF-4E36-BE76-C52EF0A8459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8" name="PoljeZBesedilom 897">
          <a:extLst>
            <a:ext uri="{FF2B5EF4-FFF2-40B4-BE49-F238E27FC236}">
              <a16:creationId xmlns:a16="http://schemas.microsoft.com/office/drawing/2014/main" id="{686540D2-3156-4D24-9569-AB49BA1218C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899" name="PoljeZBesedilom 898">
          <a:extLst>
            <a:ext uri="{FF2B5EF4-FFF2-40B4-BE49-F238E27FC236}">
              <a16:creationId xmlns:a16="http://schemas.microsoft.com/office/drawing/2014/main" id="{3A22F43D-1083-47E8-B910-A20ED8462EB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0" name="PoljeZBesedilom 899">
          <a:extLst>
            <a:ext uri="{FF2B5EF4-FFF2-40B4-BE49-F238E27FC236}">
              <a16:creationId xmlns:a16="http://schemas.microsoft.com/office/drawing/2014/main" id="{795CFDE0-3436-42F2-B47D-AC7E0A5D48D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1" name="PoljeZBesedilom 900">
          <a:extLst>
            <a:ext uri="{FF2B5EF4-FFF2-40B4-BE49-F238E27FC236}">
              <a16:creationId xmlns:a16="http://schemas.microsoft.com/office/drawing/2014/main" id="{466291CE-5E0E-474D-8FD4-C4E7E8D5383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2" name="PoljeZBesedilom 901">
          <a:extLst>
            <a:ext uri="{FF2B5EF4-FFF2-40B4-BE49-F238E27FC236}">
              <a16:creationId xmlns:a16="http://schemas.microsoft.com/office/drawing/2014/main" id="{63DA8B6D-9AAB-46A1-B1D8-69FBCD6C05F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3" name="PoljeZBesedilom 902">
          <a:extLst>
            <a:ext uri="{FF2B5EF4-FFF2-40B4-BE49-F238E27FC236}">
              <a16:creationId xmlns:a16="http://schemas.microsoft.com/office/drawing/2014/main" id="{7A369343-AD9C-42FD-936A-9DEE5DCF484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4" name="PoljeZBesedilom 903">
          <a:extLst>
            <a:ext uri="{FF2B5EF4-FFF2-40B4-BE49-F238E27FC236}">
              <a16:creationId xmlns:a16="http://schemas.microsoft.com/office/drawing/2014/main" id="{F49232F6-09E9-49DC-B795-CCB0C3867AD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5" name="PoljeZBesedilom 904">
          <a:extLst>
            <a:ext uri="{FF2B5EF4-FFF2-40B4-BE49-F238E27FC236}">
              <a16:creationId xmlns:a16="http://schemas.microsoft.com/office/drawing/2014/main" id="{6E10EA6A-6318-42DC-91AC-9B826309320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6" name="PoljeZBesedilom 905">
          <a:extLst>
            <a:ext uri="{FF2B5EF4-FFF2-40B4-BE49-F238E27FC236}">
              <a16:creationId xmlns:a16="http://schemas.microsoft.com/office/drawing/2014/main" id="{4E88E141-CE0D-4003-9663-2232BA534B3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7" name="PoljeZBesedilom 906">
          <a:extLst>
            <a:ext uri="{FF2B5EF4-FFF2-40B4-BE49-F238E27FC236}">
              <a16:creationId xmlns:a16="http://schemas.microsoft.com/office/drawing/2014/main" id="{39B174E3-CF9B-421D-871F-D51A07BE404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8" name="PoljeZBesedilom 907">
          <a:extLst>
            <a:ext uri="{FF2B5EF4-FFF2-40B4-BE49-F238E27FC236}">
              <a16:creationId xmlns:a16="http://schemas.microsoft.com/office/drawing/2014/main" id="{EC3E7074-E8A3-4F2D-81AB-06CC813EFC2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09" name="PoljeZBesedilom 908">
          <a:extLst>
            <a:ext uri="{FF2B5EF4-FFF2-40B4-BE49-F238E27FC236}">
              <a16:creationId xmlns:a16="http://schemas.microsoft.com/office/drawing/2014/main" id="{70E13710-8D2F-4B84-B29C-D122DF8EB48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0" name="PoljeZBesedilom 909">
          <a:extLst>
            <a:ext uri="{FF2B5EF4-FFF2-40B4-BE49-F238E27FC236}">
              <a16:creationId xmlns:a16="http://schemas.microsoft.com/office/drawing/2014/main" id="{4D557218-1064-4DAF-8FAF-6F35CDA200B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1" name="PoljeZBesedilom 910">
          <a:extLst>
            <a:ext uri="{FF2B5EF4-FFF2-40B4-BE49-F238E27FC236}">
              <a16:creationId xmlns:a16="http://schemas.microsoft.com/office/drawing/2014/main" id="{9C91BC62-554E-40C1-AD27-726C526226C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2" name="PoljeZBesedilom 911">
          <a:extLst>
            <a:ext uri="{FF2B5EF4-FFF2-40B4-BE49-F238E27FC236}">
              <a16:creationId xmlns:a16="http://schemas.microsoft.com/office/drawing/2014/main" id="{874B7226-CC43-4ADB-A906-76C9E8F8139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3" name="PoljeZBesedilom 912">
          <a:extLst>
            <a:ext uri="{FF2B5EF4-FFF2-40B4-BE49-F238E27FC236}">
              <a16:creationId xmlns:a16="http://schemas.microsoft.com/office/drawing/2014/main" id="{ABB57E93-7AC3-423A-91AF-30D3C69EC01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4" name="PoljeZBesedilom 913">
          <a:extLst>
            <a:ext uri="{FF2B5EF4-FFF2-40B4-BE49-F238E27FC236}">
              <a16:creationId xmlns:a16="http://schemas.microsoft.com/office/drawing/2014/main" id="{42FE49ED-C77A-45B0-96B8-9CD303D2834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5" name="PoljeZBesedilom 914">
          <a:extLst>
            <a:ext uri="{FF2B5EF4-FFF2-40B4-BE49-F238E27FC236}">
              <a16:creationId xmlns:a16="http://schemas.microsoft.com/office/drawing/2014/main" id="{7BBA8486-C79F-44BD-B7DB-3D3150AD707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6" name="PoljeZBesedilom 915">
          <a:extLst>
            <a:ext uri="{FF2B5EF4-FFF2-40B4-BE49-F238E27FC236}">
              <a16:creationId xmlns:a16="http://schemas.microsoft.com/office/drawing/2014/main" id="{6819DFE2-707C-46D9-927D-A640C1982CA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7" name="PoljeZBesedilom 916">
          <a:extLst>
            <a:ext uri="{FF2B5EF4-FFF2-40B4-BE49-F238E27FC236}">
              <a16:creationId xmlns:a16="http://schemas.microsoft.com/office/drawing/2014/main" id="{E2A8E15F-1F76-4403-93FB-CF831599389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8" name="PoljeZBesedilom 917">
          <a:extLst>
            <a:ext uri="{FF2B5EF4-FFF2-40B4-BE49-F238E27FC236}">
              <a16:creationId xmlns:a16="http://schemas.microsoft.com/office/drawing/2014/main" id="{3B67F0DF-376D-4347-BFA7-8B04966B3AA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19" name="PoljeZBesedilom 918">
          <a:extLst>
            <a:ext uri="{FF2B5EF4-FFF2-40B4-BE49-F238E27FC236}">
              <a16:creationId xmlns:a16="http://schemas.microsoft.com/office/drawing/2014/main" id="{A4FDF8C5-C30C-4127-AAAE-A2558B0F9BE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0" name="PoljeZBesedilom 919">
          <a:extLst>
            <a:ext uri="{FF2B5EF4-FFF2-40B4-BE49-F238E27FC236}">
              <a16:creationId xmlns:a16="http://schemas.microsoft.com/office/drawing/2014/main" id="{DD579DC8-A40D-46D1-83D4-63BEF17A6DF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1" name="PoljeZBesedilom 920">
          <a:extLst>
            <a:ext uri="{FF2B5EF4-FFF2-40B4-BE49-F238E27FC236}">
              <a16:creationId xmlns:a16="http://schemas.microsoft.com/office/drawing/2014/main" id="{7EA262A6-54B4-476D-8EBD-126FE7B246D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2" name="PoljeZBesedilom 921">
          <a:extLst>
            <a:ext uri="{FF2B5EF4-FFF2-40B4-BE49-F238E27FC236}">
              <a16:creationId xmlns:a16="http://schemas.microsoft.com/office/drawing/2014/main" id="{DF26A071-F671-48B2-95F9-11414FD3F4A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3" name="PoljeZBesedilom 922">
          <a:extLst>
            <a:ext uri="{FF2B5EF4-FFF2-40B4-BE49-F238E27FC236}">
              <a16:creationId xmlns:a16="http://schemas.microsoft.com/office/drawing/2014/main" id="{9AF107EA-3C85-4323-AAB6-4E19CCC4600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4" name="PoljeZBesedilom 923">
          <a:extLst>
            <a:ext uri="{FF2B5EF4-FFF2-40B4-BE49-F238E27FC236}">
              <a16:creationId xmlns:a16="http://schemas.microsoft.com/office/drawing/2014/main" id="{CD683F62-A0B1-43F9-AF68-8466DAEE674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5" name="PoljeZBesedilom 924">
          <a:extLst>
            <a:ext uri="{FF2B5EF4-FFF2-40B4-BE49-F238E27FC236}">
              <a16:creationId xmlns:a16="http://schemas.microsoft.com/office/drawing/2014/main" id="{5D9BF544-1187-4787-A302-CBD7C8E6CB3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6" name="PoljeZBesedilom 925">
          <a:extLst>
            <a:ext uri="{FF2B5EF4-FFF2-40B4-BE49-F238E27FC236}">
              <a16:creationId xmlns:a16="http://schemas.microsoft.com/office/drawing/2014/main" id="{B59054CA-E848-44F2-B2AD-170B0AE688E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7" name="PoljeZBesedilom 926">
          <a:extLst>
            <a:ext uri="{FF2B5EF4-FFF2-40B4-BE49-F238E27FC236}">
              <a16:creationId xmlns:a16="http://schemas.microsoft.com/office/drawing/2014/main" id="{072B7B07-1C15-410F-832A-B2119F5B2C8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8" name="PoljeZBesedilom 927">
          <a:extLst>
            <a:ext uri="{FF2B5EF4-FFF2-40B4-BE49-F238E27FC236}">
              <a16:creationId xmlns:a16="http://schemas.microsoft.com/office/drawing/2014/main" id="{CD821F92-8F31-470F-AFDF-94322FCB9DF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29" name="PoljeZBesedilom 928">
          <a:extLst>
            <a:ext uri="{FF2B5EF4-FFF2-40B4-BE49-F238E27FC236}">
              <a16:creationId xmlns:a16="http://schemas.microsoft.com/office/drawing/2014/main" id="{3A66A750-D195-4750-90A5-928F962DAB4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0" name="PoljeZBesedilom 929">
          <a:extLst>
            <a:ext uri="{FF2B5EF4-FFF2-40B4-BE49-F238E27FC236}">
              <a16:creationId xmlns:a16="http://schemas.microsoft.com/office/drawing/2014/main" id="{E96C8D9F-BACB-4F46-812C-42233D8E8C9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1" name="PoljeZBesedilom 930">
          <a:extLst>
            <a:ext uri="{FF2B5EF4-FFF2-40B4-BE49-F238E27FC236}">
              <a16:creationId xmlns:a16="http://schemas.microsoft.com/office/drawing/2014/main" id="{53307C5D-4102-4A26-9111-E1E1CD0FB23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2" name="PoljeZBesedilom 931">
          <a:extLst>
            <a:ext uri="{FF2B5EF4-FFF2-40B4-BE49-F238E27FC236}">
              <a16:creationId xmlns:a16="http://schemas.microsoft.com/office/drawing/2014/main" id="{CFD2E0E2-4BCF-448E-89D7-E463D7DF172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3" name="PoljeZBesedilom 932">
          <a:extLst>
            <a:ext uri="{FF2B5EF4-FFF2-40B4-BE49-F238E27FC236}">
              <a16:creationId xmlns:a16="http://schemas.microsoft.com/office/drawing/2014/main" id="{94606529-9916-4961-8A01-174F76F65BD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4" name="PoljeZBesedilom 933">
          <a:extLst>
            <a:ext uri="{FF2B5EF4-FFF2-40B4-BE49-F238E27FC236}">
              <a16:creationId xmlns:a16="http://schemas.microsoft.com/office/drawing/2014/main" id="{844D87DD-ABF2-4D71-BF9B-B0D5A971EB1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5" name="PoljeZBesedilom 934">
          <a:extLst>
            <a:ext uri="{FF2B5EF4-FFF2-40B4-BE49-F238E27FC236}">
              <a16:creationId xmlns:a16="http://schemas.microsoft.com/office/drawing/2014/main" id="{FAC0DBB7-414F-4F7D-98F2-DCE189073AD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6" name="PoljeZBesedilom 935">
          <a:extLst>
            <a:ext uri="{FF2B5EF4-FFF2-40B4-BE49-F238E27FC236}">
              <a16:creationId xmlns:a16="http://schemas.microsoft.com/office/drawing/2014/main" id="{56217D5B-0DCB-48A7-AC02-41F26D706FC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7" name="PoljeZBesedilom 936">
          <a:extLst>
            <a:ext uri="{FF2B5EF4-FFF2-40B4-BE49-F238E27FC236}">
              <a16:creationId xmlns:a16="http://schemas.microsoft.com/office/drawing/2014/main" id="{EF97709E-8DA1-45BD-8920-CD09DA7293F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8" name="PoljeZBesedilom 937">
          <a:extLst>
            <a:ext uri="{FF2B5EF4-FFF2-40B4-BE49-F238E27FC236}">
              <a16:creationId xmlns:a16="http://schemas.microsoft.com/office/drawing/2014/main" id="{3A4C11BE-E682-431F-9EBD-FF2C85AAA82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39" name="PoljeZBesedilom 938">
          <a:extLst>
            <a:ext uri="{FF2B5EF4-FFF2-40B4-BE49-F238E27FC236}">
              <a16:creationId xmlns:a16="http://schemas.microsoft.com/office/drawing/2014/main" id="{F518888F-B93C-40D1-AC71-7304406C508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0" name="PoljeZBesedilom 939">
          <a:extLst>
            <a:ext uri="{FF2B5EF4-FFF2-40B4-BE49-F238E27FC236}">
              <a16:creationId xmlns:a16="http://schemas.microsoft.com/office/drawing/2014/main" id="{529A8B2C-4BFE-4FE5-9DC9-3459D095B25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1" name="PoljeZBesedilom 940">
          <a:extLst>
            <a:ext uri="{FF2B5EF4-FFF2-40B4-BE49-F238E27FC236}">
              <a16:creationId xmlns:a16="http://schemas.microsoft.com/office/drawing/2014/main" id="{4AFE1DD1-B9AB-4FD3-B8FF-84016DAAE7B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2" name="PoljeZBesedilom 941">
          <a:extLst>
            <a:ext uri="{FF2B5EF4-FFF2-40B4-BE49-F238E27FC236}">
              <a16:creationId xmlns:a16="http://schemas.microsoft.com/office/drawing/2014/main" id="{C546692C-ACB7-4181-BA4C-88C042DC5CD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3" name="PoljeZBesedilom 942">
          <a:extLst>
            <a:ext uri="{FF2B5EF4-FFF2-40B4-BE49-F238E27FC236}">
              <a16:creationId xmlns:a16="http://schemas.microsoft.com/office/drawing/2014/main" id="{9B51C027-B3C8-4CC0-91DF-ADD0D8FB33A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4" name="PoljeZBesedilom 943">
          <a:extLst>
            <a:ext uri="{FF2B5EF4-FFF2-40B4-BE49-F238E27FC236}">
              <a16:creationId xmlns:a16="http://schemas.microsoft.com/office/drawing/2014/main" id="{1D3EEA2B-EC7F-46CD-B5F2-05B6E64130C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5" name="PoljeZBesedilom 944">
          <a:extLst>
            <a:ext uri="{FF2B5EF4-FFF2-40B4-BE49-F238E27FC236}">
              <a16:creationId xmlns:a16="http://schemas.microsoft.com/office/drawing/2014/main" id="{34C6F250-CB10-4C91-A760-E6116F3FFDF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6" name="PoljeZBesedilom 945">
          <a:extLst>
            <a:ext uri="{FF2B5EF4-FFF2-40B4-BE49-F238E27FC236}">
              <a16:creationId xmlns:a16="http://schemas.microsoft.com/office/drawing/2014/main" id="{68619A06-801D-48B9-A59B-BF515F1B381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7" name="PoljeZBesedilom 946">
          <a:extLst>
            <a:ext uri="{FF2B5EF4-FFF2-40B4-BE49-F238E27FC236}">
              <a16:creationId xmlns:a16="http://schemas.microsoft.com/office/drawing/2014/main" id="{807AB551-D988-4E03-93F8-031EBDD89AC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8" name="PoljeZBesedilom 947">
          <a:extLst>
            <a:ext uri="{FF2B5EF4-FFF2-40B4-BE49-F238E27FC236}">
              <a16:creationId xmlns:a16="http://schemas.microsoft.com/office/drawing/2014/main" id="{8F4B889C-817B-444E-BA2A-5A33CA4821C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49" name="PoljeZBesedilom 948">
          <a:extLst>
            <a:ext uri="{FF2B5EF4-FFF2-40B4-BE49-F238E27FC236}">
              <a16:creationId xmlns:a16="http://schemas.microsoft.com/office/drawing/2014/main" id="{95B8B6CA-39AB-4BF0-82FD-72BBACA779A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50" name="PoljeZBesedilom 949">
          <a:extLst>
            <a:ext uri="{FF2B5EF4-FFF2-40B4-BE49-F238E27FC236}">
              <a16:creationId xmlns:a16="http://schemas.microsoft.com/office/drawing/2014/main" id="{62DA1C84-79D0-4350-A981-253FD4EBA17A}"/>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51" name="PoljeZBesedilom 950">
          <a:extLst>
            <a:ext uri="{FF2B5EF4-FFF2-40B4-BE49-F238E27FC236}">
              <a16:creationId xmlns:a16="http://schemas.microsoft.com/office/drawing/2014/main" id="{D2BA5D41-A285-4E6F-B3BD-3A5CD7A57012}"/>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52" name="PoljeZBesedilom 951">
          <a:extLst>
            <a:ext uri="{FF2B5EF4-FFF2-40B4-BE49-F238E27FC236}">
              <a16:creationId xmlns:a16="http://schemas.microsoft.com/office/drawing/2014/main" id="{06271112-69D2-4171-8B55-5F9CD7CD0E9D}"/>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3" name="PoljeZBesedilom 952">
          <a:extLst>
            <a:ext uri="{FF2B5EF4-FFF2-40B4-BE49-F238E27FC236}">
              <a16:creationId xmlns:a16="http://schemas.microsoft.com/office/drawing/2014/main" id="{784A59AD-FEF9-4853-97CA-A37DAE009DD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4" name="PoljeZBesedilom 953">
          <a:extLst>
            <a:ext uri="{FF2B5EF4-FFF2-40B4-BE49-F238E27FC236}">
              <a16:creationId xmlns:a16="http://schemas.microsoft.com/office/drawing/2014/main" id="{DE9CF6BE-4CA5-4CB8-8833-2AC14FF8267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5" name="PoljeZBesedilom 954">
          <a:extLst>
            <a:ext uri="{FF2B5EF4-FFF2-40B4-BE49-F238E27FC236}">
              <a16:creationId xmlns:a16="http://schemas.microsoft.com/office/drawing/2014/main" id="{C3E5DDC7-8873-48EE-BB4A-6D9161EE4FF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6" name="PoljeZBesedilom 955">
          <a:extLst>
            <a:ext uri="{FF2B5EF4-FFF2-40B4-BE49-F238E27FC236}">
              <a16:creationId xmlns:a16="http://schemas.microsoft.com/office/drawing/2014/main" id="{4FF398D9-7F63-4A30-B7D0-B004121B600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7" name="PoljeZBesedilom 956">
          <a:extLst>
            <a:ext uri="{FF2B5EF4-FFF2-40B4-BE49-F238E27FC236}">
              <a16:creationId xmlns:a16="http://schemas.microsoft.com/office/drawing/2014/main" id="{60765B0C-CEFC-4A52-93ED-3EE04F9062A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8" name="PoljeZBesedilom 957">
          <a:extLst>
            <a:ext uri="{FF2B5EF4-FFF2-40B4-BE49-F238E27FC236}">
              <a16:creationId xmlns:a16="http://schemas.microsoft.com/office/drawing/2014/main" id="{D73037F1-3F89-481E-85E1-11E12436B0C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59" name="PoljeZBesedilom 958">
          <a:extLst>
            <a:ext uri="{FF2B5EF4-FFF2-40B4-BE49-F238E27FC236}">
              <a16:creationId xmlns:a16="http://schemas.microsoft.com/office/drawing/2014/main" id="{25AD2C81-A7AD-43AE-8BCD-EA1B2C23DC2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0" name="PoljeZBesedilom 959">
          <a:extLst>
            <a:ext uri="{FF2B5EF4-FFF2-40B4-BE49-F238E27FC236}">
              <a16:creationId xmlns:a16="http://schemas.microsoft.com/office/drawing/2014/main" id="{955B5549-BAC0-42EC-9189-83465843B18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1" name="PoljeZBesedilom 960">
          <a:extLst>
            <a:ext uri="{FF2B5EF4-FFF2-40B4-BE49-F238E27FC236}">
              <a16:creationId xmlns:a16="http://schemas.microsoft.com/office/drawing/2014/main" id="{D1465E96-B772-47A6-8BF4-639A6969CEF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2" name="PoljeZBesedilom 961">
          <a:extLst>
            <a:ext uri="{FF2B5EF4-FFF2-40B4-BE49-F238E27FC236}">
              <a16:creationId xmlns:a16="http://schemas.microsoft.com/office/drawing/2014/main" id="{465A1E5C-2D2E-44CF-BD24-8A3C7FE616E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3" name="PoljeZBesedilom 962">
          <a:extLst>
            <a:ext uri="{FF2B5EF4-FFF2-40B4-BE49-F238E27FC236}">
              <a16:creationId xmlns:a16="http://schemas.microsoft.com/office/drawing/2014/main" id="{A1041842-CC1F-4998-8E6E-402FD1144B9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4" name="PoljeZBesedilom 963">
          <a:extLst>
            <a:ext uri="{FF2B5EF4-FFF2-40B4-BE49-F238E27FC236}">
              <a16:creationId xmlns:a16="http://schemas.microsoft.com/office/drawing/2014/main" id="{98C20511-BCBC-4D94-9DA0-033C9E159DF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5" name="PoljeZBesedilom 964">
          <a:extLst>
            <a:ext uri="{FF2B5EF4-FFF2-40B4-BE49-F238E27FC236}">
              <a16:creationId xmlns:a16="http://schemas.microsoft.com/office/drawing/2014/main" id="{2ADC9F00-842B-47E1-B83D-BFDC8C55AE3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6" name="PoljeZBesedilom 965">
          <a:extLst>
            <a:ext uri="{FF2B5EF4-FFF2-40B4-BE49-F238E27FC236}">
              <a16:creationId xmlns:a16="http://schemas.microsoft.com/office/drawing/2014/main" id="{77E4D22E-1A12-49B1-8C67-CD3A93019F1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7" name="PoljeZBesedilom 966">
          <a:extLst>
            <a:ext uri="{FF2B5EF4-FFF2-40B4-BE49-F238E27FC236}">
              <a16:creationId xmlns:a16="http://schemas.microsoft.com/office/drawing/2014/main" id="{C0DC84C2-D17C-448A-A905-B7B2E5AA172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8" name="PoljeZBesedilom 967">
          <a:extLst>
            <a:ext uri="{FF2B5EF4-FFF2-40B4-BE49-F238E27FC236}">
              <a16:creationId xmlns:a16="http://schemas.microsoft.com/office/drawing/2014/main" id="{EE553CC3-8F3F-4815-A25A-3A97F141DD7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69" name="PoljeZBesedilom 968">
          <a:extLst>
            <a:ext uri="{FF2B5EF4-FFF2-40B4-BE49-F238E27FC236}">
              <a16:creationId xmlns:a16="http://schemas.microsoft.com/office/drawing/2014/main" id="{CBD02CFD-FAD0-4544-A9C1-4665F8530E9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0" name="PoljeZBesedilom 969">
          <a:extLst>
            <a:ext uri="{FF2B5EF4-FFF2-40B4-BE49-F238E27FC236}">
              <a16:creationId xmlns:a16="http://schemas.microsoft.com/office/drawing/2014/main" id="{63F678BD-50B0-4E70-8F1B-ED968EBAEFB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1" name="PoljeZBesedilom 970">
          <a:extLst>
            <a:ext uri="{FF2B5EF4-FFF2-40B4-BE49-F238E27FC236}">
              <a16:creationId xmlns:a16="http://schemas.microsoft.com/office/drawing/2014/main" id="{7243C4E2-C807-491B-B0BC-EB2CCCC09FB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2" name="PoljeZBesedilom 971">
          <a:extLst>
            <a:ext uri="{FF2B5EF4-FFF2-40B4-BE49-F238E27FC236}">
              <a16:creationId xmlns:a16="http://schemas.microsoft.com/office/drawing/2014/main" id="{63CE00A0-B4FA-4D8C-998E-8F463AF642B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3" name="PoljeZBesedilom 972">
          <a:extLst>
            <a:ext uri="{FF2B5EF4-FFF2-40B4-BE49-F238E27FC236}">
              <a16:creationId xmlns:a16="http://schemas.microsoft.com/office/drawing/2014/main" id="{CBC5C2C8-E5B5-4067-8269-7FC5A029661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4" name="PoljeZBesedilom 973">
          <a:extLst>
            <a:ext uri="{FF2B5EF4-FFF2-40B4-BE49-F238E27FC236}">
              <a16:creationId xmlns:a16="http://schemas.microsoft.com/office/drawing/2014/main" id="{494B0683-C936-40DD-AEA7-2D647CA03E2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5" name="PoljeZBesedilom 974">
          <a:extLst>
            <a:ext uri="{FF2B5EF4-FFF2-40B4-BE49-F238E27FC236}">
              <a16:creationId xmlns:a16="http://schemas.microsoft.com/office/drawing/2014/main" id="{A6B7A9CB-7D2B-4071-9AAA-0D84A3B2CAA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6" name="PoljeZBesedilom 975">
          <a:extLst>
            <a:ext uri="{FF2B5EF4-FFF2-40B4-BE49-F238E27FC236}">
              <a16:creationId xmlns:a16="http://schemas.microsoft.com/office/drawing/2014/main" id="{02E9422D-B1D5-40FE-9880-740DB8EBA66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77" name="PoljeZBesedilom 976">
          <a:extLst>
            <a:ext uri="{FF2B5EF4-FFF2-40B4-BE49-F238E27FC236}">
              <a16:creationId xmlns:a16="http://schemas.microsoft.com/office/drawing/2014/main" id="{03A7DB57-F5CA-4BCE-BB2B-B4DE2F0B8B77}"/>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978" name="PoljeZBesedilom 977">
          <a:extLst>
            <a:ext uri="{FF2B5EF4-FFF2-40B4-BE49-F238E27FC236}">
              <a16:creationId xmlns:a16="http://schemas.microsoft.com/office/drawing/2014/main" id="{B47DF985-5AF3-474F-8E5A-25148483050F}"/>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79" name="PoljeZBesedilom 978">
          <a:extLst>
            <a:ext uri="{FF2B5EF4-FFF2-40B4-BE49-F238E27FC236}">
              <a16:creationId xmlns:a16="http://schemas.microsoft.com/office/drawing/2014/main" id="{EBF3EA7C-C645-44F8-9D9D-A2E93E36A47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0" name="PoljeZBesedilom 979">
          <a:extLst>
            <a:ext uri="{FF2B5EF4-FFF2-40B4-BE49-F238E27FC236}">
              <a16:creationId xmlns:a16="http://schemas.microsoft.com/office/drawing/2014/main" id="{87326AFF-5575-4966-8F91-6F87C395873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1" name="PoljeZBesedilom 980">
          <a:extLst>
            <a:ext uri="{FF2B5EF4-FFF2-40B4-BE49-F238E27FC236}">
              <a16:creationId xmlns:a16="http://schemas.microsoft.com/office/drawing/2014/main" id="{AEC87F99-794F-41BD-9704-B2E52BAEEE5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2" name="PoljeZBesedilom 981">
          <a:extLst>
            <a:ext uri="{FF2B5EF4-FFF2-40B4-BE49-F238E27FC236}">
              <a16:creationId xmlns:a16="http://schemas.microsoft.com/office/drawing/2014/main" id="{DF9BA5FF-2B96-4219-94C3-B0A6C7AB158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3" name="PoljeZBesedilom 982">
          <a:extLst>
            <a:ext uri="{FF2B5EF4-FFF2-40B4-BE49-F238E27FC236}">
              <a16:creationId xmlns:a16="http://schemas.microsoft.com/office/drawing/2014/main" id="{85A81D1C-1E96-4E42-ACC6-D6829E9BB9F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4" name="PoljeZBesedilom 983">
          <a:extLst>
            <a:ext uri="{FF2B5EF4-FFF2-40B4-BE49-F238E27FC236}">
              <a16:creationId xmlns:a16="http://schemas.microsoft.com/office/drawing/2014/main" id="{DC173152-93D6-4683-B059-885A73AB889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5" name="PoljeZBesedilom 984">
          <a:extLst>
            <a:ext uri="{FF2B5EF4-FFF2-40B4-BE49-F238E27FC236}">
              <a16:creationId xmlns:a16="http://schemas.microsoft.com/office/drawing/2014/main" id="{7F28034B-4795-4F7C-8B06-B386798AEAF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6" name="PoljeZBesedilom 985">
          <a:extLst>
            <a:ext uri="{FF2B5EF4-FFF2-40B4-BE49-F238E27FC236}">
              <a16:creationId xmlns:a16="http://schemas.microsoft.com/office/drawing/2014/main" id="{219F65F8-6AB9-4863-AD2C-379C162A2A0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7" name="PoljeZBesedilom 986">
          <a:extLst>
            <a:ext uri="{FF2B5EF4-FFF2-40B4-BE49-F238E27FC236}">
              <a16:creationId xmlns:a16="http://schemas.microsoft.com/office/drawing/2014/main" id="{B0C5E4CE-BC59-4BF4-8830-62B82E8B87C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8" name="PoljeZBesedilom 987">
          <a:extLst>
            <a:ext uri="{FF2B5EF4-FFF2-40B4-BE49-F238E27FC236}">
              <a16:creationId xmlns:a16="http://schemas.microsoft.com/office/drawing/2014/main" id="{21B33C9C-E368-458D-88F1-677221AD561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89" name="PoljeZBesedilom 988">
          <a:extLst>
            <a:ext uri="{FF2B5EF4-FFF2-40B4-BE49-F238E27FC236}">
              <a16:creationId xmlns:a16="http://schemas.microsoft.com/office/drawing/2014/main" id="{2593953A-C079-435E-B6CD-AC4CA4C47EA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0" name="PoljeZBesedilom 989">
          <a:extLst>
            <a:ext uri="{FF2B5EF4-FFF2-40B4-BE49-F238E27FC236}">
              <a16:creationId xmlns:a16="http://schemas.microsoft.com/office/drawing/2014/main" id="{6C52AB41-E4A3-427A-A8D1-A65E9BBCE91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1" name="PoljeZBesedilom 990">
          <a:extLst>
            <a:ext uri="{FF2B5EF4-FFF2-40B4-BE49-F238E27FC236}">
              <a16:creationId xmlns:a16="http://schemas.microsoft.com/office/drawing/2014/main" id="{C080F58B-4564-47E7-8E2A-AC572FC2A1E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2" name="PoljeZBesedilom 991">
          <a:extLst>
            <a:ext uri="{FF2B5EF4-FFF2-40B4-BE49-F238E27FC236}">
              <a16:creationId xmlns:a16="http://schemas.microsoft.com/office/drawing/2014/main" id="{83B430F5-A16C-46AD-BCC3-AEFEDFA5BA5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3" name="PoljeZBesedilom 992">
          <a:extLst>
            <a:ext uri="{FF2B5EF4-FFF2-40B4-BE49-F238E27FC236}">
              <a16:creationId xmlns:a16="http://schemas.microsoft.com/office/drawing/2014/main" id="{9EF37ADC-1233-4C13-ACB1-DD3FF31EAA5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4" name="PoljeZBesedilom 993">
          <a:extLst>
            <a:ext uri="{FF2B5EF4-FFF2-40B4-BE49-F238E27FC236}">
              <a16:creationId xmlns:a16="http://schemas.microsoft.com/office/drawing/2014/main" id="{C12818EB-5E4C-4C0C-B9FC-D56D1AE53B7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5" name="PoljeZBesedilom 994">
          <a:extLst>
            <a:ext uri="{FF2B5EF4-FFF2-40B4-BE49-F238E27FC236}">
              <a16:creationId xmlns:a16="http://schemas.microsoft.com/office/drawing/2014/main" id="{915F92E6-45CF-4266-ACB7-22460460D55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6" name="PoljeZBesedilom 995">
          <a:extLst>
            <a:ext uri="{FF2B5EF4-FFF2-40B4-BE49-F238E27FC236}">
              <a16:creationId xmlns:a16="http://schemas.microsoft.com/office/drawing/2014/main" id="{47BD52AF-A1F1-4972-BC69-EF33FA873BC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7" name="PoljeZBesedilom 996">
          <a:extLst>
            <a:ext uri="{FF2B5EF4-FFF2-40B4-BE49-F238E27FC236}">
              <a16:creationId xmlns:a16="http://schemas.microsoft.com/office/drawing/2014/main" id="{96F2DCE3-62BA-401C-91FD-EE463E92AB1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8" name="PoljeZBesedilom 997">
          <a:extLst>
            <a:ext uri="{FF2B5EF4-FFF2-40B4-BE49-F238E27FC236}">
              <a16:creationId xmlns:a16="http://schemas.microsoft.com/office/drawing/2014/main" id="{C3413C03-41AF-422E-A118-C8303F8132D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999" name="PoljeZBesedilom 998">
          <a:extLst>
            <a:ext uri="{FF2B5EF4-FFF2-40B4-BE49-F238E27FC236}">
              <a16:creationId xmlns:a16="http://schemas.microsoft.com/office/drawing/2014/main" id="{A2DEEEAB-32B8-4854-A3C1-9B52635A978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0" name="PoljeZBesedilom 999">
          <a:extLst>
            <a:ext uri="{FF2B5EF4-FFF2-40B4-BE49-F238E27FC236}">
              <a16:creationId xmlns:a16="http://schemas.microsoft.com/office/drawing/2014/main" id="{402CC55C-0F44-47BB-827C-FD35E288CA1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1" name="PoljeZBesedilom 1000">
          <a:extLst>
            <a:ext uri="{FF2B5EF4-FFF2-40B4-BE49-F238E27FC236}">
              <a16:creationId xmlns:a16="http://schemas.microsoft.com/office/drawing/2014/main" id="{D676AA98-3CFD-4BAE-AAD7-300FBA799C9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2" name="PoljeZBesedilom 1001">
          <a:extLst>
            <a:ext uri="{FF2B5EF4-FFF2-40B4-BE49-F238E27FC236}">
              <a16:creationId xmlns:a16="http://schemas.microsoft.com/office/drawing/2014/main" id="{E26774AD-7881-4BAC-8117-156B2E23625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3" name="PoljeZBesedilom 1002">
          <a:extLst>
            <a:ext uri="{FF2B5EF4-FFF2-40B4-BE49-F238E27FC236}">
              <a16:creationId xmlns:a16="http://schemas.microsoft.com/office/drawing/2014/main" id="{B2EBBFCD-50BC-4ACA-ADBA-6A6B0BA3433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4" name="PoljeZBesedilom 1003">
          <a:extLst>
            <a:ext uri="{FF2B5EF4-FFF2-40B4-BE49-F238E27FC236}">
              <a16:creationId xmlns:a16="http://schemas.microsoft.com/office/drawing/2014/main" id="{9C06BE80-6161-4377-868C-822FF80973A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5" name="PoljeZBesedilom 1004">
          <a:extLst>
            <a:ext uri="{FF2B5EF4-FFF2-40B4-BE49-F238E27FC236}">
              <a16:creationId xmlns:a16="http://schemas.microsoft.com/office/drawing/2014/main" id="{DCEF36E0-EC64-4F7A-B076-9DD4519292E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6" name="PoljeZBesedilom 1005">
          <a:extLst>
            <a:ext uri="{FF2B5EF4-FFF2-40B4-BE49-F238E27FC236}">
              <a16:creationId xmlns:a16="http://schemas.microsoft.com/office/drawing/2014/main" id="{83F62038-812C-4472-8FA5-7686B47849B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7" name="PoljeZBesedilom 1006">
          <a:extLst>
            <a:ext uri="{FF2B5EF4-FFF2-40B4-BE49-F238E27FC236}">
              <a16:creationId xmlns:a16="http://schemas.microsoft.com/office/drawing/2014/main" id="{DF343E5E-41A6-4E96-AC7F-0A1CE2DE0A0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8" name="PoljeZBesedilom 1007">
          <a:extLst>
            <a:ext uri="{FF2B5EF4-FFF2-40B4-BE49-F238E27FC236}">
              <a16:creationId xmlns:a16="http://schemas.microsoft.com/office/drawing/2014/main" id="{03832907-99CD-49B7-B7EB-628A05845F7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09" name="PoljeZBesedilom 1008">
          <a:extLst>
            <a:ext uri="{FF2B5EF4-FFF2-40B4-BE49-F238E27FC236}">
              <a16:creationId xmlns:a16="http://schemas.microsoft.com/office/drawing/2014/main" id="{0F4FC1A5-4761-4D02-9058-F08CE9E647F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0" name="PoljeZBesedilom 1009">
          <a:extLst>
            <a:ext uri="{FF2B5EF4-FFF2-40B4-BE49-F238E27FC236}">
              <a16:creationId xmlns:a16="http://schemas.microsoft.com/office/drawing/2014/main" id="{EFE3FF83-FBD3-4B7A-906F-91C0FF0F091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1" name="PoljeZBesedilom 1010">
          <a:extLst>
            <a:ext uri="{FF2B5EF4-FFF2-40B4-BE49-F238E27FC236}">
              <a16:creationId xmlns:a16="http://schemas.microsoft.com/office/drawing/2014/main" id="{CF00A5CC-F33C-4194-BC70-FD37EAA91E8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2" name="PoljeZBesedilom 1011">
          <a:extLst>
            <a:ext uri="{FF2B5EF4-FFF2-40B4-BE49-F238E27FC236}">
              <a16:creationId xmlns:a16="http://schemas.microsoft.com/office/drawing/2014/main" id="{42D97042-5818-46B9-957D-24C1D3CBE83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3" name="PoljeZBesedilom 1012">
          <a:extLst>
            <a:ext uri="{FF2B5EF4-FFF2-40B4-BE49-F238E27FC236}">
              <a16:creationId xmlns:a16="http://schemas.microsoft.com/office/drawing/2014/main" id="{805FB948-4DB0-4A4B-AE74-E832385EB29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4" name="PoljeZBesedilom 1013">
          <a:extLst>
            <a:ext uri="{FF2B5EF4-FFF2-40B4-BE49-F238E27FC236}">
              <a16:creationId xmlns:a16="http://schemas.microsoft.com/office/drawing/2014/main" id="{8C436C37-9203-4FC0-9334-6A1D5E0638C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5" name="PoljeZBesedilom 1014">
          <a:extLst>
            <a:ext uri="{FF2B5EF4-FFF2-40B4-BE49-F238E27FC236}">
              <a16:creationId xmlns:a16="http://schemas.microsoft.com/office/drawing/2014/main" id="{F42E1779-B473-4CBC-A13F-22BF2C4E14F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6" name="PoljeZBesedilom 1015">
          <a:extLst>
            <a:ext uri="{FF2B5EF4-FFF2-40B4-BE49-F238E27FC236}">
              <a16:creationId xmlns:a16="http://schemas.microsoft.com/office/drawing/2014/main" id="{EDA73C9E-E870-4CB8-845C-7838E65F8D0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7" name="PoljeZBesedilom 1016">
          <a:extLst>
            <a:ext uri="{FF2B5EF4-FFF2-40B4-BE49-F238E27FC236}">
              <a16:creationId xmlns:a16="http://schemas.microsoft.com/office/drawing/2014/main" id="{4A50408D-C4E0-4F4C-9289-0DC594FA749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8" name="PoljeZBesedilom 1017">
          <a:extLst>
            <a:ext uri="{FF2B5EF4-FFF2-40B4-BE49-F238E27FC236}">
              <a16:creationId xmlns:a16="http://schemas.microsoft.com/office/drawing/2014/main" id="{ED7A1F5F-E18F-43AB-9151-2E4E549B563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19" name="PoljeZBesedilom 1018">
          <a:extLst>
            <a:ext uri="{FF2B5EF4-FFF2-40B4-BE49-F238E27FC236}">
              <a16:creationId xmlns:a16="http://schemas.microsoft.com/office/drawing/2014/main" id="{3FB3DB9E-9994-4CF2-BB1F-60F21306C16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0" name="PoljeZBesedilom 1019">
          <a:extLst>
            <a:ext uri="{FF2B5EF4-FFF2-40B4-BE49-F238E27FC236}">
              <a16:creationId xmlns:a16="http://schemas.microsoft.com/office/drawing/2014/main" id="{CCB045CC-D50B-4AC8-911C-7C323B260F1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1" name="PoljeZBesedilom 1020">
          <a:extLst>
            <a:ext uri="{FF2B5EF4-FFF2-40B4-BE49-F238E27FC236}">
              <a16:creationId xmlns:a16="http://schemas.microsoft.com/office/drawing/2014/main" id="{81B0EAC7-60ED-4DEA-9366-6408FA5A736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2" name="PoljeZBesedilom 1021">
          <a:extLst>
            <a:ext uri="{FF2B5EF4-FFF2-40B4-BE49-F238E27FC236}">
              <a16:creationId xmlns:a16="http://schemas.microsoft.com/office/drawing/2014/main" id="{E1F60323-A23F-4D3C-A075-36E15CA4B8F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3" name="PoljeZBesedilom 1022">
          <a:extLst>
            <a:ext uri="{FF2B5EF4-FFF2-40B4-BE49-F238E27FC236}">
              <a16:creationId xmlns:a16="http://schemas.microsoft.com/office/drawing/2014/main" id="{F4029155-A340-45A7-AC0D-89D56BA4DE4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4" name="PoljeZBesedilom 1023">
          <a:extLst>
            <a:ext uri="{FF2B5EF4-FFF2-40B4-BE49-F238E27FC236}">
              <a16:creationId xmlns:a16="http://schemas.microsoft.com/office/drawing/2014/main" id="{0DD28ACF-7530-49CD-8509-596BE9BE568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5" name="PoljeZBesedilom 1024">
          <a:extLst>
            <a:ext uri="{FF2B5EF4-FFF2-40B4-BE49-F238E27FC236}">
              <a16:creationId xmlns:a16="http://schemas.microsoft.com/office/drawing/2014/main" id="{471B01C2-FB05-48FF-9B30-485C2B23B1F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26" name="PoljeZBesedilom 1025">
          <a:extLst>
            <a:ext uri="{FF2B5EF4-FFF2-40B4-BE49-F238E27FC236}">
              <a16:creationId xmlns:a16="http://schemas.microsoft.com/office/drawing/2014/main" id="{8F4EF28E-C416-4947-94B9-1FBB2CE669F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27" name="PoljeZBesedilom 1026">
          <a:extLst>
            <a:ext uri="{FF2B5EF4-FFF2-40B4-BE49-F238E27FC236}">
              <a16:creationId xmlns:a16="http://schemas.microsoft.com/office/drawing/2014/main" id="{1CE6AB54-4DB8-43E3-A8EA-2481BD86F8B7}"/>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28" name="PoljeZBesedilom 1027">
          <a:extLst>
            <a:ext uri="{FF2B5EF4-FFF2-40B4-BE49-F238E27FC236}">
              <a16:creationId xmlns:a16="http://schemas.microsoft.com/office/drawing/2014/main" id="{C7857D3E-EAD9-41EF-BF7E-D546324E3998}"/>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29" name="PoljeZBesedilom 1028">
          <a:extLst>
            <a:ext uri="{FF2B5EF4-FFF2-40B4-BE49-F238E27FC236}">
              <a16:creationId xmlns:a16="http://schemas.microsoft.com/office/drawing/2014/main" id="{AF80E250-3743-46D1-AB75-1EA2573E5A8A}"/>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30" name="PoljeZBesedilom 1029">
          <a:extLst>
            <a:ext uri="{FF2B5EF4-FFF2-40B4-BE49-F238E27FC236}">
              <a16:creationId xmlns:a16="http://schemas.microsoft.com/office/drawing/2014/main" id="{873687FD-B52D-42F6-8D08-006F5BAFC4C0}"/>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31" name="PoljeZBesedilom 1030">
          <a:extLst>
            <a:ext uri="{FF2B5EF4-FFF2-40B4-BE49-F238E27FC236}">
              <a16:creationId xmlns:a16="http://schemas.microsoft.com/office/drawing/2014/main" id="{8ECB5145-19F9-4388-9141-76B111CA46E6}"/>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2" name="PoljeZBesedilom 1031">
          <a:extLst>
            <a:ext uri="{FF2B5EF4-FFF2-40B4-BE49-F238E27FC236}">
              <a16:creationId xmlns:a16="http://schemas.microsoft.com/office/drawing/2014/main" id="{A3E6E3F8-BEEC-4495-AF76-FA2569BAD74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3" name="PoljeZBesedilom 1032">
          <a:extLst>
            <a:ext uri="{FF2B5EF4-FFF2-40B4-BE49-F238E27FC236}">
              <a16:creationId xmlns:a16="http://schemas.microsoft.com/office/drawing/2014/main" id="{89126B44-0084-4011-8076-D46B5D83D50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4" name="PoljeZBesedilom 1033">
          <a:extLst>
            <a:ext uri="{FF2B5EF4-FFF2-40B4-BE49-F238E27FC236}">
              <a16:creationId xmlns:a16="http://schemas.microsoft.com/office/drawing/2014/main" id="{977D96F7-847A-433F-A139-C43F1083CA0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5" name="PoljeZBesedilom 1034">
          <a:extLst>
            <a:ext uri="{FF2B5EF4-FFF2-40B4-BE49-F238E27FC236}">
              <a16:creationId xmlns:a16="http://schemas.microsoft.com/office/drawing/2014/main" id="{40B21475-739C-4625-843C-A790823F772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36" name="PoljeZBesedilom 1035">
          <a:extLst>
            <a:ext uri="{FF2B5EF4-FFF2-40B4-BE49-F238E27FC236}">
              <a16:creationId xmlns:a16="http://schemas.microsoft.com/office/drawing/2014/main" id="{EAA67307-7E2A-40DD-B9A7-D6CC4F221687}"/>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37" name="PoljeZBesedilom 1036">
          <a:extLst>
            <a:ext uri="{FF2B5EF4-FFF2-40B4-BE49-F238E27FC236}">
              <a16:creationId xmlns:a16="http://schemas.microsoft.com/office/drawing/2014/main" id="{3A4B38C0-62F9-4C8C-9072-BECCF7C00577}"/>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38" name="PoljeZBesedilom 1037">
          <a:extLst>
            <a:ext uri="{FF2B5EF4-FFF2-40B4-BE49-F238E27FC236}">
              <a16:creationId xmlns:a16="http://schemas.microsoft.com/office/drawing/2014/main" id="{1B0B3E99-2B0D-4755-B031-BF006068E86D}"/>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39" name="PoljeZBesedilom 1038">
          <a:extLst>
            <a:ext uri="{FF2B5EF4-FFF2-40B4-BE49-F238E27FC236}">
              <a16:creationId xmlns:a16="http://schemas.microsoft.com/office/drawing/2014/main" id="{C795EFC7-9F99-4F7A-92A7-372BF22A79B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0" name="PoljeZBesedilom 1039">
          <a:extLst>
            <a:ext uri="{FF2B5EF4-FFF2-40B4-BE49-F238E27FC236}">
              <a16:creationId xmlns:a16="http://schemas.microsoft.com/office/drawing/2014/main" id="{F2B0D4ED-D7D7-4C93-A3C4-3164BE0CEB8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1" name="PoljeZBesedilom 1040">
          <a:extLst>
            <a:ext uri="{FF2B5EF4-FFF2-40B4-BE49-F238E27FC236}">
              <a16:creationId xmlns:a16="http://schemas.microsoft.com/office/drawing/2014/main" id="{A3384B59-C183-46AB-AF55-0683FB72A05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2" name="PoljeZBesedilom 1041">
          <a:extLst>
            <a:ext uri="{FF2B5EF4-FFF2-40B4-BE49-F238E27FC236}">
              <a16:creationId xmlns:a16="http://schemas.microsoft.com/office/drawing/2014/main" id="{210AB7A6-741B-4C58-B6FD-B4DFB2C6EC1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43" name="PoljeZBesedilom 1042">
          <a:extLst>
            <a:ext uri="{FF2B5EF4-FFF2-40B4-BE49-F238E27FC236}">
              <a16:creationId xmlns:a16="http://schemas.microsoft.com/office/drawing/2014/main" id="{AF3ED358-FAFF-4668-AD12-7EF523B5ED49}"/>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44" name="PoljeZBesedilom 1043">
          <a:extLst>
            <a:ext uri="{FF2B5EF4-FFF2-40B4-BE49-F238E27FC236}">
              <a16:creationId xmlns:a16="http://schemas.microsoft.com/office/drawing/2014/main" id="{D30767B5-5B39-4633-AF98-E4418802A377}"/>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5" name="PoljeZBesedilom 1044">
          <a:extLst>
            <a:ext uri="{FF2B5EF4-FFF2-40B4-BE49-F238E27FC236}">
              <a16:creationId xmlns:a16="http://schemas.microsoft.com/office/drawing/2014/main" id="{0BCC8403-A595-4E0D-B481-2DE406DE053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6" name="PoljeZBesedilom 1045">
          <a:extLst>
            <a:ext uri="{FF2B5EF4-FFF2-40B4-BE49-F238E27FC236}">
              <a16:creationId xmlns:a16="http://schemas.microsoft.com/office/drawing/2014/main" id="{C1000513-0039-4469-9517-03153740832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7" name="PoljeZBesedilom 1046">
          <a:extLst>
            <a:ext uri="{FF2B5EF4-FFF2-40B4-BE49-F238E27FC236}">
              <a16:creationId xmlns:a16="http://schemas.microsoft.com/office/drawing/2014/main" id="{D67C23C6-EEBA-4D40-A1C1-D77B7EB5259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8" name="PoljeZBesedilom 1047">
          <a:extLst>
            <a:ext uri="{FF2B5EF4-FFF2-40B4-BE49-F238E27FC236}">
              <a16:creationId xmlns:a16="http://schemas.microsoft.com/office/drawing/2014/main" id="{170968E7-4E40-4F0F-8ABA-539B6C7F95E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49" name="PoljeZBesedilom 1048">
          <a:extLst>
            <a:ext uri="{FF2B5EF4-FFF2-40B4-BE49-F238E27FC236}">
              <a16:creationId xmlns:a16="http://schemas.microsoft.com/office/drawing/2014/main" id="{BBF8AB05-E4AE-402F-88AA-8A244B774F8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0" name="PoljeZBesedilom 1049">
          <a:extLst>
            <a:ext uri="{FF2B5EF4-FFF2-40B4-BE49-F238E27FC236}">
              <a16:creationId xmlns:a16="http://schemas.microsoft.com/office/drawing/2014/main" id="{F81C7219-7FB1-4365-B31E-575653D1B7E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1" name="PoljeZBesedilom 1050">
          <a:extLst>
            <a:ext uri="{FF2B5EF4-FFF2-40B4-BE49-F238E27FC236}">
              <a16:creationId xmlns:a16="http://schemas.microsoft.com/office/drawing/2014/main" id="{805B574A-8F88-4304-9452-EAB9677AA03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2" name="PoljeZBesedilom 1051">
          <a:extLst>
            <a:ext uri="{FF2B5EF4-FFF2-40B4-BE49-F238E27FC236}">
              <a16:creationId xmlns:a16="http://schemas.microsoft.com/office/drawing/2014/main" id="{48342ED4-213A-4605-AC94-BD09B0DBC19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3" name="PoljeZBesedilom 1052">
          <a:extLst>
            <a:ext uri="{FF2B5EF4-FFF2-40B4-BE49-F238E27FC236}">
              <a16:creationId xmlns:a16="http://schemas.microsoft.com/office/drawing/2014/main" id="{DCA473D5-9D50-4215-96B4-1F0A0BC06F0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4" name="PoljeZBesedilom 1053">
          <a:extLst>
            <a:ext uri="{FF2B5EF4-FFF2-40B4-BE49-F238E27FC236}">
              <a16:creationId xmlns:a16="http://schemas.microsoft.com/office/drawing/2014/main" id="{FE373C9D-7BEE-4EC8-957D-74A4BB2980E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5" name="PoljeZBesedilom 1054">
          <a:extLst>
            <a:ext uri="{FF2B5EF4-FFF2-40B4-BE49-F238E27FC236}">
              <a16:creationId xmlns:a16="http://schemas.microsoft.com/office/drawing/2014/main" id="{21751F40-795C-426B-9A65-78ECB83989C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6" name="PoljeZBesedilom 1055">
          <a:extLst>
            <a:ext uri="{FF2B5EF4-FFF2-40B4-BE49-F238E27FC236}">
              <a16:creationId xmlns:a16="http://schemas.microsoft.com/office/drawing/2014/main" id="{A54A4D3A-09A0-4100-B203-7D166DFFB27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7" name="PoljeZBesedilom 1056">
          <a:extLst>
            <a:ext uri="{FF2B5EF4-FFF2-40B4-BE49-F238E27FC236}">
              <a16:creationId xmlns:a16="http://schemas.microsoft.com/office/drawing/2014/main" id="{B067EFE2-730E-400E-83C9-3164D9EC283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8" name="PoljeZBesedilom 1057">
          <a:extLst>
            <a:ext uri="{FF2B5EF4-FFF2-40B4-BE49-F238E27FC236}">
              <a16:creationId xmlns:a16="http://schemas.microsoft.com/office/drawing/2014/main" id="{654D1281-8591-40ED-998C-B27FE88B7AF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59" name="PoljeZBesedilom 1058">
          <a:extLst>
            <a:ext uri="{FF2B5EF4-FFF2-40B4-BE49-F238E27FC236}">
              <a16:creationId xmlns:a16="http://schemas.microsoft.com/office/drawing/2014/main" id="{5FC99C2D-DE55-4EEE-9003-292FB085CD9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0" name="PoljeZBesedilom 1059">
          <a:extLst>
            <a:ext uri="{FF2B5EF4-FFF2-40B4-BE49-F238E27FC236}">
              <a16:creationId xmlns:a16="http://schemas.microsoft.com/office/drawing/2014/main" id="{80A8D456-E1C8-44B8-9693-E1C913AB677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1" name="PoljeZBesedilom 1060">
          <a:extLst>
            <a:ext uri="{FF2B5EF4-FFF2-40B4-BE49-F238E27FC236}">
              <a16:creationId xmlns:a16="http://schemas.microsoft.com/office/drawing/2014/main" id="{ECAEAEE6-636D-4ED4-8C2D-5EB31D9EE6F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2" name="PoljeZBesedilom 1061">
          <a:extLst>
            <a:ext uri="{FF2B5EF4-FFF2-40B4-BE49-F238E27FC236}">
              <a16:creationId xmlns:a16="http://schemas.microsoft.com/office/drawing/2014/main" id="{6E244B04-7BDC-48A3-BB11-37E110DF43E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3" name="PoljeZBesedilom 1062">
          <a:extLst>
            <a:ext uri="{FF2B5EF4-FFF2-40B4-BE49-F238E27FC236}">
              <a16:creationId xmlns:a16="http://schemas.microsoft.com/office/drawing/2014/main" id="{E5A48B5C-5195-4D28-9E9B-9617AE05025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4" name="PoljeZBesedilom 1063">
          <a:extLst>
            <a:ext uri="{FF2B5EF4-FFF2-40B4-BE49-F238E27FC236}">
              <a16:creationId xmlns:a16="http://schemas.microsoft.com/office/drawing/2014/main" id="{CD3E6ADA-9E29-4CA9-8464-C673DD5E9AE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5" name="PoljeZBesedilom 1064">
          <a:extLst>
            <a:ext uri="{FF2B5EF4-FFF2-40B4-BE49-F238E27FC236}">
              <a16:creationId xmlns:a16="http://schemas.microsoft.com/office/drawing/2014/main" id="{32F63597-C7ED-4780-AE58-17D1D633E58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6" name="PoljeZBesedilom 1065">
          <a:extLst>
            <a:ext uri="{FF2B5EF4-FFF2-40B4-BE49-F238E27FC236}">
              <a16:creationId xmlns:a16="http://schemas.microsoft.com/office/drawing/2014/main" id="{AF395B4A-7F9A-41F3-80EA-92C11B0FB50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7" name="PoljeZBesedilom 1066">
          <a:extLst>
            <a:ext uri="{FF2B5EF4-FFF2-40B4-BE49-F238E27FC236}">
              <a16:creationId xmlns:a16="http://schemas.microsoft.com/office/drawing/2014/main" id="{7FEF1205-CFF1-4642-8992-C26938B2638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8" name="PoljeZBesedilom 1067">
          <a:extLst>
            <a:ext uri="{FF2B5EF4-FFF2-40B4-BE49-F238E27FC236}">
              <a16:creationId xmlns:a16="http://schemas.microsoft.com/office/drawing/2014/main" id="{C623E9DD-6628-4FC5-9598-19185C1A04A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69" name="PoljeZBesedilom 1068">
          <a:extLst>
            <a:ext uri="{FF2B5EF4-FFF2-40B4-BE49-F238E27FC236}">
              <a16:creationId xmlns:a16="http://schemas.microsoft.com/office/drawing/2014/main" id="{3BC4C04C-3D13-47CC-B089-4ADEBE66DFA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0" name="PoljeZBesedilom 1069">
          <a:extLst>
            <a:ext uri="{FF2B5EF4-FFF2-40B4-BE49-F238E27FC236}">
              <a16:creationId xmlns:a16="http://schemas.microsoft.com/office/drawing/2014/main" id="{4AB5FFC4-C628-4BE4-9297-D8553FAA12E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1" name="PoljeZBesedilom 1070">
          <a:extLst>
            <a:ext uri="{FF2B5EF4-FFF2-40B4-BE49-F238E27FC236}">
              <a16:creationId xmlns:a16="http://schemas.microsoft.com/office/drawing/2014/main" id="{20191357-6078-4232-9F34-EFAE4DF5968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2" name="PoljeZBesedilom 1071">
          <a:extLst>
            <a:ext uri="{FF2B5EF4-FFF2-40B4-BE49-F238E27FC236}">
              <a16:creationId xmlns:a16="http://schemas.microsoft.com/office/drawing/2014/main" id="{EF62DE82-38B6-4425-A00F-6F1F9DB892C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3" name="PoljeZBesedilom 1072">
          <a:extLst>
            <a:ext uri="{FF2B5EF4-FFF2-40B4-BE49-F238E27FC236}">
              <a16:creationId xmlns:a16="http://schemas.microsoft.com/office/drawing/2014/main" id="{DB705851-9EED-4987-A1DC-34713295342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4" name="PoljeZBesedilom 1073">
          <a:extLst>
            <a:ext uri="{FF2B5EF4-FFF2-40B4-BE49-F238E27FC236}">
              <a16:creationId xmlns:a16="http://schemas.microsoft.com/office/drawing/2014/main" id="{73C1DDCB-7BFE-4F37-8A48-80929FB46DC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5" name="PoljeZBesedilom 1074">
          <a:extLst>
            <a:ext uri="{FF2B5EF4-FFF2-40B4-BE49-F238E27FC236}">
              <a16:creationId xmlns:a16="http://schemas.microsoft.com/office/drawing/2014/main" id="{055AC742-9DDA-4D05-A339-13C39ECA21E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6" name="PoljeZBesedilom 1075">
          <a:extLst>
            <a:ext uri="{FF2B5EF4-FFF2-40B4-BE49-F238E27FC236}">
              <a16:creationId xmlns:a16="http://schemas.microsoft.com/office/drawing/2014/main" id="{04A549A2-6242-49BA-A8CD-99F5D309FA8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7" name="PoljeZBesedilom 1076">
          <a:extLst>
            <a:ext uri="{FF2B5EF4-FFF2-40B4-BE49-F238E27FC236}">
              <a16:creationId xmlns:a16="http://schemas.microsoft.com/office/drawing/2014/main" id="{E893B9F2-A928-43C3-89FA-D42DFDF0BFF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8" name="PoljeZBesedilom 1077">
          <a:extLst>
            <a:ext uri="{FF2B5EF4-FFF2-40B4-BE49-F238E27FC236}">
              <a16:creationId xmlns:a16="http://schemas.microsoft.com/office/drawing/2014/main" id="{2B864D51-8AD5-45DB-90CA-8A4766C974A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79" name="PoljeZBesedilom 1078">
          <a:extLst>
            <a:ext uri="{FF2B5EF4-FFF2-40B4-BE49-F238E27FC236}">
              <a16:creationId xmlns:a16="http://schemas.microsoft.com/office/drawing/2014/main" id="{03E0CFDB-B535-48E1-970E-5959F5D52EA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0" name="PoljeZBesedilom 1079">
          <a:extLst>
            <a:ext uri="{FF2B5EF4-FFF2-40B4-BE49-F238E27FC236}">
              <a16:creationId xmlns:a16="http://schemas.microsoft.com/office/drawing/2014/main" id="{CBFD6223-58C1-4709-9501-FB1EB5A3D70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1" name="PoljeZBesedilom 1080">
          <a:extLst>
            <a:ext uri="{FF2B5EF4-FFF2-40B4-BE49-F238E27FC236}">
              <a16:creationId xmlns:a16="http://schemas.microsoft.com/office/drawing/2014/main" id="{05C483EA-8CDD-45E4-A9EE-22C34BB4007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2" name="PoljeZBesedilom 1081">
          <a:extLst>
            <a:ext uri="{FF2B5EF4-FFF2-40B4-BE49-F238E27FC236}">
              <a16:creationId xmlns:a16="http://schemas.microsoft.com/office/drawing/2014/main" id="{F5A4138E-04D2-4CE7-8026-E578775C584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3" name="PoljeZBesedilom 1082">
          <a:extLst>
            <a:ext uri="{FF2B5EF4-FFF2-40B4-BE49-F238E27FC236}">
              <a16:creationId xmlns:a16="http://schemas.microsoft.com/office/drawing/2014/main" id="{FC2F1B47-EEC1-40E9-91F2-F27C1B0E11A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4" name="PoljeZBesedilom 1083">
          <a:extLst>
            <a:ext uri="{FF2B5EF4-FFF2-40B4-BE49-F238E27FC236}">
              <a16:creationId xmlns:a16="http://schemas.microsoft.com/office/drawing/2014/main" id="{74E4B399-050F-49A0-9640-5DC79AD2901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5" name="PoljeZBesedilom 1084">
          <a:extLst>
            <a:ext uri="{FF2B5EF4-FFF2-40B4-BE49-F238E27FC236}">
              <a16:creationId xmlns:a16="http://schemas.microsoft.com/office/drawing/2014/main" id="{37946A80-3524-475F-85EA-7FE4CA33AA8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6" name="PoljeZBesedilom 1085">
          <a:extLst>
            <a:ext uri="{FF2B5EF4-FFF2-40B4-BE49-F238E27FC236}">
              <a16:creationId xmlns:a16="http://schemas.microsoft.com/office/drawing/2014/main" id="{AAAB5730-1A62-4076-9B56-A3495D69F7F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7" name="PoljeZBesedilom 1086">
          <a:extLst>
            <a:ext uri="{FF2B5EF4-FFF2-40B4-BE49-F238E27FC236}">
              <a16:creationId xmlns:a16="http://schemas.microsoft.com/office/drawing/2014/main" id="{0AD6E3C2-5AFE-49B2-8A2C-B2C7433C405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8" name="PoljeZBesedilom 1087">
          <a:extLst>
            <a:ext uri="{FF2B5EF4-FFF2-40B4-BE49-F238E27FC236}">
              <a16:creationId xmlns:a16="http://schemas.microsoft.com/office/drawing/2014/main" id="{4041F989-2650-44F9-B40B-E9F57B7DC12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89" name="PoljeZBesedilom 1088">
          <a:extLst>
            <a:ext uri="{FF2B5EF4-FFF2-40B4-BE49-F238E27FC236}">
              <a16:creationId xmlns:a16="http://schemas.microsoft.com/office/drawing/2014/main" id="{9579A28E-6C40-4346-8A13-E09FF1D686B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0" name="PoljeZBesedilom 1089">
          <a:extLst>
            <a:ext uri="{FF2B5EF4-FFF2-40B4-BE49-F238E27FC236}">
              <a16:creationId xmlns:a16="http://schemas.microsoft.com/office/drawing/2014/main" id="{6A8308D6-7990-462E-946C-39FD01AC3E1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1" name="PoljeZBesedilom 1090">
          <a:extLst>
            <a:ext uri="{FF2B5EF4-FFF2-40B4-BE49-F238E27FC236}">
              <a16:creationId xmlns:a16="http://schemas.microsoft.com/office/drawing/2014/main" id="{1D2B7536-1AFA-4CB1-B0BA-A0867A615C2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2" name="PoljeZBesedilom 1091">
          <a:extLst>
            <a:ext uri="{FF2B5EF4-FFF2-40B4-BE49-F238E27FC236}">
              <a16:creationId xmlns:a16="http://schemas.microsoft.com/office/drawing/2014/main" id="{72561236-E206-49BC-9328-75628F8B9EA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93" name="PoljeZBesedilom 1092">
          <a:extLst>
            <a:ext uri="{FF2B5EF4-FFF2-40B4-BE49-F238E27FC236}">
              <a16:creationId xmlns:a16="http://schemas.microsoft.com/office/drawing/2014/main" id="{A11191C4-C6F3-4507-986A-EFF3A7239A15}"/>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94" name="PoljeZBesedilom 1093">
          <a:extLst>
            <a:ext uri="{FF2B5EF4-FFF2-40B4-BE49-F238E27FC236}">
              <a16:creationId xmlns:a16="http://schemas.microsoft.com/office/drawing/2014/main" id="{5CBE133E-EB52-4AB6-97DC-2A8AED605C28}"/>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095" name="PoljeZBesedilom 1094">
          <a:extLst>
            <a:ext uri="{FF2B5EF4-FFF2-40B4-BE49-F238E27FC236}">
              <a16:creationId xmlns:a16="http://schemas.microsoft.com/office/drawing/2014/main" id="{4F67AC97-B613-46E1-B2D0-BC6B128277DF}"/>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6" name="PoljeZBesedilom 1095">
          <a:extLst>
            <a:ext uri="{FF2B5EF4-FFF2-40B4-BE49-F238E27FC236}">
              <a16:creationId xmlns:a16="http://schemas.microsoft.com/office/drawing/2014/main" id="{0728A1E6-4B6D-4418-A7C7-B6AD1E75FFF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7" name="PoljeZBesedilom 1096">
          <a:extLst>
            <a:ext uri="{FF2B5EF4-FFF2-40B4-BE49-F238E27FC236}">
              <a16:creationId xmlns:a16="http://schemas.microsoft.com/office/drawing/2014/main" id="{FF516F90-B269-4D03-A37D-C65045C9832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8" name="PoljeZBesedilom 1097">
          <a:extLst>
            <a:ext uri="{FF2B5EF4-FFF2-40B4-BE49-F238E27FC236}">
              <a16:creationId xmlns:a16="http://schemas.microsoft.com/office/drawing/2014/main" id="{0C7BA961-DF66-49EA-9666-E703E32564E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099" name="PoljeZBesedilom 1098">
          <a:extLst>
            <a:ext uri="{FF2B5EF4-FFF2-40B4-BE49-F238E27FC236}">
              <a16:creationId xmlns:a16="http://schemas.microsoft.com/office/drawing/2014/main" id="{5D6677DB-77AE-4341-912D-A94E54D8606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0" name="PoljeZBesedilom 1099">
          <a:extLst>
            <a:ext uri="{FF2B5EF4-FFF2-40B4-BE49-F238E27FC236}">
              <a16:creationId xmlns:a16="http://schemas.microsoft.com/office/drawing/2014/main" id="{3850543F-04D9-4C31-999E-5EDA0BD3C78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1" name="PoljeZBesedilom 1100">
          <a:extLst>
            <a:ext uri="{FF2B5EF4-FFF2-40B4-BE49-F238E27FC236}">
              <a16:creationId xmlns:a16="http://schemas.microsoft.com/office/drawing/2014/main" id="{3F05A8A5-DBC4-4B7F-AA2F-B7DDA7A7D8D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2" name="PoljeZBesedilom 1101">
          <a:extLst>
            <a:ext uri="{FF2B5EF4-FFF2-40B4-BE49-F238E27FC236}">
              <a16:creationId xmlns:a16="http://schemas.microsoft.com/office/drawing/2014/main" id="{20F8093D-51C0-4D62-A5C8-9C33D4E29FF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3" name="PoljeZBesedilom 1102">
          <a:extLst>
            <a:ext uri="{FF2B5EF4-FFF2-40B4-BE49-F238E27FC236}">
              <a16:creationId xmlns:a16="http://schemas.microsoft.com/office/drawing/2014/main" id="{36EF3EB4-B063-4546-90F2-B0049BAF203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4" name="PoljeZBesedilom 1103">
          <a:extLst>
            <a:ext uri="{FF2B5EF4-FFF2-40B4-BE49-F238E27FC236}">
              <a16:creationId xmlns:a16="http://schemas.microsoft.com/office/drawing/2014/main" id="{D167F2BD-0A79-40FD-8FFC-BBBDBB01813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5" name="PoljeZBesedilom 1104">
          <a:extLst>
            <a:ext uri="{FF2B5EF4-FFF2-40B4-BE49-F238E27FC236}">
              <a16:creationId xmlns:a16="http://schemas.microsoft.com/office/drawing/2014/main" id="{95DEA1A6-95B2-45BE-9CB8-3309FF3D888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06" name="PoljeZBesedilom 1105">
          <a:extLst>
            <a:ext uri="{FF2B5EF4-FFF2-40B4-BE49-F238E27FC236}">
              <a16:creationId xmlns:a16="http://schemas.microsoft.com/office/drawing/2014/main" id="{AE0735EC-3C0D-4DB7-A0D5-6C1133225E73}"/>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7" name="PoljeZBesedilom 1106">
          <a:extLst>
            <a:ext uri="{FF2B5EF4-FFF2-40B4-BE49-F238E27FC236}">
              <a16:creationId xmlns:a16="http://schemas.microsoft.com/office/drawing/2014/main" id="{293265D1-C005-450B-9F32-03F7B4CC3C6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8" name="PoljeZBesedilom 1107">
          <a:extLst>
            <a:ext uri="{FF2B5EF4-FFF2-40B4-BE49-F238E27FC236}">
              <a16:creationId xmlns:a16="http://schemas.microsoft.com/office/drawing/2014/main" id="{48118921-B7C3-4186-AE55-F31F90F1008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09" name="PoljeZBesedilom 1108">
          <a:extLst>
            <a:ext uri="{FF2B5EF4-FFF2-40B4-BE49-F238E27FC236}">
              <a16:creationId xmlns:a16="http://schemas.microsoft.com/office/drawing/2014/main" id="{A265CE3E-7E46-44FA-8937-3661129D2DF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0" name="PoljeZBesedilom 1109">
          <a:extLst>
            <a:ext uri="{FF2B5EF4-FFF2-40B4-BE49-F238E27FC236}">
              <a16:creationId xmlns:a16="http://schemas.microsoft.com/office/drawing/2014/main" id="{5B3688C1-C77B-450B-94AA-CA8026B3B2C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1" name="PoljeZBesedilom 1110">
          <a:extLst>
            <a:ext uri="{FF2B5EF4-FFF2-40B4-BE49-F238E27FC236}">
              <a16:creationId xmlns:a16="http://schemas.microsoft.com/office/drawing/2014/main" id="{3E411AF9-B566-479D-8AA3-2930399C2D8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2" name="PoljeZBesedilom 1111">
          <a:extLst>
            <a:ext uri="{FF2B5EF4-FFF2-40B4-BE49-F238E27FC236}">
              <a16:creationId xmlns:a16="http://schemas.microsoft.com/office/drawing/2014/main" id="{918667D6-BAE8-40B2-854D-F7B6FE5C563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3" name="PoljeZBesedilom 1112">
          <a:extLst>
            <a:ext uri="{FF2B5EF4-FFF2-40B4-BE49-F238E27FC236}">
              <a16:creationId xmlns:a16="http://schemas.microsoft.com/office/drawing/2014/main" id="{060A2027-E616-42BF-9A4E-DA4095396AD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4" name="PoljeZBesedilom 1113">
          <a:extLst>
            <a:ext uri="{FF2B5EF4-FFF2-40B4-BE49-F238E27FC236}">
              <a16:creationId xmlns:a16="http://schemas.microsoft.com/office/drawing/2014/main" id="{FEA0FF30-16AD-4435-83D5-8B4AA80AC3F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5" name="PoljeZBesedilom 1114">
          <a:extLst>
            <a:ext uri="{FF2B5EF4-FFF2-40B4-BE49-F238E27FC236}">
              <a16:creationId xmlns:a16="http://schemas.microsoft.com/office/drawing/2014/main" id="{4B906308-B10B-45E5-AB32-F673A0C8A0D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6" name="PoljeZBesedilom 1115">
          <a:extLst>
            <a:ext uri="{FF2B5EF4-FFF2-40B4-BE49-F238E27FC236}">
              <a16:creationId xmlns:a16="http://schemas.microsoft.com/office/drawing/2014/main" id="{986D270E-51F0-4D4E-9EEF-CA192053525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17" name="PoljeZBesedilom 1116">
          <a:extLst>
            <a:ext uri="{FF2B5EF4-FFF2-40B4-BE49-F238E27FC236}">
              <a16:creationId xmlns:a16="http://schemas.microsoft.com/office/drawing/2014/main" id="{91EA2223-9516-4A5D-A917-ADE65D7B4205}"/>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18" name="PoljeZBesedilom 1117">
          <a:extLst>
            <a:ext uri="{FF2B5EF4-FFF2-40B4-BE49-F238E27FC236}">
              <a16:creationId xmlns:a16="http://schemas.microsoft.com/office/drawing/2014/main" id="{F98BEC71-935A-4088-B9E1-5F01E36D5ACD}"/>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19" name="PoljeZBesedilom 1118">
          <a:extLst>
            <a:ext uri="{FF2B5EF4-FFF2-40B4-BE49-F238E27FC236}">
              <a16:creationId xmlns:a16="http://schemas.microsoft.com/office/drawing/2014/main" id="{D47C525F-1C2B-4D35-B611-91851FCBBB9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0" name="PoljeZBesedilom 1119">
          <a:extLst>
            <a:ext uri="{FF2B5EF4-FFF2-40B4-BE49-F238E27FC236}">
              <a16:creationId xmlns:a16="http://schemas.microsoft.com/office/drawing/2014/main" id="{6A2BEF4A-2968-4404-84C9-D0B57651BDB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1" name="PoljeZBesedilom 1120">
          <a:extLst>
            <a:ext uri="{FF2B5EF4-FFF2-40B4-BE49-F238E27FC236}">
              <a16:creationId xmlns:a16="http://schemas.microsoft.com/office/drawing/2014/main" id="{14C7B04E-0777-4573-A73D-15053041D20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2" name="PoljeZBesedilom 1121">
          <a:extLst>
            <a:ext uri="{FF2B5EF4-FFF2-40B4-BE49-F238E27FC236}">
              <a16:creationId xmlns:a16="http://schemas.microsoft.com/office/drawing/2014/main" id="{3481102C-D9B1-4861-A09E-7D21F8377B1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3" name="PoljeZBesedilom 1122">
          <a:extLst>
            <a:ext uri="{FF2B5EF4-FFF2-40B4-BE49-F238E27FC236}">
              <a16:creationId xmlns:a16="http://schemas.microsoft.com/office/drawing/2014/main" id="{CCBC46E8-F270-4F6E-9DF8-402D96F8B60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4" name="PoljeZBesedilom 1123">
          <a:extLst>
            <a:ext uri="{FF2B5EF4-FFF2-40B4-BE49-F238E27FC236}">
              <a16:creationId xmlns:a16="http://schemas.microsoft.com/office/drawing/2014/main" id="{D096D081-9A3A-4F0F-AA21-619B7ED388C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5" name="PoljeZBesedilom 1124">
          <a:extLst>
            <a:ext uri="{FF2B5EF4-FFF2-40B4-BE49-F238E27FC236}">
              <a16:creationId xmlns:a16="http://schemas.microsoft.com/office/drawing/2014/main" id="{C567E97B-0323-405D-824A-DB9750778E1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6" name="PoljeZBesedilom 1125">
          <a:extLst>
            <a:ext uri="{FF2B5EF4-FFF2-40B4-BE49-F238E27FC236}">
              <a16:creationId xmlns:a16="http://schemas.microsoft.com/office/drawing/2014/main" id="{589AC58E-DAFB-412E-93B6-DCCE2AEBA6C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7" name="PoljeZBesedilom 1126">
          <a:extLst>
            <a:ext uri="{FF2B5EF4-FFF2-40B4-BE49-F238E27FC236}">
              <a16:creationId xmlns:a16="http://schemas.microsoft.com/office/drawing/2014/main" id="{265BB801-8F0F-4C95-8999-91A019B36BC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8" name="PoljeZBesedilom 1127">
          <a:extLst>
            <a:ext uri="{FF2B5EF4-FFF2-40B4-BE49-F238E27FC236}">
              <a16:creationId xmlns:a16="http://schemas.microsoft.com/office/drawing/2014/main" id="{73B08B22-0E60-471E-A171-5FA08109543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29" name="PoljeZBesedilom 1128">
          <a:extLst>
            <a:ext uri="{FF2B5EF4-FFF2-40B4-BE49-F238E27FC236}">
              <a16:creationId xmlns:a16="http://schemas.microsoft.com/office/drawing/2014/main" id="{E68E4705-4E8C-4523-BE86-607D1840118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0" name="PoljeZBesedilom 1129">
          <a:extLst>
            <a:ext uri="{FF2B5EF4-FFF2-40B4-BE49-F238E27FC236}">
              <a16:creationId xmlns:a16="http://schemas.microsoft.com/office/drawing/2014/main" id="{D99F42A9-E7BC-4D54-BFC0-095773E0F0B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1" name="PoljeZBesedilom 1130">
          <a:extLst>
            <a:ext uri="{FF2B5EF4-FFF2-40B4-BE49-F238E27FC236}">
              <a16:creationId xmlns:a16="http://schemas.microsoft.com/office/drawing/2014/main" id="{30106BAE-3AAD-4A24-A4CD-2649BAAAFEB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2" name="PoljeZBesedilom 1131">
          <a:extLst>
            <a:ext uri="{FF2B5EF4-FFF2-40B4-BE49-F238E27FC236}">
              <a16:creationId xmlns:a16="http://schemas.microsoft.com/office/drawing/2014/main" id="{0E6B3B55-1B3D-492F-B5A1-B123FCC53D2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3" name="PoljeZBesedilom 1132">
          <a:extLst>
            <a:ext uri="{FF2B5EF4-FFF2-40B4-BE49-F238E27FC236}">
              <a16:creationId xmlns:a16="http://schemas.microsoft.com/office/drawing/2014/main" id="{54A5BE37-E270-4743-A4FA-99AA854688F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4" name="PoljeZBesedilom 1133">
          <a:extLst>
            <a:ext uri="{FF2B5EF4-FFF2-40B4-BE49-F238E27FC236}">
              <a16:creationId xmlns:a16="http://schemas.microsoft.com/office/drawing/2014/main" id="{54CB59A4-1687-4672-9744-3C5882FAD52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5" name="PoljeZBesedilom 1134">
          <a:extLst>
            <a:ext uri="{FF2B5EF4-FFF2-40B4-BE49-F238E27FC236}">
              <a16:creationId xmlns:a16="http://schemas.microsoft.com/office/drawing/2014/main" id="{522D6A47-5D2B-4CE4-84E8-07CE786BDDD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6" name="PoljeZBesedilom 1135">
          <a:extLst>
            <a:ext uri="{FF2B5EF4-FFF2-40B4-BE49-F238E27FC236}">
              <a16:creationId xmlns:a16="http://schemas.microsoft.com/office/drawing/2014/main" id="{CF5ECB97-E803-49F1-B6FA-4F65C893B2F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7" name="PoljeZBesedilom 1136">
          <a:extLst>
            <a:ext uri="{FF2B5EF4-FFF2-40B4-BE49-F238E27FC236}">
              <a16:creationId xmlns:a16="http://schemas.microsoft.com/office/drawing/2014/main" id="{3C8B058E-1763-4BF0-A2EF-D5C765B232A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8" name="PoljeZBesedilom 1137">
          <a:extLst>
            <a:ext uri="{FF2B5EF4-FFF2-40B4-BE49-F238E27FC236}">
              <a16:creationId xmlns:a16="http://schemas.microsoft.com/office/drawing/2014/main" id="{426D8CE8-D23A-4BC8-A92C-8465CDA652F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39" name="PoljeZBesedilom 1138">
          <a:extLst>
            <a:ext uri="{FF2B5EF4-FFF2-40B4-BE49-F238E27FC236}">
              <a16:creationId xmlns:a16="http://schemas.microsoft.com/office/drawing/2014/main" id="{45F3FD86-DEFD-444F-9469-2BE49262FB2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0" name="PoljeZBesedilom 1139">
          <a:extLst>
            <a:ext uri="{FF2B5EF4-FFF2-40B4-BE49-F238E27FC236}">
              <a16:creationId xmlns:a16="http://schemas.microsoft.com/office/drawing/2014/main" id="{31AFE17C-3E5C-4655-8404-349C9F4A674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1" name="PoljeZBesedilom 1140">
          <a:extLst>
            <a:ext uri="{FF2B5EF4-FFF2-40B4-BE49-F238E27FC236}">
              <a16:creationId xmlns:a16="http://schemas.microsoft.com/office/drawing/2014/main" id="{5B3B8F83-3B4D-4597-91C7-946ADE688AA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2" name="PoljeZBesedilom 1141">
          <a:extLst>
            <a:ext uri="{FF2B5EF4-FFF2-40B4-BE49-F238E27FC236}">
              <a16:creationId xmlns:a16="http://schemas.microsoft.com/office/drawing/2014/main" id="{C4C4FDD1-C1D7-4187-91FA-E85CC7FA1EE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3" name="PoljeZBesedilom 1142">
          <a:extLst>
            <a:ext uri="{FF2B5EF4-FFF2-40B4-BE49-F238E27FC236}">
              <a16:creationId xmlns:a16="http://schemas.microsoft.com/office/drawing/2014/main" id="{BFE6816D-F396-428B-B0B1-0FDD0CBE5EE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4" name="PoljeZBesedilom 1143">
          <a:extLst>
            <a:ext uri="{FF2B5EF4-FFF2-40B4-BE49-F238E27FC236}">
              <a16:creationId xmlns:a16="http://schemas.microsoft.com/office/drawing/2014/main" id="{2CA5D78E-D503-44F8-8A0A-CFBD07E4DC4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5" name="PoljeZBesedilom 1144">
          <a:extLst>
            <a:ext uri="{FF2B5EF4-FFF2-40B4-BE49-F238E27FC236}">
              <a16:creationId xmlns:a16="http://schemas.microsoft.com/office/drawing/2014/main" id="{346D4BAB-F8FF-4547-8990-7808E50312A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6" name="PoljeZBesedilom 1145">
          <a:extLst>
            <a:ext uri="{FF2B5EF4-FFF2-40B4-BE49-F238E27FC236}">
              <a16:creationId xmlns:a16="http://schemas.microsoft.com/office/drawing/2014/main" id="{2612537F-4DD6-431D-8FAD-CEEC5FB5143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7" name="PoljeZBesedilom 1146">
          <a:extLst>
            <a:ext uri="{FF2B5EF4-FFF2-40B4-BE49-F238E27FC236}">
              <a16:creationId xmlns:a16="http://schemas.microsoft.com/office/drawing/2014/main" id="{4B3B33CB-116F-4A93-9681-78540EBA81A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8" name="PoljeZBesedilom 1147">
          <a:extLst>
            <a:ext uri="{FF2B5EF4-FFF2-40B4-BE49-F238E27FC236}">
              <a16:creationId xmlns:a16="http://schemas.microsoft.com/office/drawing/2014/main" id="{F64FB206-DAD2-4AC8-BCBF-B6A3A0D4438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49" name="PoljeZBesedilom 1148">
          <a:extLst>
            <a:ext uri="{FF2B5EF4-FFF2-40B4-BE49-F238E27FC236}">
              <a16:creationId xmlns:a16="http://schemas.microsoft.com/office/drawing/2014/main" id="{EA523DCD-EDB9-466B-B6E7-1212E6A83AA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0" name="PoljeZBesedilom 1149">
          <a:extLst>
            <a:ext uri="{FF2B5EF4-FFF2-40B4-BE49-F238E27FC236}">
              <a16:creationId xmlns:a16="http://schemas.microsoft.com/office/drawing/2014/main" id="{6B11AF93-BF91-46FD-9040-9227C94DD1E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1" name="PoljeZBesedilom 1150">
          <a:extLst>
            <a:ext uri="{FF2B5EF4-FFF2-40B4-BE49-F238E27FC236}">
              <a16:creationId xmlns:a16="http://schemas.microsoft.com/office/drawing/2014/main" id="{FC4AFE89-86AA-4715-B37F-D1C8FCA4734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2" name="PoljeZBesedilom 1151">
          <a:extLst>
            <a:ext uri="{FF2B5EF4-FFF2-40B4-BE49-F238E27FC236}">
              <a16:creationId xmlns:a16="http://schemas.microsoft.com/office/drawing/2014/main" id="{4997900A-1768-458D-A133-E28324F64D8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3" name="PoljeZBesedilom 1152">
          <a:extLst>
            <a:ext uri="{FF2B5EF4-FFF2-40B4-BE49-F238E27FC236}">
              <a16:creationId xmlns:a16="http://schemas.microsoft.com/office/drawing/2014/main" id="{3358FA5F-7191-4117-976F-005AD10D4FE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4" name="PoljeZBesedilom 1153">
          <a:extLst>
            <a:ext uri="{FF2B5EF4-FFF2-40B4-BE49-F238E27FC236}">
              <a16:creationId xmlns:a16="http://schemas.microsoft.com/office/drawing/2014/main" id="{89DE2B75-F24E-4B28-9420-9C5618A3029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5" name="PoljeZBesedilom 1154">
          <a:extLst>
            <a:ext uri="{FF2B5EF4-FFF2-40B4-BE49-F238E27FC236}">
              <a16:creationId xmlns:a16="http://schemas.microsoft.com/office/drawing/2014/main" id="{6D8E646B-B7FD-4C39-95BE-A477F92DCF2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6" name="PoljeZBesedilom 1155">
          <a:extLst>
            <a:ext uri="{FF2B5EF4-FFF2-40B4-BE49-F238E27FC236}">
              <a16:creationId xmlns:a16="http://schemas.microsoft.com/office/drawing/2014/main" id="{79182FD7-3246-4562-9B2E-000316DF62C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7" name="PoljeZBesedilom 1156">
          <a:extLst>
            <a:ext uri="{FF2B5EF4-FFF2-40B4-BE49-F238E27FC236}">
              <a16:creationId xmlns:a16="http://schemas.microsoft.com/office/drawing/2014/main" id="{D56D09AF-E46A-4458-9AD0-4398B0BC248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8" name="PoljeZBesedilom 1157">
          <a:extLst>
            <a:ext uri="{FF2B5EF4-FFF2-40B4-BE49-F238E27FC236}">
              <a16:creationId xmlns:a16="http://schemas.microsoft.com/office/drawing/2014/main" id="{A0094650-995F-4C4C-8A43-653C422166B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59" name="PoljeZBesedilom 1158">
          <a:extLst>
            <a:ext uri="{FF2B5EF4-FFF2-40B4-BE49-F238E27FC236}">
              <a16:creationId xmlns:a16="http://schemas.microsoft.com/office/drawing/2014/main" id="{1D832F8B-CB61-465E-B51D-2ABED9E037C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0" name="PoljeZBesedilom 1159">
          <a:extLst>
            <a:ext uri="{FF2B5EF4-FFF2-40B4-BE49-F238E27FC236}">
              <a16:creationId xmlns:a16="http://schemas.microsoft.com/office/drawing/2014/main" id="{5EC7937E-2DCF-4687-AC66-8046179CE67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1" name="PoljeZBesedilom 1160">
          <a:extLst>
            <a:ext uri="{FF2B5EF4-FFF2-40B4-BE49-F238E27FC236}">
              <a16:creationId xmlns:a16="http://schemas.microsoft.com/office/drawing/2014/main" id="{772A2FB5-DF85-4EF7-986A-D8D23B246E4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2" name="PoljeZBesedilom 1161">
          <a:extLst>
            <a:ext uri="{FF2B5EF4-FFF2-40B4-BE49-F238E27FC236}">
              <a16:creationId xmlns:a16="http://schemas.microsoft.com/office/drawing/2014/main" id="{7968D7DA-886E-4E08-8E99-858337B8B23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3" name="PoljeZBesedilom 1162">
          <a:extLst>
            <a:ext uri="{FF2B5EF4-FFF2-40B4-BE49-F238E27FC236}">
              <a16:creationId xmlns:a16="http://schemas.microsoft.com/office/drawing/2014/main" id="{00109FC7-073A-41AD-8B6D-93E37DFC2A4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4" name="PoljeZBesedilom 1163">
          <a:extLst>
            <a:ext uri="{FF2B5EF4-FFF2-40B4-BE49-F238E27FC236}">
              <a16:creationId xmlns:a16="http://schemas.microsoft.com/office/drawing/2014/main" id="{2DC2D631-050A-4D57-A27C-E4D4B9F2D47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5" name="PoljeZBesedilom 1164">
          <a:extLst>
            <a:ext uri="{FF2B5EF4-FFF2-40B4-BE49-F238E27FC236}">
              <a16:creationId xmlns:a16="http://schemas.microsoft.com/office/drawing/2014/main" id="{7CCE07FC-62F1-4794-B2FB-4DD6A87FA08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6" name="PoljeZBesedilom 1165">
          <a:extLst>
            <a:ext uri="{FF2B5EF4-FFF2-40B4-BE49-F238E27FC236}">
              <a16:creationId xmlns:a16="http://schemas.microsoft.com/office/drawing/2014/main" id="{1CD0251E-7D3D-47A5-9678-4FA38151111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7" name="PoljeZBesedilom 1166">
          <a:extLst>
            <a:ext uri="{FF2B5EF4-FFF2-40B4-BE49-F238E27FC236}">
              <a16:creationId xmlns:a16="http://schemas.microsoft.com/office/drawing/2014/main" id="{564D9513-9C7F-416C-8C52-BE4DE0EFCB6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8" name="PoljeZBesedilom 1167">
          <a:extLst>
            <a:ext uri="{FF2B5EF4-FFF2-40B4-BE49-F238E27FC236}">
              <a16:creationId xmlns:a16="http://schemas.microsoft.com/office/drawing/2014/main" id="{4D96C199-DB64-4670-B399-44D37D11BAB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69" name="PoljeZBesedilom 1168">
          <a:extLst>
            <a:ext uri="{FF2B5EF4-FFF2-40B4-BE49-F238E27FC236}">
              <a16:creationId xmlns:a16="http://schemas.microsoft.com/office/drawing/2014/main" id="{B46AEB5F-7A73-4F3C-B645-342F9B4DDB8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0" name="PoljeZBesedilom 1169">
          <a:extLst>
            <a:ext uri="{FF2B5EF4-FFF2-40B4-BE49-F238E27FC236}">
              <a16:creationId xmlns:a16="http://schemas.microsoft.com/office/drawing/2014/main" id="{3171A165-AF7A-487C-8115-50E46EC6B7F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1" name="PoljeZBesedilom 1170">
          <a:extLst>
            <a:ext uri="{FF2B5EF4-FFF2-40B4-BE49-F238E27FC236}">
              <a16:creationId xmlns:a16="http://schemas.microsoft.com/office/drawing/2014/main" id="{E9591F49-4B39-4C12-AF49-1A263558F8D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2" name="PoljeZBesedilom 1171">
          <a:extLst>
            <a:ext uri="{FF2B5EF4-FFF2-40B4-BE49-F238E27FC236}">
              <a16:creationId xmlns:a16="http://schemas.microsoft.com/office/drawing/2014/main" id="{4E466EF6-4FC5-48BD-A0BB-0A8ED5F8742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3" name="PoljeZBesedilom 1172">
          <a:extLst>
            <a:ext uri="{FF2B5EF4-FFF2-40B4-BE49-F238E27FC236}">
              <a16:creationId xmlns:a16="http://schemas.microsoft.com/office/drawing/2014/main" id="{27CA1820-1B4D-4CC9-9486-D3869CA2D9E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4" name="PoljeZBesedilom 1173">
          <a:extLst>
            <a:ext uri="{FF2B5EF4-FFF2-40B4-BE49-F238E27FC236}">
              <a16:creationId xmlns:a16="http://schemas.microsoft.com/office/drawing/2014/main" id="{1040DCC0-2254-47E2-9DEF-9276202FF17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5" name="PoljeZBesedilom 1174">
          <a:extLst>
            <a:ext uri="{FF2B5EF4-FFF2-40B4-BE49-F238E27FC236}">
              <a16:creationId xmlns:a16="http://schemas.microsoft.com/office/drawing/2014/main" id="{38063185-B0BE-4F94-8064-A06D3A02AF4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6" name="PoljeZBesedilom 1175">
          <a:extLst>
            <a:ext uri="{FF2B5EF4-FFF2-40B4-BE49-F238E27FC236}">
              <a16:creationId xmlns:a16="http://schemas.microsoft.com/office/drawing/2014/main" id="{D6B0824F-9DC7-42D4-8B50-5343E6D7589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7" name="PoljeZBesedilom 1176">
          <a:extLst>
            <a:ext uri="{FF2B5EF4-FFF2-40B4-BE49-F238E27FC236}">
              <a16:creationId xmlns:a16="http://schemas.microsoft.com/office/drawing/2014/main" id="{9E4BFF27-51CB-44C5-AE18-CAA9DBAC4F6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8" name="PoljeZBesedilom 1177">
          <a:extLst>
            <a:ext uri="{FF2B5EF4-FFF2-40B4-BE49-F238E27FC236}">
              <a16:creationId xmlns:a16="http://schemas.microsoft.com/office/drawing/2014/main" id="{C07C1E73-F0C7-4BA8-B451-137861E6748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79" name="PoljeZBesedilom 1178">
          <a:extLst>
            <a:ext uri="{FF2B5EF4-FFF2-40B4-BE49-F238E27FC236}">
              <a16:creationId xmlns:a16="http://schemas.microsoft.com/office/drawing/2014/main" id="{7B12D6C7-00BF-4D38-9804-909FA94A987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0" name="PoljeZBesedilom 1179">
          <a:extLst>
            <a:ext uri="{FF2B5EF4-FFF2-40B4-BE49-F238E27FC236}">
              <a16:creationId xmlns:a16="http://schemas.microsoft.com/office/drawing/2014/main" id="{685E4E8E-F76D-4C2F-BBAF-4C6DB79322F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1" name="PoljeZBesedilom 1180">
          <a:extLst>
            <a:ext uri="{FF2B5EF4-FFF2-40B4-BE49-F238E27FC236}">
              <a16:creationId xmlns:a16="http://schemas.microsoft.com/office/drawing/2014/main" id="{FF19D052-2565-4806-B2DE-261A5B4C155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2" name="PoljeZBesedilom 1181">
          <a:extLst>
            <a:ext uri="{FF2B5EF4-FFF2-40B4-BE49-F238E27FC236}">
              <a16:creationId xmlns:a16="http://schemas.microsoft.com/office/drawing/2014/main" id="{3239DFB6-97CC-4EC4-B157-42733C3FC28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3" name="PoljeZBesedilom 1182">
          <a:extLst>
            <a:ext uri="{FF2B5EF4-FFF2-40B4-BE49-F238E27FC236}">
              <a16:creationId xmlns:a16="http://schemas.microsoft.com/office/drawing/2014/main" id="{F6B7C1C1-A768-4D4B-B922-6C323CE065D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4" name="PoljeZBesedilom 1183">
          <a:extLst>
            <a:ext uri="{FF2B5EF4-FFF2-40B4-BE49-F238E27FC236}">
              <a16:creationId xmlns:a16="http://schemas.microsoft.com/office/drawing/2014/main" id="{DA299977-436E-44F2-A53D-127428666D0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5" name="PoljeZBesedilom 1184">
          <a:extLst>
            <a:ext uri="{FF2B5EF4-FFF2-40B4-BE49-F238E27FC236}">
              <a16:creationId xmlns:a16="http://schemas.microsoft.com/office/drawing/2014/main" id="{34E456D8-5AE7-4C21-9E0B-D7285616C9A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6" name="PoljeZBesedilom 1185">
          <a:extLst>
            <a:ext uri="{FF2B5EF4-FFF2-40B4-BE49-F238E27FC236}">
              <a16:creationId xmlns:a16="http://schemas.microsoft.com/office/drawing/2014/main" id="{DA7F7C8A-A4C7-45C4-B89C-43C3D62635A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7" name="PoljeZBesedilom 1186">
          <a:extLst>
            <a:ext uri="{FF2B5EF4-FFF2-40B4-BE49-F238E27FC236}">
              <a16:creationId xmlns:a16="http://schemas.microsoft.com/office/drawing/2014/main" id="{A5F55BAC-56D4-429E-BACB-662085346FE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8" name="PoljeZBesedilom 1187">
          <a:extLst>
            <a:ext uri="{FF2B5EF4-FFF2-40B4-BE49-F238E27FC236}">
              <a16:creationId xmlns:a16="http://schemas.microsoft.com/office/drawing/2014/main" id="{91A7B1E6-D9D9-4B76-B0B5-75048E227A6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89" name="PoljeZBesedilom 1188">
          <a:extLst>
            <a:ext uri="{FF2B5EF4-FFF2-40B4-BE49-F238E27FC236}">
              <a16:creationId xmlns:a16="http://schemas.microsoft.com/office/drawing/2014/main" id="{14C0B0DE-5033-4A35-9615-5CD6FB5725C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90" name="PoljeZBesedilom 1189">
          <a:extLst>
            <a:ext uri="{FF2B5EF4-FFF2-40B4-BE49-F238E27FC236}">
              <a16:creationId xmlns:a16="http://schemas.microsoft.com/office/drawing/2014/main" id="{BBE6360A-D474-4918-A28D-D0A4D8840283}"/>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91" name="PoljeZBesedilom 1190">
          <a:extLst>
            <a:ext uri="{FF2B5EF4-FFF2-40B4-BE49-F238E27FC236}">
              <a16:creationId xmlns:a16="http://schemas.microsoft.com/office/drawing/2014/main" id="{EA7950FC-DDEF-49A9-BBF3-4B456E74C027}"/>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192" name="PoljeZBesedilom 1191">
          <a:extLst>
            <a:ext uri="{FF2B5EF4-FFF2-40B4-BE49-F238E27FC236}">
              <a16:creationId xmlns:a16="http://schemas.microsoft.com/office/drawing/2014/main" id="{DF6B7F37-9AE7-452B-8E3E-2A19C453B7A2}"/>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3" name="PoljeZBesedilom 1192">
          <a:extLst>
            <a:ext uri="{FF2B5EF4-FFF2-40B4-BE49-F238E27FC236}">
              <a16:creationId xmlns:a16="http://schemas.microsoft.com/office/drawing/2014/main" id="{0CBB25B1-520E-4DA0-A1C2-FC88B284E7A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4" name="PoljeZBesedilom 1193">
          <a:extLst>
            <a:ext uri="{FF2B5EF4-FFF2-40B4-BE49-F238E27FC236}">
              <a16:creationId xmlns:a16="http://schemas.microsoft.com/office/drawing/2014/main" id="{E2CE683B-50EE-45E5-A98D-C68EC8F8376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5" name="PoljeZBesedilom 1194">
          <a:extLst>
            <a:ext uri="{FF2B5EF4-FFF2-40B4-BE49-F238E27FC236}">
              <a16:creationId xmlns:a16="http://schemas.microsoft.com/office/drawing/2014/main" id="{0364F232-F32D-4A5B-A309-202E40C13CE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6" name="PoljeZBesedilom 1195">
          <a:extLst>
            <a:ext uri="{FF2B5EF4-FFF2-40B4-BE49-F238E27FC236}">
              <a16:creationId xmlns:a16="http://schemas.microsoft.com/office/drawing/2014/main" id="{163230DC-CDA2-4BDD-A6D3-2600BDDFB19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7" name="PoljeZBesedilom 1196">
          <a:extLst>
            <a:ext uri="{FF2B5EF4-FFF2-40B4-BE49-F238E27FC236}">
              <a16:creationId xmlns:a16="http://schemas.microsoft.com/office/drawing/2014/main" id="{8E3CDED1-5BD9-48EF-8DDF-3BFB1328566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8" name="PoljeZBesedilom 1197">
          <a:extLst>
            <a:ext uri="{FF2B5EF4-FFF2-40B4-BE49-F238E27FC236}">
              <a16:creationId xmlns:a16="http://schemas.microsoft.com/office/drawing/2014/main" id="{BF314A42-B451-4BB1-A2A7-90DBC2A1054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199" name="PoljeZBesedilom 1198">
          <a:extLst>
            <a:ext uri="{FF2B5EF4-FFF2-40B4-BE49-F238E27FC236}">
              <a16:creationId xmlns:a16="http://schemas.microsoft.com/office/drawing/2014/main" id="{BA60C539-30CE-4262-8933-597A69C17A6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0" name="PoljeZBesedilom 1199">
          <a:extLst>
            <a:ext uri="{FF2B5EF4-FFF2-40B4-BE49-F238E27FC236}">
              <a16:creationId xmlns:a16="http://schemas.microsoft.com/office/drawing/2014/main" id="{A6461A60-F757-4000-957E-C0047337814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1" name="PoljeZBesedilom 1200">
          <a:extLst>
            <a:ext uri="{FF2B5EF4-FFF2-40B4-BE49-F238E27FC236}">
              <a16:creationId xmlns:a16="http://schemas.microsoft.com/office/drawing/2014/main" id="{1DB41390-FEC4-4EE5-8358-9A099953F10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2" name="PoljeZBesedilom 1201">
          <a:extLst>
            <a:ext uri="{FF2B5EF4-FFF2-40B4-BE49-F238E27FC236}">
              <a16:creationId xmlns:a16="http://schemas.microsoft.com/office/drawing/2014/main" id="{251CA804-8104-415A-818E-296DAFE7732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3" name="PoljeZBesedilom 1202">
          <a:extLst>
            <a:ext uri="{FF2B5EF4-FFF2-40B4-BE49-F238E27FC236}">
              <a16:creationId xmlns:a16="http://schemas.microsoft.com/office/drawing/2014/main" id="{4196681C-E80D-4B11-8D62-57574B3EC54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4" name="PoljeZBesedilom 1203">
          <a:extLst>
            <a:ext uri="{FF2B5EF4-FFF2-40B4-BE49-F238E27FC236}">
              <a16:creationId xmlns:a16="http://schemas.microsoft.com/office/drawing/2014/main" id="{55823DC8-1DF0-44CB-BF78-D8BBCCF6A1C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5" name="PoljeZBesedilom 1204">
          <a:extLst>
            <a:ext uri="{FF2B5EF4-FFF2-40B4-BE49-F238E27FC236}">
              <a16:creationId xmlns:a16="http://schemas.microsoft.com/office/drawing/2014/main" id="{A04D8245-503A-432E-B205-7BE796428A5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6" name="PoljeZBesedilom 1205">
          <a:extLst>
            <a:ext uri="{FF2B5EF4-FFF2-40B4-BE49-F238E27FC236}">
              <a16:creationId xmlns:a16="http://schemas.microsoft.com/office/drawing/2014/main" id="{871028AB-8655-42DC-B0D2-D1165885264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7" name="PoljeZBesedilom 1206">
          <a:extLst>
            <a:ext uri="{FF2B5EF4-FFF2-40B4-BE49-F238E27FC236}">
              <a16:creationId xmlns:a16="http://schemas.microsoft.com/office/drawing/2014/main" id="{48BD75DE-ED96-4AB9-889B-7324686E48A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8" name="PoljeZBesedilom 1207">
          <a:extLst>
            <a:ext uri="{FF2B5EF4-FFF2-40B4-BE49-F238E27FC236}">
              <a16:creationId xmlns:a16="http://schemas.microsoft.com/office/drawing/2014/main" id="{C9072E3E-9B2F-4776-B91C-A27AE0A5493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09" name="PoljeZBesedilom 1208">
          <a:extLst>
            <a:ext uri="{FF2B5EF4-FFF2-40B4-BE49-F238E27FC236}">
              <a16:creationId xmlns:a16="http://schemas.microsoft.com/office/drawing/2014/main" id="{BA994644-39EF-4FB3-98C6-5DE193E6DE4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0" name="PoljeZBesedilom 1209">
          <a:extLst>
            <a:ext uri="{FF2B5EF4-FFF2-40B4-BE49-F238E27FC236}">
              <a16:creationId xmlns:a16="http://schemas.microsoft.com/office/drawing/2014/main" id="{4159873D-74A0-42F9-A026-FB4A9B92ED6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1" name="PoljeZBesedilom 1210">
          <a:extLst>
            <a:ext uri="{FF2B5EF4-FFF2-40B4-BE49-F238E27FC236}">
              <a16:creationId xmlns:a16="http://schemas.microsoft.com/office/drawing/2014/main" id="{94D27C0A-B78C-4B2D-B3A1-F863F599B2C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2" name="PoljeZBesedilom 1211">
          <a:extLst>
            <a:ext uri="{FF2B5EF4-FFF2-40B4-BE49-F238E27FC236}">
              <a16:creationId xmlns:a16="http://schemas.microsoft.com/office/drawing/2014/main" id="{670332DE-3779-426E-884A-2464389F131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3" name="PoljeZBesedilom 1212">
          <a:extLst>
            <a:ext uri="{FF2B5EF4-FFF2-40B4-BE49-F238E27FC236}">
              <a16:creationId xmlns:a16="http://schemas.microsoft.com/office/drawing/2014/main" id="{21EE2F6B-2945-4FC9-B76A-B2EE84CC971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4" name="PoljeZBesedilom 1213">
          <a:extLst>
            <a:ext uri="{FF2B5EF4-FFF2-40B4-BE49-F238E27FC236}">
              <a16:creationId xmlns:a16="http://schemas.microsoft.com/office/drawing/2014/main" id="{4A0C6CBA-129E-4D1D-B343-2E08FE7F3AC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5" name="PoljeZBesedilom 1214">
          <a:extLst>
            <a:ext uri="{FF2B5EF4-FFF2-40B4-BE49-F238E27FC236}">
              <a16:creationId xmlns:a16="http://schemas.microsoft.com/office/drawing/2014/main" id="{C3152BC8-808F-419C-8F50-354BB2E4C91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6" name="PoljeZBesedilom 1215">
          <a:extLst>
            <a:ext uri="{FF2B5EF4-FFF2-40B4-BE49-F238E27FC236}">
              <a16:creationId xmlns:a16="http://schemas.microsoft.com/office/drawing/2014/main" id="{B2092064-28E5-49FE-9597-6D9E4FB13B9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17" name="PoljeZBesedilom 1216">
          <a:extLst>
            <a:ext uri="{FF2B5EF4-FFF2-40B4-BE49-F238E27FC236}">
              <a16:creationId xmlns:a16="http://schemas.microsoft.com/office/drawing/2014/main" id="{700ED65E-FF9F-422D-AC3B-DC6E9F4D10E7}"/>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18" name="PoljeZBesedilom 1217">
          <a:extLst>
            <a:ext uri="{FF2B5EF4-FFF2-40B4-BE49-F238E27FC236}">
              <a16:creationId xmlns:a16="http://schemas.microsoft.com/office/drawing/2014/main" id="{E24BE3D5-6E81-42AE-9E95-889A79546C5D}"/>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19" name="PoljeZBesedilom 1218">
          <a:extLst>
            <a:ext uri="{FF2B5EF4-FFF2-40B4-BE49-F238E27FC236}">
              <a16:creationId xmlns:a16="http://schemas.microsoft.com/office/drawing/2014/main" id="{1AC4B76A-794E-48D8-980B-2D354BCB2CD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0" name="PoljeZBesedilom 1219">
          <a:extLst>
            <a:ext uri="{FF2B5EF4-FFF2-40B4-BE49-F238E27FC236}">
              <a16:creationId xmlns:a16="http://schemas.microsoft.com/office/drawing/2014/main" id="{2A45FB36-4C65-4768-A3B7-AF8DC6DBD98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1" name="PoljeZBesedilom 1220">
          <a:extLst>
            <a:ext uri="{FF2B5EF4-FFF2-40B4-BE49-F238E27FC236}">
              <a16:creationId xmlns:a16="http://schemas.microsoft.com/office/drawing/2014/main" id="{9191A4E2-2894-41E2-9B8D-89765AE6476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2" name="PoljeZBesedilom 1221">
          <a:extLst>
            <a:ext uri="{FF2B5EF4-FFF2-40B4-BE49-F238E27FC236}">
              <a16:creationId xmlns:a16="http://schemas.microsoft.com/office/drawing/2014/main" id="{2ECBAD2B-E82A-4D7D-9DAC-A68D6208C31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3" name="PoljeZBesedilom 1222">
          <a:extLst>
            <a:ext uri="{FF2B5EF4-FFF2-40B4-BE49-F238E27FC236}">
              <a16:creationId xmlns:a16="http://schemas.microsoft.com/office/drawing/2014/main" id="{8DC270D4-EA95-4B4F-AF0D-306501C09E1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4" name="PoljeZBesedilom 1223">
          <a:extLst>
            <a:ext uri="{FF2B5EF4-FFF2-40B4-BE49-F238E27FC236}">
              <a16:creationId xmlns:a16="http://schemas.microsoft.com/office/drawing/2014/main" id="{312177A1-D3EF-47D7-95D4-4165F1531B5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5" name="PoljeZBesedilom 1224">
          <a:extLst>
            <a:ext uri="{FF2B5EF4-FFF2-40B4-BE49-F238E27FC236}">
              <a16:creationId xmlns:a16="http://schemas.microsoft.com/office/drawing/2014/main" id="{CC5FBA5B-40B7-4F54-8DA8-F039B37AFA9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6" name="PoljeZBesedilom 1225">
          <a:extLst>
            <a:ext uri="{FF2B5EF4-FFF2-40B4-BE49-F238E27FC236}">
              <a16:creationId xmlns:a16="http://schemas.microsoft.com/office/drawing/2014/main" id="{8A465501-D0D6-4ECF-9B1B-74D67EB2B4E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7" name="PoljeZBesedilom 1226">
          <a:extLst>
            <a:ext uri="{FF2B5EF4-FFF2-40B4-BE49-F238E27FC236}">
              <a16:creationId xmlns:a16="http://schemas.microsoft.com/office/drawing/2014/main" id="{4CA521E1-EBF1-49C2-AB7C-A751F466F39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8" name="PoljeZBesedilom 1227">
          <a:extLst>
            <a:ext uri="{FF2B5EF4-FFF2-40B4-BE49-F238E27FC236}">
              <a16:creationId xmlns:a16="http://schemas.microsoft.com/office/drawing/2014/main" id="{C34245A8-A56B-452F-8E37-6707291A589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29" name="PoljeZBesedilom 1228">
          <a:extLst>
            <a:ext uri="{FF2B5EF4-FFF2-40B4-BE49-F238E27FC236}">
              <a16:creationId xmlns:a16="http://schemas.microsoft.com/office/drawing/2014/main" id="{BCACC799-576E-417C-A99E-46756439FB0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0" name="PoljeZBesedilom 1229">
          <a:extLst>
            <a:ext uri="{FF2B5EF4-FFF2-40B4-BE49-F238E27FC236}">
              <a16:creationId xmlns:a16="http://schemas.microsoft.com/office/drawing/2014/main" id="{55015BD9-49F7-4B92-8716-8C7CA4F598D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1" name="PoljeZBesedilom 1230">
          <a:extLst>
            <a:ext uri="{FF2B5EF4-FFF2-40B4-BE49-F238E27FC236}">
              <a16:creationId xmlns:a16="http://schemas.microsoft.com/office/drawing/2014/main" id="{524A9A39-E742-4FE9-A033-B9736B76C38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2" name="PoljeZBesedilom 1231">
          <a:extLst>
            <a:ext uri="{FF2B5EF4-FFF2-40B4-BE49-F238E27FC236}">
              <a16:creationId xmlns:a16="http://schemas.microsoft.com/office/drawing/2014/main" id="{499E1AD5-0E20-496B-9BA5-42104DAB28E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3" name="PoljeZBesedilom 1232">
          <a:extLst>
            <a:ext uri="{FF2B5EF4-FFF2-40B4-BE49-F238E27FC236}">
              <a16:creationId xmlns:a16="http://schemas.microsoft.com/office/drawing/2014/main" id="{FA57D599-9B1F-4D2D-9B1D-329B403F11F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4" name="PoljeZBesedilom 1233">
          <a:extLst>
            <a:ext uri="{FF2B5EF4-FFF2-40B4-BE49-F238E27FC236}">
              <a16:creationId xmlns:a16="http://schemas.microsoft.com/office/drawing/2014/main" id="{69B692F6-C706-45D0-9C9E-20C07A4DDAA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5" name="PoljeZBesedilom 1234">
          <a:extLst>
            <a:ext uri="{FF2B5EF4-FFF2-40B4-BE49-F238E27FC236}">
              <a16:creationId xmlns:a16="http://schemas.microsoft.com/office/drawing/2014/main" id="{1BD11FDE-E553-4E43-9DDC-DD04D725E53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6" name="PoljeZBesedilom 1235">
          <a:extLst>
            <a:ext uri="{FF2B5EF4-FFF2-40B4-BE49-F238E27FC236}">
              <a16:creationId xmlns:a16="http://schemas.microsoft.com/office/drawing/2014/main" id="{3A43C1AF-B5C5-41CE-9659-E38466C4392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7" name="PoljeZBesedilom 1236">
          <a:extLst>
            <a:ext uri="{FF2B5EF4-FFF2-40B4-BE49-F238E27FC236}">
              <a16:creationId xmlns:a16="http://schemas.microsoft.com/office/drawing/2014/main" id="{799339E5-640B-4F4D-A002-5B28938BCF1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8" name="PoljeZBesedilom 1237">
          <a:extLst>
            <a:ext uri="{FF2B5EF4-FFF2-40B4-BE49-F238E27FC236}">
              <a16:creationId xmlns:a16="http://schemas.microsoft.com/office/drawing/2014/main" id="{8ABC6BF6-37B6-45CB-8986-83E37371F3C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39" name="PoljeZBesedilom 1238">
          <a:extLst>
            <a:ext uri="{FF2B5EF4-FFF2-40B4-BE49-F238E27FC236}">
              <a16:creationId xmlns:a16="http://schemas.microsoft.com/office/drawing/2014/main" id="{54553120-D397-47B5-AFE9-5DA9BA54C31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0" name="PoljeZBesedilom 1239">
          <a:extLst>
            <a:ext uri="{FF2B5EF4-FFF2-40B4-BE49-F238E27FC236}">
              <a16:creationId xmlns:a16="http://schemas.microsoft.com/office/drawing/2014/main" id="{7F739365-7718-4C73-ABB5-65E65594B57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1" name="PoljeZBesedilom 1240">
          <a:extLst>
            <a:ext uri="{FF2B5EF4-FFF2-40B4-BE49-F238E27FC236}">
              <a16:creationId xmlns:a16="http://schemas.microsoft.com/office/drawing/2014/main" id="{693C6B53-D4CC-4ACF-8BB9-825DEFB6D7E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2" name="PoljeZBesedilom 1241">
          <a:extLst>
            <a:ext uri="{FF2B5EF4-FFF2-40B4-BE49-F238E27FC236}">
              <a16:creationId xmlns:a16="http://schemas.microsoft.com/office/drawing/2014/main" id="{429CD957-71FE-446A-B4E1-242E00F9867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3" name="PoljeZBesedilom 1242">
          <a:extLst>
            <a:ext uri="{FF2B5EF4-FFF2-40B4-BE49-F238E27FC236}">
              <a16:creationId xmlns:a16="http://schemas.microsoft.com/office/drawing/2014/main" id="{77764AFC-4E32-4A9D-9508-C6206D18C84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4" name="PoljeZBesedilom 1243">
          <a:extLst>
            <a:ext uri="{FF2B5EF4-FFF2-40B4-BE49-F238E27FC236}">
              <a16:creationId xmlns:a16="http://schemas.microsoft.com/office/drawing/2014/main" id="{B0177AFC-F520-4EB9-A4FA-CA930BBAA4D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5" name="PoljeZBesedilom 1244">
          <a:extLst>
            <a:ext uri="{FF2B5EF4-FFF2-40B4-BE49-F238E27FC236}">
              <a16:creationId xmlns:a16="http://schemas.microsoft.com/office/drawing/2014/main" id="{B4C02ADF-86AC-4957-8D32-3DB026A22AA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6" name="PoljeZBesedilom 1245">
          <a:extLst>
            <a:ext uri="{FF2B5EF4-FFF2-40B4-BE49-F238E27FC236}">
              <a16:creationId xmlns:a16="http://schemas.microsoft.com/office/drawing/2014/main" id="{4D593547-671D-4EDB-BC14-87A6360DC13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7" name="PoljeZBesedilom 1246">
          <a:extLst>
            <a:ext uri="{FF2B5EF4-FFF2-40B4-BE49-F238E27FC236}">
              <a16:creationId xmlns:a16="http://schemas.microsoft.com/office/drawing/2014/main" id="{E2E2F756-8724-4721-9CF4-EE36AEA9696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8" name="PoljeZBesedilom 1247">
          <a:extLst>
            <a:ext uri="{FF2B5EF4-FFF2-40B4-BE49-F238E27FC236}">
              <a16:creationId xmlns:a16="http://schemas.microsoft.com/office/drawing/2014/main" id="{491AE123-656B-4FFE-93D2-B7144E725C8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49" name="PoljeZBesedilom 1248">
          <a:extLst>
            <a:ext uri="{FF2B5EF4-FFF2-40B4-BE49-F238E27FC236}">
              <a16:creationId xmlns:a16="http://schemas.microsoft.com/office/drawing/2014/main" id="{69A63092-4297-4112-B8A3-C92FD88BEF3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0" name="PoljeZBesedilom 1249">
          <a:extLst>
            <a:ext uri="{FF2B5EF4-FFF2-40B4-BE49-F238E27FC236}">
              <a16:creationId xmlns:a16="http://schemas.microsoft.com/office/drawing/2014/main" id="{AFFED435-D366-4C42-A708-62E24769AF2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1" name="PoljeZBesedilom 1250">
          <a:extLst>
            <a:ext uri="{FF2B5EF4-FFF2-40B4-BE49-F238E27FC236}">
              <a16:creationId xmlns:a16="http://schemas.microsoft.com/office/drawing/2014/main" id="{4B30D4D8-0C3A-4AE7-80AA-6CCFF5BC48B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2" name="PoljeZBesedilom 1251">
          <a:extLst>
            <a:ext uri="{FF2B5EF4-FFF2-40B4-BE49-F238E27FC236}">
              <a16:creationId xmlns:a16="http://schemas.microsoft.com/office/drawing/2014/main" id="{57E6301B-ACC8-465B-86CB-C107AA5C46B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3" name="PoljeZBesedilom 1252">
          <a:extLst>
            <a:ext uri="{FF2B5EF4-FFF2-40B4-BE49-F238E27FC236}">
              <a16:creationId xmlns:a16="http://schemas.microsoft.com/office/drawing/2014/main" id="{C89001AF-A872-4611-825B-E914D61F051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4" name="PoljeZBesedilom 1253">
          <a:extLst>
            <a:ext uri="{FF2B5EF4-FFF2-40B4-BE49-F238E27FC236}">
              <a16:creationId xmlns:a16="http://schemas.microsoft.com/office/drawing/2014/main" id="{8192D890-09F5-404F-8250-C6464BA6552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5" name="PoljeZBesedilom 1254">
          <a:extLst>
            <a:ext uri="{FF2B5EF4-FFF2-40B4-BE49-F238E27FC236}">
              <a16:creationId xmlns:a16="http://schemas.microsoft.com/office/drawing/2014/main" id="{FEDD1C6A-E8EF-4142-A954-9D422C50EFB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6" name="PoljeZBesedilom 1255">
          <a:extLst>
            <a:ext uri="{FF2B5EF4-FFF2-40B4-BE49-F238E27FC236}">
              <a16:creationId xmlns:a16="http://schemas.microsoft.com/office/drawing/2014/main" id="{772FB4F6-5C75-4697-8109-406B42EED5D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7" name="PoljeZBesedilom 1256">
          <a:extLst>
            <a:ext uri="{FF2B5EF4-FFF2-40B4-BE49-F238E27FC236}">
              <a16:creationId xmlns:a16="http://schemas.microsoft.com/office/drawing/2014/main" id="{854CF342-7F0B-4F25-8689-69D1E9A5ABE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8" name="PoljeZBesedilom 1257">
          <a:extLst>
            <a:ext uri="{FF2B5EF4-FFF2-40B4-BE49-F238E27FC236}">
              <a16:creationId xmlns:a16="http://schemas.microsoft.com/office/drawing/2014/main" id="{1B22B4EE-38DC-4DF6-A72F-4451EC178A1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59" name="PoljeZBesedilom 1258">
          <a:extLst>
            <a:ext uri="{FF2B5EF4-FFF2-40B4-BE49-F238E27FC236}">
              <a16:creationId xmlns:a16="http://schemas.microsoft.com/office/drawing/2014/main" id="{91C81EDD-E157-46F5-B3D3-3767D267FEB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0" name="PoljeZBesedilom 1259">
          <a:extLst>
            <a:ext uri="{FF2B5EF4-FFF2-40B4-BE49-F238E27FC236}">
              <a16:creationId xmlns:a16="http://schemas.microsoft.com/office/drawing/2014/main" id="{FCDC82CE-B1D1-4D7E-B90F-ACA23E1303E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1" name="PoljeZBesedilom 1260">
          <a:extLst>
            <a:ext uri="{FF2B5EF4-FFF2-40B4-BE49-F238E27FC236}">
              <a16:creationId xmlns:a16="http://schemas.microsoft.com/office/drawing/2014/main" id="{087B0424-27D4-4576-A8C8-5713B9BEEF4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2" name="PoljeZBesedilom 1261">
          <a:extLst>
            <a:ext uri="{FF2B5EF4-FFF2-40B4-BE49-F238E27FC236}">
              <a16:creationId xmlns:a16="http://schemas.microsoft.com/office/drawing/2014/main" id="{86EA6CB2-5B19-4C1F-A9E3-20089F4090D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3" name="PoljeZBesedilom 1262">
          <a:extLst>
            <a:ext uri="{FF2B5EF4-FFF2-40B4-BE49-F238E27FC236}">
              <a16:creationId xmlns:a16="http://schemas.microsoft.com/office/drawing/2014/main" id="{53A0E03E-652A-4FAF-A617-85E08C151FB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4" name="PoljeZBesedilom 1263">
          <a:extLst>
            <a:ext uri="{FF2B5EF4-FFF2-40B4-BE49-F238E27FC236}">
              <a16:creationId xmlns:a16="http://schemas.microsoft.com/office/drawing/2014/main" id="{98D7B101-6B91-430E-B6C7-7218F11EAD9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5" name="PoljeZBesedilom 1264">
          <a:extLst>
            <a:ext uri="{FF2B5EF4-FFF2-40B4-BE49-F238E27FC236}">
              <a16:creationId xmlns:a16="http://schemas.microsoft.com/office/drawing/2014/main" id="{4E600FDC-55E6-47F3-A6E5-D5AC16C54A5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66" name="PoljeZBesedilom 1265">
          <a:extLst>
            <a:ext uri="{FF2B5EF4-FFF2-40B4-BE49-F238E27FC236}">
              <a16:creationId xmlns:a16="http://schemas.microsoft.com/office/drawing/2014/main" id="{EDDAFB5F-06C1-4F91-A6CA-73CD7508C40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67" name="PoljeZBesedilom 1266">
          <a:extLst>
            <a:ext uri="{FF2B5EF4-FFF2-40B4-BE49-F238E27FC236}">
              <a16:creationId xmlns:a16="http://schemas.microsoft.com/office/drawing/2014/main" id="{DE13C183-C3EC-44EA-B8DF-15A094715436}"/>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68" name="PoljeZBesedilom 1267">
          <a:extLst>
            <a:ext uri="{FF2B5EF4-FFF2-40B4-BE49-F238E27FC236}">
              <a16:creationId xmlns:a16="http://schemas.microsoft.com/office/drawing/2014/main" id="{2A3CA1E2-9E22-4CEC-A183-1953DED88120}"/>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69" name="PoljeZBesedilom 1268">
          <a:extLst>
            <a:ext uri="{FF2B5EF4-FFF2-40B4-BE49-F238E27FC236}">
              <a16:creationId xmlns:a16="http://schemas.microsoft.com/office/drawing/2014/main" id="{433FF564-3E32-49A5-856B-59ACEDA8F540}"/>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70" name="PoljeZBesedilom 1269">
          <a:extLst>
            <a:ext uri="{FF2B5EF4-FFF2-40B4-BE49-F238E27FC236}">
              <a16:creationId xmlns:a16="http://schemas.microsoft.com/office/drawing/2014/main" id="{6A564E47-988B-4836-919D-C0DA637D2CC8}"/>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71" name="PoljeZBesedilom 1270">
          <a:extLst>
            <a:ext uri="{FF2B5EF4-FFF2-40B4-BE49-F238E27FC236}">
              <a16:creationId xmlns:a16="http://schemas.microsoft.com/office/drawing/2014/main" id="{479E415D-CFBB-42A5-8BFA-5A5823CEB878}"/>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2" name="PoljeZBesedilom 1271">
          <a:extLst>
            <a:ext uri="{FF2B5EF4-FFF2-40B4-BE49-F238E27FC236}">
              <a16:creationId xmlns:a16="http://schemas.microsoft.com/office/drawing/2014/main" id="{0504B2BF-88FE-461E-BF64-9EEFD2ECACC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3" name="PoljeZBesedilom 1272">
          <a:extLst>
            <a:ext uri="{FF2B5EF4-FFF2-40B4-BE49-F238E27FC236}">
              <a16:creationId xmlns:a16="http://schemas.microsoft.com/office/drawing/2014/main" id="{32397C56-2E9A-46CE-A6FE-972237DE8EC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4" name="PoljeZBesedilom 1273">
          <a:extLst>
            <a:ext uri="{FF2B5EF4-FFF2-40B4-BE49-F238E27FC236}">
              <a16:creationId xmlns:a16="http://schemas.microsoft.com/office/drawing/2014/main" id="{BE5DEF86-EE77-4FAF-94BB-73F10E23412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5" name="PoljeZBesedilom 1274">
          <a:extLst>
            <a:ext uri="{FF2B5EF4-FFF2-40B4-BE49-F238E27FC236}">
              <a16:creationId xmlns:a16="http://schemas.microsoft.com/office/drawing/2014/main" id="{EE7F6862-27BD-4944-854C-D376AF3301D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76" name="PoljeZBesedilom 1275">
          <a:extLst>
            <a:ext uri="{FF2B5EF4-FFF2-40B4-BE49-F238E27FC236}">
              <a16:creationId xmlns:a16="http://schemas.microsoft.com/office/drawing/2014/main" id="{4B411CE2-9A9F-46E4-A742-9448F3EC48D9}"/>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77" name="PoljeZBesedilom 1276">
          <a:extLst>
            <a:ext uri="{FF2B5EF4-FFF2-40B4-BE49-F238E27FC236}">
              <a16:creationId xmlns:a16="http://schemas.microsoft.com/office/drawing/2014/main" id="{98198E04-1DF6-4EE5-B2D3-05A3CABD0111}"/>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78" name="PoljeZBesedilom 1277">
          <a:extLst>
            <a:ext uri="{FF2B5EF4-FFF2-40B4-BE49-F238E27FC236}">
              <a16:creationId xmlns:a16="http://schemas.microsoft.com/office/drawing/2014/main" id="{CE9A0AD7-342F-4CA0-8682-A1421256BE86}"/>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79" name="PoljeZBesedilom 1278">
          <a:extLst>
            <a:ext uri="{FF2B5EF4-FFF2-40B4-BE49-F238E27FC236}">
              <a16:creationId xmlns:a16="http://schemas.microsoft.com/office/drawing/2014/main" id="{3CF25A79-89B0-4E5F-8BAA-9CC969A52FC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0" name="PoljeZBesedilom 1279">
          <a:extLst>
            <a:ext uri="{FF2B5EF4-FFF2-40B4-BE49-F238E27FC236}">
              <a16:creationId xmlns:a16="http://schemas.microsoft.com/office/drawing/2014/main" id="{16BAB06D-A88C-46B2-8DAC-17E0E479DFD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1" name="PoljeZBesedilom 1280">
          <a:extLst>
            <a:ext uri="{FF2B5EF4-FFF2-40B4-BE49-F238E27FC236}">
              <a16:creationId xmlns:a16="http://schemas.microsoft.com/office/drawing/2014/main" id="{5B8E7497-EF67-475C-B93F-0FEF4993B30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2" name="PoljeZBesedilom 1281">
          <a:extLst>
            <a:ext uri="{FF2B5EF4-FFF2-40B4-BE49-F238E27FC236}">
              <a16:creationId xmlns:a16="http://schemas.microsoft.com/office/drawing/2014/main" id="{75C0F49A-20FC-4273-B318-2CBEF68000B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3" name="PoljeZBesedilom 1282">
          <a:extLst>
            <a:ext uri="{FF2B5EF4-FFF2-40B4-BE49-F238E27FC236}">
              <a16:creationId xmlns:a16="http://schemas.microsoft.com/office/drawing/2014/main" id="{435C18E6-353A-4464-A69A-1734815DE69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4" name="PoljeZBesedilom 1283">
          <a:extLst>
            <a:ext uri="{FF2B5EF4-FFF2-40B4-BE49-F238E27FC236}">
              <a16:creationId xmlns:a16="http://schemas.microsoft.com/office/drawing/2014/main" id="{008B654A-778E-49C7-A77B-735EBF84C74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5" name="PoljeZBesedilom 1284">
          <a:extLst>
            <a:ext uri="{FF2B5EF4-FFF2-40B4-BE49-F238E27FC236}">
              <a16:creationId xmlns:a16="http://schemas.microsoft.com/office/drawing/2014/main" id="{7B9B92B7-9B74-4227-9084-45077329762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6" name="PoljeZBesedilom 1285">
          <a:extLst>
            <a:ext uri="{FF2B5EF4-FFF2-40B4-BE49-F238E27FC236}">
              <a16:creationId xmlns:a16="http://schemas.microsoft.com/office/drawing/2014/main" id="{00455F8C-5776-4274-BA2B-57787DBFEDB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7" name="PoljeZBesedilom 1286">
          <a:extLst>
            <a:ext uri="{FF2B5EF4-FFF2-40B4-BE49-F238E27FC236}">
              <a16:creationId xmlns:a16="http://schemas.microsoft.com/office/drawing/2014/main" id="{ACD3DE49-6060-45BD-B7C5-F5E6A74D28D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88" name="PoljeZBesedilom 1287">
          <a:extLst>
            <a:ext uri="{FF2B5EF4-FFF2-40B4-BE49-F238E27FC236}">
              <a16:creationId xmlns:a16="http://schemas.microsoft.com/office/drawing/2014/main" id="{1FB8C740-2CA9-4EB2-82A3-657D32CAA8D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289" name="PoljeZBesedilom 1288">
          <a:extLst>
            <a:ext uri="{FF2B5EF4-FFF2-40B4-BE49-F238E27FC236}">
              <a16:creationId xmlns:a16="http://schemas.microsoft.com/office/drawing/2014/main" id="{AA75BA53-8154-45D4-B21F-6713F04D17C2}"/>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0" name="PoljeZBesedilom 1289">
          <a:extLst>
            <a:ext uri="{FF2B5EF4-FFF2-40B4-BE49-F238E27FC236}">
              <a16:creationId xmlns:a16="http://schemas.microsoft.com/office/drawing/2014/main" id="{781518B3-B8C8-423C-81AB-82EE61FC254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1" name="PoljeZBesedilom 1290">
          <a:extLst>
            <a:ext uri="{FF2B5EF4-FFF2-40B4-BE49-F238E27FC236}">
              <a16:creationId xmlns:a16="http://schemas.microsoft.com/office/drawing/2014/main" id="{8F3AC725-6208-4FCA-8736-139DB6AF98B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2" name="PoljeZBesedilom 1291">
          <a:extLst>
            <a:ext uri="{FF2B5EF4-FFF2-40B4-BE49-F238E27FC236}">
              <a16:creationId xmlns:a16="http://schemas.microsoft.com/office/drawing/2014/main" id="{17ED2131-5580-4970-BDB4-DB3D8E0C8E1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3" name="PoljeZBesedilom 1292">
          <a:extLst>
            <a:ext uri="{FF2B5EF4-FFF2-40B4-BE49-F238E27FC236}">
              <a16:creationId xmlns:a16="http://schemas.microsoft.com/office/drawing/2014/main" id="{CD5702DE-359D-40A6-8982-791E393F75C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4" name="PoljeZBesedilom 1293">
          <a:extLst>
            <a:ext uri="{FF2B5EF4-FFF2-40B4-BE49-F238E27FC236}">
              <a16:creationId xmlns:a16="http://schemas.microsoft.com/office/drawing/2014/main" id="{75F14323-2279-4612-B435-2F877FF3F1A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5" name="PoljeZBesedilom 1294">
          <a:extLst>
            <a:ext uri="{FF2B5EF4-FFF2-40B4-BE49-F238E27FC236}">
              <a16:creationId xmlns:a16="http://schemas.microsoft.com/office/drawing/2014/main" id="{D57E439E-3BC3-4F54-9B1F-44B4F81FF54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6" name="PoljeZBesedilom 1295">
          <a:extLst>
            <a:ext uri="{FF2B5EF4-FFF2-40B4-BE49-F238E27FC236}">
              <a16:creationId xmlns:a16="http://schemas.microsoft.com/office/drawing/2014/main" id="{32443071-9706-4689-819E-090EF33F146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7" name="PoljeZBesedilom 1296">
          <a:extLst>
            <a:ext uri="{FF2B5EF4-FFF2-40B4-BE49-F238E27FC236}">
              <a16:creationId xmlns:a16="http://schemas.microsoft.com/office/drawing/2014/main" id="{FBF730CC-6632-420A-B647-355D13DE2B4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8" name="PoljeZBesedilom 1297">
          <a:extLst>
            <a:ext uri="{FF2B5EF4-FFF2-40B4-BE49-F238E27FC236}">
              <a16:creationId xmlns:a16="http://schemas.microsoft.com/office/drawing/2014/main" id="{EC4DF042-45BC-4DA9-B70D-93ED68F0788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299" name="PoljeZBesedilom 1298">
          <a:extLst>
            <a:ext uri="{FF2B5EF4-FFF2-40B4-BE49-F238E27FC236}">
              <a16:creationId xmlns:a16="http://schemas.microsoft.com/office/drawing/2014/main" id="{3E5E88D5-45E2-456B-B98D-FB578E97F94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300" name="PoljeZBesedilom 1299">
          <a:extLst>
            <a:ext uri="{FF2B5EF4-FFF2-40B4-BE49-F238E27FC236}">
              <a16:creationId xmlns:a16="http://schemas.microsoft.com/office/drawing/2014/main" id="{A94C42A6-4BD3-44A2-9960-E10926D15529}"/>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301" name="PoljeZBesedilom 1300">
          <a:extLst>
            <a:ext uri="{FF2B5EF4-FFF2-40B4-BE49-F238E27FC236}">
              <a16:creationId xmlns:a16="http://schemas.microsoft.com/office/drawing/2014/main" id="{1C29C0FA-B888-49B3-A6F4-81866D76EE7C}"/>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2" name="PoljeZBesedilom 1301">
          <a:extLst>
            <a:ext uri="{FF2B5EF4-FFF2-40B4-BE49-F238E27FC236}">
              <a16:creationId xmlns:a16="http://schemas.microsoft.com/office/drawing/2014/main" id="{371D3592-A5FA-425E-BD37-DEEDDC8C9EF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3" name="PoljeZBesedilom 1302">
          <a:extLst>
            <a:ext uri="{FF2B5EF4-FFF2-40B4-BE49-F238E27FC236}">
              <a16:creationId xmlns:a16="http://schemas.microsoft.com/office/drawing/2014/main" id="{30510571-9F67-4693-AB3D-75B4253EF3E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4" name="PoljeZBesedilom 1303">
          <a:extLst>
            <a:ext uri="{FF2B5EF4-FFF2-40B4-BE49-F238E27FC236}">
              <a16:creationId xmlns:a16="http://schemas.microsoft.com/office/drawing/2014/main" id="{7D26311A-0F48-4656-BA21-B55911AA2FE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5" name="PoljeZBesedilom 1304">
          <a:extLst>
            <a:ext uri="{FF2B5EF4-FFF2-40B4-BE49-F238E27FC236}">
              <a16:creationId xmlns:a16="http://schemas.microsoft.com/office/drawing/2014/main" id="{B9A58856-6083-46A4-9C45-E6EEDB6FB21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6" name="PoljeZBesedilom 1305">
          <a:extLst>
            <a:ext uri="{FF2B5EF4-FFF2-40B4-BE49-F238E27FC236}">
              <a16:creationId xmlns:a16="http://schemas.microsoft.com/office/drawing/2014/main" id="{32067871-1029-406C-8F06-319BBF02E7C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7" name="PoljeZBesedilom 1306">
          <a:extLst>
            <a:ext uri="{FF2B5EF4-FFF2-40B4-BE49-F238E27FC236}">
              <a16:creationId xmlns:a16="http://schemas.microsoft.com/office/drawing/2014/main" id="{E44B7747-6701-4DAB-A19C-1C8B2310318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8" name="PoljeZBesedilom 1307">
          <a:extLst>
            <a:ext uri="{FF2B5EF4-FFF2-40B4-BE49-F238E27FC236}">
              <a16:creationId xmlns:a16="http://schemas.microsoft.com/office/drawing/2014/main" id="{256245E5-54E4-45FB-804F-BB80B4DC892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09" name="PoljeZBesedilom 1308">
          <a:extLst>
            <a:ext uri="{FF2B5EF4-FFF2-40B4-BE49-F238E27FC236}">
              <a16:creationId xmlns:a16="http://schemas.microsoft.com/office/drawing/2014/main" id="{8691796A-8CF0-457E-AC44-03E48CECEA4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0" name="PoljeZBesedilom 1309">
          <a:extLst>
            <a:ext uri="{FF2B5EF4-FFF2-40B4-BE49-F238E27FC236}">
              <a16:creationId xmlns:a16="http://schemas.microsoft.com/office/drawing/2014/main" id="{2AA39842-027A-4B56-90FE-F3A1CCFAC47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1" name="PoljeZBesedilom 1310">
          <a:extLst>
            <a:ext uri="{FF2B5EF4-FFF2-40B4-BE49-F238E27FC236}">
              <a16:creationId xmlns:a16="http://schemas.microsoft.com/office/drawing/2014/main" id="{632A071E-A23F-476A-BD20-A484AF04A45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2" name="PoljeZBesedilom 1311">
          <a:extLst>
            <a:ext uri="{FF2B5EF4-FFF2-40B4-BE49-F238E27FC236}">
              <a16:creationId xmlns:a16="http://schemas.microsoft.com/office/drawing/2014/main" id="{36C0D8D7-A368-41AC-A7E7-2E064BC84F8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3" name="PoljeZBesedilom 1312">
          <a:extLst>
            <a:ext uri="{FF2B5EF4-FFF2-40B4-BE49-F238E27FC236}">
              <a16:creationId xmlns:a16="http://schemas.microsoft.com/office/drawing/2014/main" id="{4E953415-4423-4CE4-8C89-7E569D00871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4" name="PoljeZBesedilom 1313">
          <a:extLst>
            <a:ext uri="{FF2B5EF4-FFF2-40B4-BE49-F238E27FC236}">
              <a16:creationId xmlns:a16="http://schemas.microsoft.com/office/drawing/2014/main" id="{A8F6760D-4659-4581-A198-4594B26A045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5" name="PoljeZBesedilom 1314">
          <a:extLst>
            <a:ext uri="{FF2B5EF4-FFF2-40B4-BE49-F238E27FC236}">
              <a16:creationId xmlns:a16="http://schemas.microsoft.com/office/drawing/2014/main" id="{73DDCE3F-85ED-4B54-8E5C-432F329B524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6" name="PoljeZBesedilom 1315">
          <a:extLst>
            <a:ext uri="{FF2B5EF4-FFF2-40B4-BE49-F238E27FC236}">
              <a16:creationId xmlns:a16="http://schemas.microsoft.com/office/drawing/2014/main" id="{1E63CFCB-A542-4DAC-867D-E8520481663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7" name="PoljeZBesedilom 1316">
          <a:extLst>
            <a:ext uri="{FF2B5EF4-FFF2-40B4-BE49-F238E27FC236}">
              <a16:creationId xmlns:a16="http://schemas.microsoft.com/office/drawing/2014/main" id="{BF84F4E9-AEBD-4DA3-AA86-8444A6905BD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8" name="PoljeZBesedilom 1317">
          <a:extLst>
            <a:ext uri="{FF2B5EF4-FFF2-40B4-BE49-F238E27FC236}">
              <a16:creationId xmlns:a16="http://schemas.microsoft.com/office/drawing/2014/main" id="{A89EE4CA-B742-49A8-9D6F-72C990159AD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19" name="PoljeZBesedilom 1318">
          <a:extLst>
            <a:ext uri="{FF2B5EF4-FFF2-40B4-BE49-F238E27FC236}">
              <a16:creationId xmlns:a16="http://schemas.microsoft.com/office/drawing/2014/main" id="{54A19144-8D1A-42B1-BCDF-E2CC8CF44A9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0" name="PoljeZBesedilom 1319">
          <a:extLst>
            <a:ext uri="{FF2B5EF4-FFF2-40B4-BE49-F238E27FC236}">
              <a16:creationId xmlns:a16="http://schemas.microsoft.com/office/drawing/2014/main" id="{18CD0EC2-AD6E-4A49-B6D0-D06C7426A63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1" name="PoljeZBesedilom 1320">
          <a:extLst>
            <a:ext uri="{FF2B5EF4-FFF2-40B4-BE49-F238E27FC236}">
              <a16:creationId xmlns:a16="http://schemas.microsoft.com/office/drawing/2014/main" id="{4F5644C2-A46E-472D-A554-0E21CAB9267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2" name="PoljeZBesedilom 1321">
          <a:extLst>
            <a:ext uri="{FF2B5EF4-FFF2-40B4-BE49-F238E27FC236}">
              <a16:creationId xmlns:a16="http://schemas.microsoft.com/office/drawing/2014/main" id="{E0E2C883-B9B8-4842-9399-92C4008059B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3" name="PoljeZBesedilom 1322">
          <a:extLst>
            <a:ext uri="{FF2B5EF4-FFF2-40B4-BE49-F238E27FC236}">
              <a16:creationId xmlns:a16="http://schemas.microsoft.com/office/drawing/2014/main" id="{524BB086-B616-4B25-9445-513FAF26F82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4" name="PoljeZBesedilom 1323">
          <a:extLst>
            <a:ext uri="{FF2B5EF4-FFF2-40B4-BE49-F238E27FC236}">
              <a16:creationId xmlns:a16="http://schemas.microsoft.com/office/drawing/2014/main" id="{0334BF8E-B772-4658-9289-21551BF3F27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5" name="PoljeZBesedilom 1324">
          <a:extLst>
            <a:ext uri="{FF2B5EF4-FFF2-40B4-BE49-F238E27FC236}">
              <a16:creationId xmlns:a16="http://schemas.microsoft.com/office/drawing/2014/main" id="{DBCF3DF8-6CD0-4970-A5DF-F001FF1D18E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6" name="PoljeZBesedilom 1325">
          <a:extLst>
            <a:ext uri="{FF2B5EF4-FFF2-40B4-BE49-F238E27FC236}">
              <a16:creationId xmlns:a16="http://schemas.microsoft.com/office/drawing/2014/main" id="{4DC6065E-044C-43B6-84CD-6ACCB2AE9B3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7" name="PoljeZBesedilom 1326">
          <a:extLst>
            <a:ext uri="{FF2B5EF4-FFF2-40B4-BE49-F238E27FC236}">
              <a16:creationId xmlns:a16="http://schemas.microsoft.com/office/drawing/2014/main" id="{544A104C-2824-4873-BA4C-F26386EA15B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8" name="PoljeZBesedilom 1327">
          <a:extLst>
            <a:ext uri="{FF2B5EF4-FFF2-40B4-BE49-F238E27FC236}">
              <a16:creationId xmlns:a16="http://schemas.microsoft.com/office/drawing/2014/main" id="{3D1FDEE4-13C3-41A6-A735-30F9F096C6D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29" name="PoljeZBesedilom 1328">
          <a:extLst>
            <a:ext uri="{FF2B5EF4-FFF2-40B4-BE49-F238E27FC236}">
              <a16:creationId xmlns:a16="http://schemas.microsoft.com/office/drawing/2014/main" id="{235E94B2-DA95-4A5B-8108-CF5525796A0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0" name="PoljeZBesedilom 1329">
          <a:extLst>
            <a:ext uri="{FF2B5EF4-FFF2-40B4-BE49-F238E27FC236}">
              <a16:creationId xmlns:a16="http://schemas.microsoft.com/office/drawing/2014/main" id="{823414CA-F6DB-478C-8798-4B3453EB919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1" name="PoljeZBesedilom 1330">
          <a:extLst>
            <a:ext uri="{FF2B5EF4-FFF2-40B4-BE49-F238E27FC236}">
              <a16:creationId xmlns:a16="http://schemas.microsoft.com/office/drawing/2014/main" id="{A407A649-3FBA-4318-AC8B-71653260A8D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2" name="PoljeZBesedilom 1331">
          <a:extLst>
            <a:ext uri="{FF2B5EF4-FFF2-40B4-BE49-F238E27FC236}">
              <a16:creationId xmlns:a16="http://schemas.microsoft.com/office/drawing/2014/main" id="{7278614E-455E-4F87-98A2-CCB0F0AEE54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3" name="PoljeZBesedilom 1332">
          <a:extLst>
            <a:ext uri="{FF2B5EF4-FFF2-40B4-BE49-F238E27FC236}">
              <a16:creationId xmlns:a16="http://schemas.microsoft.com/office/drawing/2014/main" id="{301F3517-FE74-415B-9D88-BBEF7CD9D8A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4" name="PoljeZBesedilom 1333">
          <a:extLst>
            <a:ext uri="{FF2B5EF4-FFF2-40B4-BE49-F238E27FC236}">
              <a16:creationId xmlns:a16="http://schemas.microsoft.com/office/drawing/2014/main" id="{3F16EF51-F8F6-4B31-8A3A-2369535C944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5" name="PoljeZBesedilom 1334">
          <a:extLst>
            <a:ext uri="{FF2B5EF4-FFF2-40B4-BE49-F238E27FC236}">
              <a16:creationId xmlns:a16="http://schemas.microsoft.com/office/drawing/2014/main" id="{196D3E62-8F83-4A27-A667-5FD1DFB1DD4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6" name="PoljeZBesedilom 1335">
          <a:extLst>
            <a:ext uri="{FF2B5EF4-FFF2-40B4-BE49-F238E27FC236}">
              <a16:creationId xmlns:a16="http://schemas.microsoft.com/office/drawing/2014/main" id="{14E1E7DC-72BA-4F6D-8B26-1D7B8044E68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7" name="PoljeZBesedilom 1336">
          <a:extLst>
            <a:ext uri="{FF2B5EF4-FFF2-40B4-BE49-F238E27FC236}">
              <a16:creationId xmlns:a16="http://schemas.microsoft.com/office/drawing/2014/main" id="{61949514-771E-4BED-8586-78AD090CBB4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8" name="PoljeZBesedilom 1337">
          <a:extLst>
            <a:ext uri="{FF2B5EF4-FFF2-40B4-BE49-F238E27FC236}">
              <a16:creationId xmlns:a16="http://schemas.microsoft.com/office/drawing/2014/main" id="{1BD2338D-DF28-4012-B23D-7ECA4607EC5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39" name="PoljeZBesedilom 1338">
          <a:extLst>
            <a:ext uri="{FF2B5EF4-FFF2-40B4-BE49-F238E27FC236}">
              <a16:creationId xmlns:a16="http://schemas.microsoft.com/office/drawing/2014/main" id="{1FD9C101-1908-4C46-8171-9EC22335110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0" name="PoljeZBesedilom 1339">
          <a:extLst>
            <a:ext uri="{FF2B5EF4-FFF2-40B4-BE49-F238E27FC236}">
              <a16:creationId xmlns:a16="http://schemas.microsoft.com/office/drawing/2014/main" id="{3FACF75B-EE1F-48E3-81DB-82A1B62A78B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1" name="PoljeZBesedilom 1340">
          <a:extLst>
            <a:ext uri="{FF2B5EF4-FFF2-40B4-BE49-F238E27FC236}">
              <a16:creationId xmlns:a16="http://schemas.microsoft.com/office/drawing/2014/main" id="{5A3A79D0-52BC-462C-9956-8D10F7186AD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2" name="PoljeZBesedilom 1341">
          <a:extLst>
            <a:ext uri="{FF2B5EF4-FFF2-40B4-BE49-F238E27FC236}">
              <a16:creationId xmlns:a16="http://schemas.microsoft.com/office/drawing/2014/main" id="{70E8B64D-6DE5-4125-B786-AFEB54D0464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3" name="PoljeZBesedilom 1342">
          <a:extLst>
            <a:ext uri="{FF2B5EF4-FFF2-40B4-BE49-F238E27FC236}">
              <a16:creationId xmlns:a16="http://schemas.microsoft.com/office/drawing/2014/main" id="{6E0BD336-059B-4BF8-AAD5-3AC20099E79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4" name="PoljeZBesedilom 1343">
          <a:extLst>
            <a:ext uri="{FF2B5EF4-FFF2-40B4-BE49-F238E27FC236}">
              <a16:creationId xmlns:a16="http://schemas.microsoft.com/office/drawing/2014/main" id="{F610A46D-A6F4-43A2-A7B7-997BF2730A8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5" name="PoljeZBesedilom 1344">
          <a:extLst>
            <a:ext uri="{FF2B5EF4-FFF2-40B4-BE49-F238E27FC236}">
              <a16:creationId xmlns:a16="http://schemas.microsoft.com/office/drawing/2014/main" id="{3AE68006-9DB0-491C-AB33-3EE87D8FD31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6" name="PoljeZBesedilom 1345">
          <a:extLst>
            <a:ext uri="{FF2B5EF4-FFF2-40B4-BE49-F238E27FC236}">
              <a16:creationId xmlns:a16="http://schemas.microsoft.com/office/drawing/2014/main" id="{82F43FAD-5F5B-4BB8-9C33-1449A6795CC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7" name="PoljeZBesedilom 1346">
          <a:extLst>
            <a:ext uri="{FF2B5EF4-FFF2-40B4-BE49-F238E27FC236}">
              <a16:creationId xmlns:a16="http://schemas.microsoft.com/office/drawing/2014/main" id="{BB1CA34C-B4D2-4231-8D5F-160B0673CE7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8" name="PoljeZBesedilom 1347">
          <a:extLst>
            <a:ext uri="{FF2B5EF4-FFF2-40B4-BE49-F238E27FC236}">
              <a16:creationId xmlns:a16="http://schemas.microsoft.com/office/drawing/2014/main" id="{88DE8A0F-C11D-47A3-B31C-7213A8BD189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49" name="PoljeZBesedilom 1348">
          <a:extLst>
            <a:ext uri="{FF2B5EF4-FFF2-40B4-BE49-F238E27FC236}">
              <a16:creationId xmlns:a16="http://schemas.microsoft.com/office/drawing/2014/main" id="{ED4CFA80-B54B-49B3-9F30-FD398180BE9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0" name="PoljeZBesedilom 1349">
          <a:extLst>
            <a:ext uri="{FF2B5EF4-FFF2-40B4-BE49-F238E27FC236}">
              <a16:creationId xmlns:a16="http://schemas.microsoft.com/office/drawing/2014/main" id="{12F74877-F833-4E6B-9F50-2CC2FEDB92A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1" name="PoljeZBesedilom 1350">
          <a:extLst>
            <a:ext uri="{FF2B5EF4-FFF2-40B4-BE49-F238E27FC236}">
              <a16:creationId xmlns:a16="http://schemas.microsoft.com/office/drawing/2014/main" id="{7D5E965D-5873-4518-A6AA-495F2CA0751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2" name="PoljeZBesedilom 1351">
          <a:extLst>
            <a:ext uri="{FF2B5EF4-FFF2-40B4-BE49-F238E27FC236}">
              <a16:creationId xmlns:a16="http://schemas.microsoft.com/office/drawing/2014/main" id="{D5BFE0F6-1FC2-46A0-B527-2510045FA44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3" name="PoljeZBesedilom 1352">
          <a:extLst>
            <a:ext uri="{FF2B5EF4-FFF2-40B4-BE49-F238E27FC236}">
              <a16:creationId xmlns:a16="http://schemas.microsoft.com/office/drawing/2014/main" id="{1E2F1B45-EFCF-4CD9-8CFF-6BC979572E7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4" name="PoljeZBesedilom 1353">
          <a:extLst>
            <a:ext uri="{FF2B5EF4-FFF2-40B4-BE49-F238E27FC236}">
              <a16:creationId xmlns:a16="http://schemas.microsoft.com/office/drawing/2014/main" id="{0145E01A-E6AD-43E3-895B-D5B943E4F63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5" name="PoljeZBesedilom 1354">
          <a:extLst>
            <a:ext uri="{FF2B5EF4-FFF2-40B4-BE49-F238E27FC236}">
              <a16:creationId xmlns:a16="http://schemas.microsoft.com/office/drawing/2014/main" id="{7BD302CD-6134-4C91-B7E2-6BC85F3E79E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6" name="PoljeZBesedilom 1355">
          <a:extLst>
            <a:ext uri="{FF2B5EF4-FFF2-40B4-BE49-F238E27FC236}">
              <a16:creationId xmlns:a16="http://schemas.microsoft.com/office/drawing/2014/main" id="{1EC6CE20-28CD-450B-A87D-0FAE00ED775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7" name="PoljeZBesedilom 1356">
          <a:extLst>
            <a:ext uri="{FF2B5EF4-FFF2-40B4-BE49-F238E27FC236}">
              <a16:creationId xmlns:a16="http://schemas.microsoft.com/office/drawing/2014/main" id="{56948CA0-4E93-42B8-AB4D-FE6B1CCF897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8" name="PoljeZBesedilom 1357">
          <a:extLst>
            <a:ext uri="{FF2B5EF4-FFF2-40B4-BE49-F238E27FC236}">
              <a16:creationId xmlns:a16="http://schemas.microsoft.com/office/drawing/2014/main" id="{722388D3-E56E-4F8D-AB33-0EA8185F5C0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59" name="PoljeZBesedilom 1358">
          <a:extLst>
            <a:ext uri="{FF2B5EF4-FFF2-40B4-BE49-F238E27FC236}">
              <a16:creationId xmlns:a16="http://schemas.microsoft.com/office/drawing/2014/main" id="{12481044-E4D4-4347-B0E3-47EE7359B1A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0" name="PoljeZBesedilom 1359">
          <a:extLst>
            <a:ext uri="{FF2B5EF4-FFF2-40B4-BE49-F238E27FC236}">
              <a16:creationId xmlns:a16="http://schemas.microsoft.com/office/drawing/2014/main" id="{513A10F0-3561-4F7F-84DA-DE9A22667EF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1" name="PoljeZBesedilom 1360">
          <a:extLst>
            <a:ext uri="{FF2B5EF4-FFF2-40B4-BE49-F238E27FC236}">
              <a16:creationId xmlns:a16="http://schemas.microsoft.com/office/drawing/2014/main" id="{93E62889-7DA4-4B93-B29A-E1F5B59064D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2" name="PoljeZBesedilom 1361">
          <a:extLst>
            <a:ext uri="{FF2B5EF4-FFF2-40B4-BE49-F238E27FC236}">
              <a16:creationId xmlns:a16="http://schemas.microsoft.com/office/drawing/2014/main" id="{935A8835-DB80-4737-A36C-7B01A0C7DE9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3" name="PoljeZBesedilom 1362">
          <a:extLst>
            <a:ext uri="{FF2B5EF4-FFF2-40B4-BE49-F238E27FC236}">
              <a16:creationId xmlns:a16="http://schemas.microsoft.com/office/drawing/2014/main" id="{1F4B7D24-E295-4BC3-9CF7-6E71F0B2E68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4" name="PoljeZBesedilom 1363">
          <a:extLst>
            <a:ext uri="{FF2B5EF4-FFF2-40B4-BE49-F238E27FC236}">
              <a16:creationId xmlns:a16="http://schemas.microsoft.com/office/drawing/2014/main" id="{3FC8DB5A-1242-40E9-B01B-96E11347956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5" name="PoljeZBesedilom 1364">
          <a:extLst>
            <a:ext uri="{FF2B5EF4-FFF2-40B4-BE49-F238E27FC236}">
              <a16:creationId xmlns:a16="http://schemas.microsoft.com/office/drawing/2014/main" id="{2C7A674E-7283-43D7-B7C6-6610C9496C2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6" name="PoljeZBesedilom 1365">
          <a:extLst>
            <a:ext uri="{FF2B5EF4-FFF2-40B4-BE49-F238E27FC236}">
              <a16:creationId xmlns:a16="http://schemas.microsoft.com/office/drawing/2014/main" id="{391F019A-2324-4C07-AD15-9F07CD46F52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7" name="PoljeZBesedilom 1366">
          <a:extLst>
            <a:ext uri="{FF2B5EF4-FFF2-40B4-BE49-F238E27FC236}">
              <a16:creationId xmlns:a16="http://schemas.microsoft.com/office/drawing/2014/main" id="{8EBC5178-AF5D-44B6-9826-373EF3BAA6D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8" name="PoljeZBesedilom 1367">
          <a:extLst>
            <a:ext uri="{FF2B5EF4-FFF2-40B4-BE49-F238E27FC236}">
              <a16:creationId xmlns:a16="http://schemas.microsoft.com/office/drawing/2014/main" id="{C9E69D21-8B24-4831-B9DE-9C1D07027AA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69" name="PoljeZBesedilom 1368">
          <a:extLst>
            <a:ext uri="{FF2B5EF4-FFF2-40B4-BE49-F238E27FC236}">
              <a16:creationId xmlns:a16="http://schemas.microsoft.com/office/drawing/2014/main" id="{6D92EE48-1DF5-4FBA-89C6-E7848B01EA1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0" name="PoljeZBesedilom 1369">
          <a:extLst>
            <a:ext uri="{FF2B5EF4-FFF2-40B4-BE49-F238E27FC236}">
              <a16:creationId xmlns:a16="http://schemas.microsoft.com/office/drawing/2014/main" id="{FEBBCD18-137A-4EB1-9249-7C4AA9CF613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1" name="PoljeZBesedilom 1370">
          <a:extLst>
            <a:ext uri="{FF2B5EF4-FFF2-40B4-BE49-F238E27FC236}">
              <a16:creationId xmlns:a16="http://schemas.microsoft.com/office/drawing/2014/main" id="{CF43436C-9AC3-4FD7-B79A-F69F280E383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2" name="PoljeZBesedilom 1371">
          <a:extLst>
            <a:ext uri="{FF2B5EF4-FFF2-40B4-BE49-F238E27FC236}">
              <a16:creationId xmlns:a16="http://schemas.microsoft.com/office/drawing/2014/main" id="{6C77B040-5403-4E1E-BB16-A9B4A77581C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373" name="PoljeZBesedilom 1372">
          <a:extLst>
            <a:ext uri="{FF2B5EF4-FFF2-40B4-BE49-F238E27FC236}">
              <a16:creationId xmlns:a16="http://schemas.microsoft.com/office/drawing/2014/main" id="{B1FEB4AC-F1AA-4F75-81A9-761F22DB24A8}"/>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374" name="PoljeZBesedilom 1373">
          <a:extLst>
            <a:ext uri="{FF2B5EF4-FFF2-40B4-BE49-F238E27FC236}">
              <a16:creationId xmlns:a16="http://schemas.microsoft.com/office/drawing/2014/main" id="{BDD5534A-9BBE-4FCF-8765-74B3DCDAB352}"/>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375" name="PoljeZBesedilom 1374">
          <a:extLst>
            <a:ext uri="{FF2B5EF4-FFF2-40B4-BE49-F238E27FC236}">
              <a16:creationId xmlns:a16="http://schemas.microsoft.com/office/drawing/2014/main" id="{539C7FA2-546D-48CC-B7AA-F0260E9D786A}"/>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6" name="PoljeZBesedilom 1375">
          <a:extLst>
            <a:ext uri="{FF2B5EF4-FFF2-40B4-BE49-F238E27FC236}">
              <a16:creationId xmlns:a16="http://schemas.microsoft.com/office/drawing/2014/main" id="{932D2CA5-459A-45F8-A631-8EA79181DCA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7" name="PoljeZBesedilom 1376">
          <a:extLst>
            <a:ext uri="{FF2B5EF4-FFF2-40B4-BE49-F238E27FC236}">
              <a16:creationId xmlns:a16="http://schemas.microsoft.com/office/drawing/2014/main" id="{E7B3EC09-4DE4-4F17-83DE-3E77632247B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8" name="PoljeZBesedilom 1377">
          <a:extLst>
            <a:ext uri="{FF2B5EF4-FFF2-40B4-BE49-F238E27FC236}">
              <a16:creationId xmlns:a16="http://schemas.microsoft.com/office/drawing/2014/main" id="{98D2BD94-53FE-41CB-A053-388D3E9959A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79" name="PoljeZBesedilom 1378">
          <a:extLst>
            <a:ext uri="{FF2B5EF4-FFF2-40B4-BE49-F238E27FC236}">
              <a16:creationId xmlns:a16="http://schemas.microsoft.com/office/drawing/2014/main" id="{FDF6F814-146D-49AC-BF90-F343D8DCC73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0" name="PoljeZBesedilom 1379">
          <a:extLst>
            <a:ext uri="{FF2B5EF4-FFF2-40B4-BE49-F238E27FC236}">
              <a16:creationId xmlns:a16="http://schemas.microsoft.com/office/drawing/2014/main" id="{E236DDEF-242B-4DCD-8199-5B00C753D7D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1" name="PoljeZBesedilom 1380">
          <a:extLst>
            <a:ext uri="{FF2B5EF4-FFF2-40B4-BE49-F238E27FC236}">
              <a16:creationId xmlns:a16="http://schemas.microsoft.com/office/drawing/2014/main" id="{44A6BBEE-8E5A-407F-A135-FEABBDA1E7B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2" name="PoljeZBesedilom 1381">
          <a:extLst>
            <a:ext uri="{FF2B5EF4-FFF2-40B4-BE49-F238E27FC236}">
              <a16:creationId xmlns:a16="http://schemas.microsoft.com/office/drawing/2014/main" id="{12C87D7E-9E44-4214-A4D6-7C305E2A1F9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3" name="PoljeZBesedilom 1382">
          <a:extLst>
            <a:ext uri="{FF2B5EF4-FFF2-40B4-BE49-F238E27FC236}">
              <a16:creationId xmlns:a16="http://schemas.microsoft.com/office/drawing/2014/main" id="{00D9A993-522D-41FF-A87E-12CE5AACAF3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4" name="PoljeZBesedilom 1383">
          <a:extLst>
            <a:ext uri="{FF2B5EF4-FFF2-40B4-BE49-F238E27FC236}">
              <a16:creationId xmlns:a16="http://schemas.microsoft.com/office/drawing/2014/main" id="{D068A7D3-5E33-4D8B-9B8D-5DAE0116572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5" name="PoljeZBesedilom 1384">
          <a:extLst>
            <a:ext uri="{FF2B5EF4-FFF2-40B4-BE49-F238E27FC236}">
              <a16:creationId xmlns:a16="http://schemas.microsoft.com/office/drawing/2014/main" id="{CCFA3896-6701-4FF7-B1E4-456F065500F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6" name="PoljeZBesedilom 1385">
          <a:extLst>
            <a:ext uri="{FF2B5EF4-FFF2-40B4-BE49-F238E27FC236}">
              <a16:creationId xmlns:a16="http://schemas.microsoft.com/office/drawing/2014/main" id="{F7AB6679-16CB-4BDF-8629-8C638BB7EEE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7" name="PoljeZBesedilom 1386">
          <a:extLst>
            <a:ext uri="{FF2B5EF4-FFF2-40B4-BE49-F238E27FC236}">
              <a16:creationId xmlns:a16="http://schemas.microsoft.com/office/drawing/2014/main" id="{3EF6E46A-3999-4B4C-883D-FB2A21E47C5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8" name="PoljeZBesedilom 1387">
          <a:extLst>
            <a:ext uri="{FF2B5EF4-FFF2-40B4-BE49-F238E27FC236}">
              <a16:creationId xmlns:a16="http://schemas.microsoft.com/office/drawing/2014/main" id="{56A26023-499E-43AE-9382-98FA6BCC94E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89" name="PoljeZBesedilom 1388">
          <a:extLst>
            <a:ext uri="{FF2B5EF4-FFF2-40B4-BE49-F238E27FC236}">
              <a16:creationId xmlns:a16="http://schemas.microsoft.com/office/drawing/2014/main" id="{733F4385-EE5D-441C-8AF7-61690B04D24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0" name="PoljeZBesedilom 1389">
          <a:extLst>
            <a:ext uri="{FF2B5EF4-FFF2-40B4-BE49-F238E27FC236}">
              <a16:creationId xmlns:a16="http://schemas.microsoft.com/office/drawing/2014/main" id="{13211947-CCD3-4099-92D4-FADBF949FD6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1" name="PoljeZBesedilom 1390">
          <a:extLst>
            <a:ext uri="{FF2B5EF4-FFF2-40B4-BE49-F238E27FC236}">
              <a16:creationId xmlns:a16="http://schemas.microsoft.com/office/drawing/2014/main" id="{40D324B7-74FF-4BEA-8C1C-7FF0F31CDF0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2" name="PoljeZBesedilom 1391">
          <a:extLst>
            <a:ext uri="{FF2B5EF4-FFF2-40B4-BE49-F238E27FC236}">
              <a16:creationId xmlns:a16="http://schemas.microsoft.com/office/drawing/2014/main" id="{0D8F1607-3F3D-46D5-8D9F-DA2F92DE9BD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3" name="PoljeZBesedilom 1392">
          <a:extLst>
            <a:ext uri="{FF2B5EF4-FFF2-40B4-BE49-F238E27FC236}">
              <a16:creationId xmlns:a16="http://schemas.microsoft.com/office/drawing/2014/main" id="{E9333D50-BCFE-4E09-A8AF-CFD26A07A97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4" name="PoljeZBesedilom 1393">
          <a:extLst>
            <a:ext uri="{FF2B5EF4-FFF2-40B4-BE49-F238E27FC236}">
              <a16:creationId xmlns:a16="http://schemas.microsoft.com/office/drawing/2014/main" id="{41281815-F127-4D6B-8DAC-C81A023AFA9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5" name="PoljeZBesedilom 1394">
          <a:extLst>
            <a:ext uri="{FF2B5EF4-FFF2-40B4-BE49-F238E27FC236}">
              <a16:creationId xmlns:a16="http://schemas.microsoft.com/office/drawing/2014/main" id="{DD47B51A-412A-409E-B2F6-FBB1CA23ACD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6" name="PoljeZBesedilom 1395">
          <a:extLst>
            <a:ext uri="{FF2B5EF4-FFF2-40B4-BE49-F238E27FC236}">
              <a16:creationId xmlns:a16="http://schemas.microsoft.com/office/drawing/2014/main" id="{C72FAFB9-7A0D-4B7D-A3AD-93479EB8F93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7" name="PoljeZBesedilom 1396">
          <a:extLst>
            <a:ext uri="{FF2B5EF4-FFF2-40B4-BE49-F238E27FC236}">
              <a16:creationId xmlns:a16="http://schemas.microsoft.com/office/drawing/2014/main" id="{5B5A0290-16A7-47CB-99E6-C93D708ED9F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8" name="PoljeZBesedilom 1397">
          <a:extLst>
            <a:ext uri="{FF2B5EF4-FFF2-40B4-BE49-F238E27FC236}">
              <a16:creationId xmlns:a16="http://schemas.microsoft.com/office/drawing/2014/main" id="{62182E05-4BBE-4C3B-AA5E-6F51EE3E1C2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399" name="PoljeZBesedilom 1398">
          <a:extLst>
            <a:ext uri="{FF2B5EF4-FFF2-40B4-BE49-F238E27FC236}">
              <a16:creationId xmlns:a16="http://schemas.microsoft.com/office/drawing/2014/main" id="{A8EC46D0-A62C-4888-9F45-0E6720FC91D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00" name="PoljeZBesedilom 1399">
          <a:extLst>
            <a:ext uri="{FF2B5EF4-FFF2-40B4-BE49-F238E27FC236}">
              <a16:creationId xmlns:a16="http://schemas.microsoft.com/office/drawing/2014/main" id="{32BE9D3C-0032-45A1-B4B8-0BC51BC82E0A}"/>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01" name="PoljeZBesedilom 1400">
          <a:extLst>
            <a:ext uri="{FF2B5EF4-FFF2-40B4-BE49-F238E27FC236}">
              <a16:creationId xmlns:a16="http://schemas.microsoft.com/office/drawing/2014/main" id="{588A767A-F187-4C96-9E9A-6285CB4D2B51}"/>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2" name="PoljeZBesedilom 1401">
          <a:extLst>
            <a:ext uri="{FF2B5EF4-FFF2-40B4-BE49-F238E27FC236}">
              <a16:creationId xmlns:a16="http://schemas.microsoft.com/office/drawing/2014/main" id="{A01E7DEC-076C-4DFC-BC31-62772BC7624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3" name="PoljeZBesedilom 1402">
          <a:extLst>
            <a:ext uri="{FF2B5EF4-FFF2-40B4-BE49-F238E27FC236}">
              <a16:creationId xmlns:a16="http://schemas.microsoft.com/office/drawing/2014/main" id="{A41EEEEC-910A-41D0-882A-0D5B9964C71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4" name="PoljeZBesedilom 1403">
          <a:extLst>
            <a:ext uri="{FF2B5EF4-FFF2-40B4-BE49-F238E27FC236}">
              <a16:creationId xmlns:a16="http://schemas.microsoft.com/office/drawing/2014/main" id="{1BADF842-2AA7-47E6-9458-8849B7D2710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5" name="PoljeZBesedilom 1404">
          <a:extLst>
            <a:ext uri="{FF2B5EF4-FFF2-40B4-BE49-F238E27FC236}">
              <a16:creationId xmlns:a16="http://schemas.microsoft.com/office/drawing/2014/main" id="{9559EFB7-85D8-480E-9D66-669B584C2BD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6" name="PoljeZBesedilom 1405">
          <a:extLst>
            <a:ext uri="{FF2B5EF4-FFF2-40B4-BE49-F238E27FC236}">
              <a16:creationId xmlns:a16="http://schemas.microsoft.com/office/drawing/2014/main" id="{F0F1F601-52C5-4892-8E80-0006B1529F5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7" name="PoljeZBesedilom 1406">
          <a:extLst>
            <a:ext uri="{FF2B5EF4-FFF2-40B4-BE49-F238E27FC236}">
              <a16:creationId xmlns:a16="http://schemas.microsoft.com/office/drawing/2014/main" id="{515F771C-6CE9-40CB-873D-70D54D7BEEF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8" name="PoljeZBesedilom 1407">
          <a:extLst>
            <a:ext uri="{FF2B5EF4-FFF2-40B4-BE49-F238E27FC236}">
              <a16:creationId xmlns:a16="http://schemas.microsoft.com/office/drawing/2014/main" id="{7238FA7C-6D4E-493E-A62D-5E0F7A72D85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09" name="PoljeZBesedilom 1408">
          <a:extLst>
            <a:ext uri="{FF2B5EF4-FFF2-40B4-BE49-F238E27FC236}">
              <a16:creationId xmlns:a16="http://schemas.microsoft.com/office/drawing/2014/main" id="{EA96487C-D336-4BD9-B67B-7C77401EA71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0" name="PoljeZBesedilom 1409">
          <a:extLst>
            <a:ext uri="{FF2B5EF4-FFF2-40B4-BE49-F238E27FC236}">
              <a16:creationId xmlns:a16="http://schemas.microsoft.com/office/drawing/2014/main" id="{1FE65D56-EDE1-46B8-9041-5DA28A042EE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1" name="PoljeZBesedilom 1410">
          <a:extLst>
            <a:ext uri="{FF2B5EF4-FFF2-40B4-BE49-F238E27FC236}">
              <a16:creationId xmlns:a16="http://schemas.microsoft.com/office/drawing/2014/main" id="{B9ACE1DD-1F7E-4083-9D30-A0B42CBF694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2" name="PoljeZBesedilom 1411">
          <a:extLst>
            <a:ext uri="{FF2B5EF4-FFF2-40B4-BE49-F238E27FC236}">
              <a16:creationId xmlns:a16="http://schemas.microsoft.com/office/drawing/2014/main" id="{C8CF9B05-B07D-4E13-AA52-6C0B593D470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3" name="PoljeZBesedilom 1412">
          <a:extLst>
            <a:ext uri="{FF2B5EF4-FFF2-40B4-BE49-F238E27FC236}">
              <a16:creationId xmlns:a16="http://schemas.microsoft.com/office/drawing/2014/main" id="{08093FA9-F3CB-4A1E-AAC8-F4232B15350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4" name="PoljeZBesedilom 1413">
          <a:extLst>
            <a:ext uri="{FF2B5EF4-FFF2-40B4-BE49-F238E27FC236}">
              <a16:creationId xmlns:a16="http://schemas.microsoft.com/office/drawing/2014/main" id="{BA73E7EA-7B9E-4528-B95C-F4D5D2FF866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5" name="PoljeZBesedilom 1414">
          <a:extLst>
            <a:ext uri="{FF2B5EF4-FFF2-40B4-BE49-F238E27FC236}">
              <a16:creationId xmlns:a16="http://schemas.microsoft.com/office/drawing/2014/main" id="{75EBFE32-F3E6-423E-8A6D-DE18012AC10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6" name="PoljeZBesedilom 1415">
          <a:extLst>
            <a:ext uri="{FF2B5EF4-FFF2-40B4-BE49-F238E27FC236}">
              <a16:creationId xmlns:a16="http://schemas.microsoft.com/office/drawing/2014/main" id="{8491D149-ACA4-410A-96D1-14F8F182F90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7" name="PoljeZBesedilom 1416">
          <a:extLst>
            <a:ext uri="{FF2B5EF4-FFF2-40B4-BE49-F238E27FC236}">
              <a16:creationId xmlns:a16="http://schemas.microsoft.com/office/drawing/2014/main" id="{0EE91E05-716F-4FFD-8F39-8ED67175F44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8" name="PoljeZBesedilom 1417">
          <a:extLst>
            <a:ext uri="{FF2B5EF4-FFF2-40B4-BE49-F238E27FC236}">
              <a16:creationId xmlns:a16="http://schemas.microsoft.com/office/drawing/2014/main" id="{7694AEF4-95F0-4AA2-9500-429B7FE8BE4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19" name="PoljeZBesedilom 1418">
          <a:extLst>
            <a:ext uri="{FF2B5EF4-FFF2-40B4-BE49-F238E27FC236}">
              <a16:creationId xmlns:a16="http://schemas.microsoft.com/office/drawing/2014/main" id="{2726E68A-9862-4241-8FD4-C7D3168DB14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0" name="PoljeZBesedilom 1419">
          <a:extLst>
            <a:ext uri="{FF2B5EF4-FFF2-40B4-BE49-F238E27FC236}">
              <a16:creationId xmlns:a16="http://schemas.microsoft.com/office/drawing/2014/main" id="{0D37838E-4746-48C6-AD04-EE5EE6F0F66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1" name="PoljeZBesedilom 1420">
          <a:extLst>
            <a:ext uri="{FF2B5EF4-FFF2-40B4-BE49-F238E27FC236}">
              <a16:creationId xmlns:a16="http://schemas.microsoft.com/office/drawing/2014/main" id="{CA0698FD-2B2B-498A-B1F0-A140FD47419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2" name="PoljeZBesedilom 1421">
          <a:extLst>
            <a:ext uri="{FF2B5EF4-FFF2-40B4-BE49-F238E27FC236}">
              <a16:creationId xmlns:a16="http://schemas.microsoft.com/office/drawing/2014/main" id="{9EE39A91-61D3-47E9-A226-2A89A13D2FC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3" name="PoljeZBesedilom 1422">
          <a:extLst>
            <a:ext uri="{FF2B5EF4-FFF2-40B4-BE49-F238E27FC236}">
              <a16:creationId xmlns:a16="http://schemas.microsoft.com/office/drawing/2014/main" id="{7805C096-E695-4106-8E57-7300E4919FD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4" name="PoljeZBesedilom 1423">
          <a:extLst>
            <a:ext uri="{FF2B5EF4-FFF2-40B4-BE49-F238E27FC236}">
              <a16:creationId xmlns:a16="http://schemas.microsoft.com/office/drawing/2014/main" id="{A8338491-CA97-4E74-A26A-212AFB75955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5" name="PoljeZBesedilom 1424">
          <a:extLst>
            <a:ext uri="{FF2B5EF4-FFF2-40B4-BE49-F238E27FC236}">
              <a16:creationId xmlns:a16="http://schemas.microsoft.com/office/drawing/2014/main" id="{A5AB9AAC-F90B-4C07-B433-02DBA31E65D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6" name="PoljeZBesedilom 1425">
          <a:extLst>
            <a:ext uri="{FF2B5EF4-FFF2-40B4-BE49-F238E27FC236}">
              <a16:creationId xmlns:a16="http://schemas.microsoft.com/office/drawing/2014/main" id="{C5CCF4B6-C336-4F76-8254-6F955F25DBD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7" name="PoljeZBesedilom 1426">
          <a:extLst>
            <a:ext uri="{FF2B5EF4-FFF2-40B4-BE49-F238E27FC236}">
              <a16:creationId xmlns:a16="http://schemas.microsoft.com/office/drawing/2014/main" id="{03549412-904A-421A-8837-9366B0D28C0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8" name="PoljeZBesedilom 1427">
          <a:extLst>
            <a:ext uri="{FF2B5EF4-FFF2-40B4-BE49-F238E27FC236}">
              <a16:creationId xmlns:a16="http://schemas.microsoft.com/office/drawing/2014/main" id="{88D3EBDE-6622-469A-A3D1-0B0DAAD7F36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29" name="PoljeZBesedilom 1428">
          <a:extLst>
            <a:ext uri="{FF2B5EF4-FFF2-40B4-BE49-F238E27FC236}">
              <a16:creationId xmlns:a16="http://schemas.microsoft.com/office/drawing/2014/main" id="{ED4B9C93-7BB4-489C-9DF0-3F52479BD8E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0" name="PoljeZBesedilom 1429">
          <a:extLst>
            <a:ext uri="{FF2B5EF4-FFF2-40B4-BE49-F238E27FC236}">
              <a16:creationId xmlns:a16="http://schemas.microsoft.com/office/drawing/2014/main" id="{603BC6AB-CB1A-4F75-9C29-7F5F0B1C8B5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1" name="PoljeZBesedilom 1430">
          <a:extLst>
            <a:ext uri="{FF2B5EF4-FFF2-40B4-BE49-F238E27FC236}">
              <a16:creationId xmlns:a16="http://schemas.microsoft.com/office/drawing/2014/main" id="{55C7BC14-A816-47D2-9F58-2724F62C083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2" name="PoljeZBesedilom 1431">
          <a:extLst>
            <a:ext uri="{FF2B5EF4-FFF2-40B4-BE49-F238E27FC236}">
              <a16:creationId xmlns:a16="http://schemas.microsoft.com/office/drawing/2014/main" id="{3BD14FF3-C97C-4CA8-87E2-ADCC42C0242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3" name="PoljeZBesedilom 1432">
          <a:extLst>
            <a:ext uri="{FF2B5EF4-FFF2-40B4-BE49-F238E27FC236}">
              <a16:creationId xmlns:a16="http://schemas.microsoft.com/office/drawing/2014/main" id="{FE4CF7C7-BCD7-45D1-BE75-17B56DFAA4B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4" name="PoljeZBesedilom 1433">
          <a:extLst>
            <a:ext uri="{FF2B5EF4-FFF2-40B4-BE49-F238E27FC236}">
              <a16:creationId xmlns:a16="http://schemas.microsoft.com/office/drawing/2014/main" id="{FB98257F-F758-4C10-8A68-3F94DC51254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5" name="PoljeZBesedilom 1434">
          <a:extLst>
            <a:ext uri="{FF2B5EF4-FFF2-40B4-BE49-F238E27FC236}">
              <a16:creationId xmlns:a16="http://schemas.microsoft.com/office/drawing/2014/main" id="{306CD46D-49F5-421D-A1CD-565DDBC0D4F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6" name="PoljeZBesedilom 1435">
          <a:extLst>
            <a:ext uri="{FF2B5EF4-FFF2-40B4-BE49-F238E27FC236}">
              <a16:creationId xmlns:a16="http://schemas.microsoft.com/office/drawing/2014/main" id="{E7132CB2-2263-4782-A7D4-18D12A3091E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7" name="PoljeZBesedilom 1436">
          <a:extLst>
            <a:ext uri="{FF2B5EF4-FFF2-40B4-BE49-F238E27FC236}">
              <a16:creationId xmlns:a16="http://schemas.microsoft.com/office/drawing/2014/main" id="{EA5625C9-6CF7-4392-96C4-1314658837F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8" name="PoljeZBesedilom 1437">
          <a:extLst>
            <a:ext uri="{FF2B5EF4-FFF2-40B4-BE49-F238E27FC236}">
              <a16:creationId xmlns:a16="http://schemas.microsoft.com/office/drawing/2014/main" id="{4FD57167-2DA4-4C34-9FFC-F7490BC1F0C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39" name="PoljeZBesedilom 1438">
          <a:extLst>
            <a:ext uri="{FF2B5EF4-FFF2-40B4-BE49-F238E27FC236}">
              <a16:creationId xmlns:a16="http://schemas.microsoft.com/office/drawing/2014/main" id="{197342FD-B382-49F1-851F-5EA0EE648AC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0" name="PoljeZBesedilom 1439">
          <a:extLst>
            <a:ext uri="{FF2B5EF4-FFF2-40B4-BE49-F238E27FC236}">
              <a16:creationId xmlns:a16="http://schemas.microsoft.com/office/drawing/2014/main" id="{FBC45A8C-9692-415A-BED0-3352B248853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1" name="PoljeZBesedilom 1440">
          <a:extLst>
            <a:ext uri="{FF2B5EF4-FFF2-40B4-BE49-F238E27FC236}">
              <a16:creationId xmlns:a16="http://schemas.microsoft.com/office/drawing/2014/main" id="{03F31AB6-F931-4B72-90C7-77B472F9219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2" name="PoljeZBesedilom 1441">
          <a:extLst>
            <a:ext uri="{FF2B5EF4-FFF2-40B4-BE49-F238E27FC236}">
              <a16:creationId xmlns:a16="http://schemas.microsoft.com/office/drawing/2014/main" id="{B7AF9D3A-803A-4F2B-B6FF-FAC957EA4D2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3" name="PoljeZBesedilom 1442">
          <a:extLst>
            <a:ext uri="{FF2B5EF4-FFF2-40B4-BE49-F238E27FC236}">
              <a16:creationId xmlns:a16="http://schemas.microsoft.com/office/drawing/2014/main" id="{54A9B39A-218F-45FC-8B0C-6A7F436FEE4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4" name="PoljeZBesedilom 1443">
          <a:extLst>
            <a:ext uri="{FF2B5EF4-FFF2-40B4-BE49-F238E27FC236}">
              <a16:creationId xmlns:a16="http://schemas.microsoft.com/office/drawing/2014/main" id="{F1788B5C-B13C-45D2-9F52-D1C316A0C48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5" name="PoljeZBesedilom 1444">
          <a:extLst>
            <a:ext uri="{FF2B5EF4-FFF2-40B4-BE49-F238E27FC236}">
              <a16:creationId xmlns:a16="http://schemas.microsoft.com/office/drawing/2014/main" id="{9E5529C4-8580-4B84-8202-5C08770BADA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6" name="PoljeZBesedilom 1445">
          <a:extLst>
            <a:ext uri="{FF2B5EF4-FFF2-40B4-BE49-F238E27FC236}">
              <a16:creationId xmlns:a16="http://schemas.microsoft.com/office/drawing/2014/main" id="{FF963DF3-DB85-46A9-998F-8F2DAC1E172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7" name="PoljeZBesedilom 1446">
          <a:extLst>
            <a:ext uri="{FF2B5EF4-FFF2-40B4-BE49-F238E27FC236}">
              <a16:creationId xmlns:a16="http://schemas.microsoft.com/office/drawing/2014/main" id="{A5A1611C-B784-4650-AC42-8DA87E11AB6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8" name="PoljeZBesedilom 1447">
          <a:extLst>
            <a:ext uri="{FF2B5EF4-FFF2-40B4-BE49-F238E27FC236}">
              <a16:creationId xmlns:a16="http://schemas.microsoft.com/office/drawing/2014/main" id="{AE18852A-576B-49D9-A29B-25A06F00D0D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49" name="PoljeZBesedilom 1448">
          <a:extLst>
            <a:ext uri="{FF2B5EF4-FFF2-40B4-BE49-F238E27FC236}">
              <a16:creationId xmlns:a16="http://schemas.microsoft.com/office/drawing/2014/main" id="{C15DCE19-B9B9-46D5-A590-82790A8E33B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0" name="PoljeZBesedilom 1449">
          <a:extLst>
            <a:ext uri="{FF2B5EF4-FFF2-40B4-BE49-F238E27FC236}">
              <a16:creationId xmlns:a16="http://schemas.microsoft.com/office/drawing/2014/main" id="{5104CC45-773B-43B2-81D1-14622305B1FE}"/>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1" name="PoljeZBesedilom 1450">
          <a:extLst>
            <a:ext uri="{FF2B5EF4-FFF2-40B4-BE49-F238E27FC236}">
              <a16:creationId xmlns:a16="http://schemas.microsoft.com/office/drawing/2014/main" id="{C037971D-90A2-4B34-BE86-C796CC26CAB7}"/>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2" name="PoljeZBesedilom 1451">
          <a:extLst>
            <a:ext uri="{FF2B5EF4-FFF2-40B4-BE49-F238E27FC236}">
              <a16:creationId xmlns:a16="http://schemas.microsoft.com/office/drawing/2014/main" id="{2EDE673A-3740-4684-BD6C-ECCCE76BA19E}"/>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3" name="PoljeZBesedilom 1452">
          <a:extLst>
            <a:ext uri="{FF2B5EF4-FFF2-40B4-BE49-F238E27FC236}">
              <a16:creationId xmlns:a16="http://schemas.microsoft.com/office/drawing/2014/main" id="{E90F33A1-F929-4657-8184-AB5E64726020}"/>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4" name="PoljeZBesedilom 1453">
          <a:extLst>
            <a:ext uri="{FF2B5EF4-FFF2-40B4-BE49-F238E27FC236}">
              <a16:creationId xmlns:a16="http://schemas.microsoft.com/office/drawing/2014/main" id="{998F995A-1203-494B-9998-284C02EEBCFD}"/>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55" name="PoljeZBesedilom 1454">
          <a:extLst>
            <a:ext uri="{FF2B5EF4-FFF2-40B4-BE49-F238E27FC236}">
              <a16:creationId xmlns:a16="http://schemas.microsoft.com/office/drawing/2014/main" id="{6BB2B1E9-FECE-449F-927E-D801DEF1F3A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56" name="PoljeZBesedilom 1455">
          <a:extLst>
            <a:ext uri="{FF2B5EF4-FFF2-40B4-BE49-F238E27FC236}">
              <a16:creationId xmlns:a16="http://schemas.microsoft.com/office/drawing/2014/main" id="{D9763C53-8021-4C9B-BB98-6A79DD3DBAB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57" name="PoljeZBesedilom 1456">
          <a:extLst>
            <a:ext uri="{FF2B5EF4-FFF2-40B4-BE49-F238E27FC236}">
              <a16:creationId xmlns:a16="http://schemas.microsoft.com/office/drawing/2014/main" id="{2FEB3297-842A-45DF-AB63-F4387376BC1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58" name="PoljeZBesedilom 1457">
          <a:extLst>
            <a:ext uri="{FF2B5EF4-FFF2-40B4-BE49-F238E27FC236}">
              <a16:creationId xmlns:a16="http://schemas.microsoft.com/office/drawing/2014/main" id="{CD5D14DF-2222-4DF9-8D4F-F285C1C8F5D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59" name="PoljeZBesedilom 1458">
          <a:extLst>
            <a:ext uri="{FF2B5EF4-FFF2-40B4-BE49-F238E27FC236}">
              <a16:creationId xmlns:a16="http://schemas.microsoft.com/office/drawing/2014/main" id="{8FEA95F7-81D9-462B-966F-46A1D76A225E}"/>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60" name="PoljeZBesedilom 1459">
          <a:extLst>
            <a:ext uri="{FF2B5EF4-FFF2-40B4-BE49-F238E27FC236}">
              <a16:creationId xmlns:a16="http://schemas.microsoft.com/office/drawing/2014/main" id="{95468700-0E22-48C9-9F20-6B475FD0E389}"/>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61" name="PoljeZBesedilom 1460">
          <a:extLst>
            <a:ext uri="{FF2B5EF4-FFF2-40B4-BE49-F238E27FC236}">
              <a16:creationId xmlns:a16="http://schemas.microsoft.com/office/drawing/2014/main" id="{5D983DF9-F026-41E8-B4AD-73A5A5903000}"/>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2" name="PoljeZBesedilom 1461">
          <a:extLst>
            <a:ext uri="{FF2B5EF4-FFF2-40B4-BE49-F238E27FC236}">
              <a16:creationId xmlns:a16="http://schemas.microsoft.com/office/drawing/2014/main" id="{9D8CF881-80AD-4CD9-B1E3-75691C18D3E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3" name="PoljeZBesedilom 1462">
          <a:extLst>
            <a:ext uri="{FF2B5EF4-FFF2-40B4-BE49-F238E27FC236}">
              <a16:creationId xmlns:a16="http://schemas.microsoft.com/office/drawing/2014/main" id="{3AE9F3FA-2B4D-4951-A30C-D5D19FBF710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4" name="PoljeZBesedilom 1463">
          <a:extLst>
            <a:ext uri="{FF2B5EF4-FFF2-40B4-BE49-F238E27FC236}">
              <a16:creationId xmlns:a16="http://schemas.microsoft.com/office/drawing/2014/main" id="{F920FDB9-AEEB-46FD-B638-081B69D5B10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5" name="PoljeZBesedilom 1464">
          <a:extLst>
            <a:ext uri="{FF2B5EF4-FFF2-40B4-BE49-F238E27FC236}">
              <a16:creationId xmlns:a16="http://schemas.microsoft.com/office/drawing/2014/main" id="{9E40C9EF-83D3-4046-938B-90F7A3B6279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66" name="PoljeZBesedilom 1465">
          <a:extLst>
            <a:ext uri="{FF2B5EF4-FFF2-40B4-BE49-F238E27FC236}">
              <a16:creationId xmlns:a16="http://schemas.microsoft.com/office/drawing/2014/main" id="{011C37C7-491D-4E8A-B448-D3C7E3A9827F}"/>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467" name="PoljeZBesedilom 1466">
          <a:extLst>
            <a:ext uri="{FF2B5EF4-FFF2-40B4-BE49-F238E27FC236}">
              <a16:creationId xmlns:a16="http://schemas.microsoft.com/office/drawing/2014/main" id="{2797A1E7-30E9-4CA8-BB54-3C8ABE2CE190}"/>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8" name="PoljeZBesedilom 1467">
          <a:extLst>
            <a:ext uri="{FF2B5EF4-FFF2-40B4-BE49-F238E27FC236}">
              <a16:creationId xmlns:a16="http://schemas.microsoft.com/office/drawing/2014/main" id="{CF6B70CB-EB75-4F04-8DEC-2CD52278B0E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69" name="PoljeZBesedilom 1468">
          <a:extLst>
            <a:ext uri="{FF2B5EF4-FFF2-40B4-BE49-F238E27FC236}">
              <a16:creationId xmlns:a16="http://schemas.microsoft.com/office/drawing/2014/main" id="{16B00326-4359-443B-98E7-934A4A05795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0" name="PoljeZBesedilom 1469">
          <a:extLst>
            <a:ext uri="{FF2B5EF4-FFF2-40B4-BE49-F238E27FC236}">
              <a16:creationId xmlns:a16="http://schemas.microsoft.com/office/drawing/2014/main" id="{B3C78F93-A251-4227-8EED-2660B41CEF7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1" name="PoljeZBesedilom 1470">
          <a:extLst>
            <a:ext uri="{FF2B5EF4-FFF2-40B4-BE49-F238E27FC236}">
              <a16:creationId xmlns:a16="http://schemas.microsoft.com/office/drawing/2014/main" id="{90C312FB-A8EF-4274-B114-64F134A0BA6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2" name="PoljeZBesedilom 1471">
          <a:extLst>
            <a:ext uri="{FF2B5EF4-FFF2-40B4-BE49-F238E27FC236}">
              <a16:creationId xmlns:a16="http://schemas.microsoft.com/office/drawing/2014/main" id="{A24705D8-4ED6-4095-9BF7-B3D5AD4752D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3" name="PoljeZBesedilom 1472">
          <a:extLst>
            <a:ext uri="{FF2B5EF4-FFF2-40B4-BE49-F238E27FC236}">
              <a16:creationId xmlns:a16="http://schemas.microsoft.com/office/drawing/2014/main" id="{FB1F5EB9-F7E3-4307-B438-AC660BC9A25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4" name="PoljeZBesedilom 1473">
          <a:extLst>
            <a:ext uri="{FF2B5EF4-FFF2-40B4-BE49-F238E27FC236}">
              <a16:creationId xmlns:a16="http://schemas.microsoft.com/office/drawing/2014/main" id="{2BD18CBA-5AC5-4A4D-8729-FE8DFC5B9D5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5" name="PoljeZBesedilom 1474">
          <a:extLst>
            <a:ext uri="{FF2B5EF4-FFF2-40B4-BE49-F238E27FC236}">
              <a16:creationId xmlns:a16="http://schemas.microsoft.com/office/drawing/2014/main" id="{EB5E0E2C-BDC3-47B8-A81A-46E36E30BD7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6" name="PoljeZBesedilom 1475">
          <a:extLst>
            <a:ext uri="{FF2B5EF4-FFF2-40B4-BE49-F238E27FC236}">
              <a16:creationId xmlns:a16="http://schemas.microsoft.com/office/drawing/2014/main" id="{92F0FA39-26E4-42E6-B31C-7ED27280EAA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7" name="PoljeZBesedilom 1476">
          <a:extLst>
            <a:ext uri="{FF2B5EF4-FFF2-40B4-BE49-F238E27FC236}">
              <a16:creationId xmlns:a16="http://schemas.microsoft.com/office/drawing/2014/main" id="{18933B40-9B84-457A-90AC-FAA925F784F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8" name="PoljeZBesedilom 1477">
          <a:extLst>
            <a:ext uri="{FF2B5EF4-FFF2-40B4-BE49-F238E27FC236}">
              <a16:creationId xmlns:a16="http://schemas.microsoft.com/office/drawing/2014/main" id="{30DE7848-BA1F-4FD1-8B64-9AFCA672BD3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79" name="PoljeZBesedilom 1478">
          <a:extLst>
            <a:ext uri="{FF2B5EF4-FFF2-40B4-BE49-F238E27FC236}">
              <a16:creationId xmlns:a16="http://schemas.microsoft.com/office/drawing/2014/main" id="{4F146341-9BE6-471D-93A8-2C5C711FEC6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0" name="PoljeZBesedilom 1479">
          <a:extLst>
            <a:ext uri="{FF2B5EF4-FFF2-40B4-BE49-F238E27FC236}">
              <a16:creationId xmlns:a16="http://schemas.microsoft.com/office/drawing/2014/main" id="{1A9F707D-83E9-472C-BCCC-0CDE47A4D00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1" name="PoljeZBesedilom 1480">
          <a:extLst>
            <a:ext uri="{FF2B5EF4-FFF2-40B4-BE49-F238E27FC236}">
              <a16:creationId xmlns:a16="http://schemas.microsoft.com/office/drawing/2014/main" id="{331CAE15-EA85-409E-BB3F-7732B2D1B50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2" name="PoljeZBesedilom 1481">
          <a:extLst>
            <a:ext uri="{FF2B5EF4-FFF2-40B4-BE49-F238E27FC236}">
              <a16:creationId xmlns:a16="http://schemas.microsoft.com/office/drawing/2014/main" id="{9790CEB2-B00E-44E5-A073-823AEBCE37F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3" name="PoljeZBesedilom 1482">
          <a:extLst>
            <a:ext uri="{FF2B5EF4-FFF2-40B4-BE49-F238E27FC236}">
              <a16:creationId xmlns:a16="http://schemas.microsoft.com/office/drawing/2014/main" id="{2A87BA50-8B18-454E-9107-E007EE877C9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4" name="PoljeZBesedilom 1483">
          <a:extLst>
            <a:ext uri="{FF2B5EF4-FFF2-40B4-BE49-F238E27FC236}">
              <a16:creationId xmlns:a16="http://schemas.microsoft.com/office/drawing/2014/main" id="{06CFFA56-C341-4726-92BC-127CF8778CB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5" name="PoljeZBesedilom 1484">
          <a:extLst>
            <a:ext uri="{FF2B5EF4-FFF2-40B4-BE49-F238E27FC236}">
              <a16:creationId xmlns:a16="http://schemas.microsoft.com/office/drawing/2014/main" id="{2E761852-363E-4F41-9C27-573DB199211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6" name="PoljeZBesedilom 1485">
          <a:extLst>
            <a:ext uri="{FF2B5EF4-FFF2-40B4-BE49-F238E27FC236}">
              <a16:creationId xmlns:a16="http://schemas.microsoft.com/office/drawing/2014/main" id="{4C2A264C-C01C-4F17-978A-4F952052D48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7" name="PoljeZBesedilom 1486">
          <a:extLst>
            <a:ext uri="{FF2B5EF4-FFF2-40B4-BE49-F238E27FC236}">
              <a16:creationId xmlns:a16="http://schemas.microsoft.com/office/drawing/2014/main" id="{D7AA6063-D94B-4814-839D-C78AAAC9501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8" name="PoljeZBesedilom 1487">
          <a:extLst>
            <a:ext uri="{FF2B5EF4-FFF2-40B4-BE49-F238E27FC236}">
              <a16:creationId xmlns:a16="http://schemas.microsoft.com/office/drawing/2014/main" id="{F3D956BD-CA10-4D2A-A695-EDD176E3B4F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89" name="PoljeZBesedilom 1488">
          <a:extLst>
            <a:ext uri="{FF2B5EF4-FFF2-40B4-BE49-F238E27FC236}">
              <a16:creationId xmlns:a16="http://schemas.microsoft.com/office/drawing/2014/main" id="{8B6F47F4-C2D9-44F6-A99C-526323ACE5A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0" name="PoljeZBesedilom 1489">
          <a:extLst>
            <a:ext uri="{FF2B5EF4-FFF2-40B4-BE49-F238E27FC236}">
              <a16:creationId xmlns:a16="http://schemas.microsoft.com/office/drawing/2014/main" id="{79BF4765-7685-47CF-87B1-D043D6952A9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1" name="PoljeZBesedilom 1490">
          <a:extLst>
            <a:ext uri="{FF2B5EF4-FFF2-40B4-BE49-F238E27FC236}">
              <a16:creationId xmlns:a16="http://schemas.microsoft.com/office/drawing/2014/main" id="{EC24067F-1BE2-422E-85A1-E8DD7DCDF50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2" name="PoljeZBesedilom 1491">
          <a:extLst>
            <a:ext uri="{FF2B5EF4-FFF2-40B4-BE49-F238E27FC236}">
              <a16:creationId xmlns:a16="http://schemas.microsoft.com/office/drawing/2014/main" id="{4988E336-2DC0-46D5-9539-B99783DE5A4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3" name="PoljeZBesedilom 1492">
          <a:extLst>
            <a:ext uri="{FF2B5EF4-FFF2-40B4-BE49-F238E27FC236}">
              <a16:creationId xmlns:a16="http://schemas.microsoft.com/office/drawing/2014/main" id="{6980D4B3-41EE-416A-B6A4-F0EE5382D2A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4" name="PoljeZBesedilom 1493">
          <a:extLst>
            <a:ext uri="{FF2B5EF4-FFF2-40B4-BE49-F238E27FC236}">
              <a16:creationId xmlns:a16="http://schemas.microsoft.com/office/drawing/2014/main" id="{6066229B-440B-4D31-83E7-286168C13D4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5" name="PoljeZBesedilom 1494">
          <a:extLst>
            <a:ext uri="{FF2B5EF4-FFF2-40B4-BE49-F238E27FC236}">
              <a16:creationId xmlns:a16="http://schemas.microsoft.com/office/drawing/2014/main" id="{BD1CCA57-9717-49D1-BAF6-0083666647B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6" name="PoljeZBesedilom 1495">
          <a:extLst>
            <a:ext uri="{FF2B5EF4-FFF2-40B4-BE49-F238E27FC236}">
              <a16:creationId xmlns:a16="http://schemas.microsoft.com/office/drawing/2014/main" id="{83D6CC15-FE5D-47A8-B59C-C2A99C61986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7" name="PoljeZBesedilom 1496">
          <a:extLst>
            <a:ext uri="{FF2B5EF4-FFF2-40B4-BE49-F238E27FC236}">
              <a16:creationId xmlns:a16="http://schemas.microsoft.com/office/drawing/2014/main" id="{35059334-8899-435C-9061-CC7CA7079EC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8" name="PoljeZBesedilom 1497">
          <a:extLst>
            <a:ext uri="{FF2B5EF4-FFF2-40B4-BE49-F238E27FC236}">
              <a16:creationId xmlns:a16="http://schemas.microsoft.com/office/drawing/2014/main" id="{EAF8A7E7-0B8A-46C8-B3AD-6737C154A4C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499" name="PoljeZBesedilom 1498">
          <a:extLst>
            <a:ext uri="{FF2B5EF4-FFF2-40B4-BE49-F238E27FC236}">
              <a16:creationId xmlns:a16="http://schemas.microsoft.com/office/drawing/2014/main" id="{5577483C-DFDE-4A6E-83F8-2595925EFF9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0" name="PoljeZBesedilom 1499">
          <a:extLst>
            <a:ext uri="{FF2B5EF4-FFF2-40B4-BE49-F238E27FC236}">
              <a16:creationId xmlns:a16="http://schemas.microsoft.com/office/drawing/2014/main" id="{7553CDB4-244A-4154-9645-6C41DB6614C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1" name="PoljeZBesedilom 1500">
          <a:extLst>
            <a:ext uri="{FF2B5EF4-FFF2-40B4-BE49-F238E27FC236}">
              <a16:creationId xmlns:a16="http://schemas.microsoft.com/office/drawing/2014/main" id="{351CA3D5-B4ED-4C50-B5CE-15FB3C93340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2" name="PoljeZBesedilom 1501">
          <a:extLst>
            <a:ext uri="{FF2B5EF4-FFF2-40B4-BE49-F238E27FC236}">
              <a16:creationId xmlns:a16="http://schemas.microsoft.com/office/drawing/2014/main" id="{C2E16889-36CE-464F-8281-39AAA4DA3F3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3" name="PoljeZBesedilom 1502">
          <a:extLst>
            <a:ext uri="{FF2B5EF4-FFF2-40B4-BE49-F238E27FC236}">
              <a16:creationId xmlns:a16="http://schemas.microsoft.com/office/drawing/2014/main" id="{7C8F0BEA-3A36-40AA-B623-9C3AC2CAF4D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4" name="PoljeZBesedilom 1503">
          <a:extLst>
            <a:ext uri="{FF2B5EF4-FFF2-40B4-BE49-F238E27FC236}">
              <a16:creationId xmlns:a16="http://schemas.microsoft.com/office/drawing/2014/main" id="{C2BA298B-CDBE-4C1A-8AC5-079756AC8B0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5" name="PoljeZBesedilom 1504">
          <a:extLst>
            <a:ext uri="{FF2B5EF4-FFF2-40B4-BE49-F238E27FC236}">
              <a16:creationId xmlns:a16="http://schemas.microsoft.com/office/drawing/2014/main" id="{7FC2A9C4-7477-43F8-AA4F-9E46557E530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6" name="PoljeZBesedilom 1505">
          <a:extLst>
            <a:ext uri="{FF2B5EF4-FFF2-40B4-BE49-F238E27FC236}">
              <a16:creationId xmlns:a16="http://schemas.microsoft.com/office/drawing/2014/main" id="{9F403472-5A43-4289-9C2A-9698A124C5E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7" name="PoljeZBesedilom 1506">
          <a:extLst>
            <a:ext uri="{FF2B5EF4-FFF2-40B4-BE49-F238E27FC236}">
              <a16:creationId xmlns:a16="http://schemas.microsoft.com/office/drawing/2014/main" id="{BC151796-CBB7-40C0-B79A-57ADFC26C2B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8" name="PoljeZBesedilom 1507">
          <a:extLst>
            <a:ext uri="{FF2B5EF4-FFF2-40B4-BE49-F238E27FC236}">
              <a16:creationId xmlns:a16="http://schemas.microsoft.com/office/drawing/2014/main" id="{0E307ECD-732C-4286-858A-147AA8E0097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09" name="PoljeZBesedilom 1508">
          <a:extLst>
            <a:ext uri="{FF2B5EF4-FFF2-40B4-BE49-F238E27FC236}">
              <a16:creationId xmlns:a16="http://schemas.microsoft.com/office/drawing/2014/main" id="{E66B81D5-0D23-49F7-8E25-DA7A116B2EA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0" name="PoljeZBesedilom 1509">
          <a:extLst>
            <a:ext uri="{FF2B5EF4-FFF2-40B4-BE49-F238E27FC236}">
              <a16:creationId xmlns:a16="http://schemas.microsoft.com/office/drawing/2014/main" id="{D7FF575E-E06A-464C-ABE6-018D1FA4610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1" name="PoljeZBesedilom 1510">
          <a:extLst>
            <a:ext uri="{FF2B5EF4-FFF2-40B4-BE49-F238E27FC236}">
              <a16:creationId xmlns:a16="http://schemas.microsoft.com/office/drawing/2014/main" id="{000C99CD-325C-487C-8153-0448E8A04F8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2" name="PoljeZBesedilom 1511">
          <a:extLst>
            <a:ext uri="{FF2B5EF4-FFF2-40B4-BE49-F238E27FC236}">
              <a16:creationId xmlns:a16="http://schemas.microsoft.com/office/drawing/2014/main" id="{1A7F2DB4-CE27-46C1-9B74-54318418808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3" name="PoljeZBesedilom 1512">
          <a:extLst>
            <a:ext uri="{FF2B5EF4-FFF2-40B4-BE49-F238E27FC236}">
              <a16:creationId xmlns:a16="http://schemas.microsoft.com/office/drawing/2014/main" id="{32611C63-A441-48FE-AA04-CCD74EB0684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4" name="PoljeZBesedilom 1513">
          <a:extLst>
            <a:ext uri="{FF2B5EF4-FFF2-40B4-BE49-F238E27FC236}">
              <a16:creationId xmlns:a16="http://schemas.microsoft.com/office/drawing/2014/main" id="{AD4B5459-EEB5-483A-AE85-CC48D8E56C6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5" name="PoljeZBesedilom 1514">
          <a:extLst>
            <a:ext uri="{FF2B5EF4-FFF2-40B4-BE49-F238E27FC236}">
              <a16:creationId xmlns:a16="http://schemas.microsoft.com/office/drawing/2014/main" id="{B4A1473A-4793-44A5-A1E8-8A75C1D31F3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16" name="PoljeZBesedilom 1515">
          <a:extLst>
            <a:ext uri="{FF2B5EF4-FFF2-40B4-BE49-F238E27FC236}">
              <a16:creationId xmlns:a16="http://schemas.microsoft.com/office/drawing/2014/main" id="{38C7721F-D1B3-4AD5-BE11-C17AD3BF70BF}"/>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17" name="PoljeZBesedilom 1516">
          <a:extLst>
            <a:ext uri="{FF2B5EF4-FFF2-40B4-BE49-F238E27FC236}">
              <a16:creationId xmlns:a16="http://schemas.microsoft.com/office/drawing/2014/main" id="{F2F597CF-BE03-40CA-9640-2F448F20AED4}"/>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18" name="PoljeZBesedilom 1517">
          <a:extLst>
            <a:ext uri="{FF2B5EF4-FFF2-40B4-BE49-F238E27FC236}">
              <a16:creationId xmlns:a16="http://schemas.microsoft.com/office/drawing/2014/main" id="{0313C73A-F9FC-4B49-8577-4D539ABAE0E6}"/>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19" name="PoljeZBesedilom 1518">
          <a:extLst>
            <a:ext uri="{FF2B5EF4-FFF2-40B4-BE49-F238E27FC236}">
              <a16:creationId xmlns:a16="http://schemas.microsoft.com/office/drawing/2014/main" id="{B83B4699-74FC-4A3C-9D48-A1C491A77FA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0" name="PoljeZBesedilom 1519">
          <a:extLst>
            <a:ext uri="{FF2B5EF4-FFF2-40B4-BE49-F238E27FC236}">
              <a16:creationId xmlns:a16="http://schemas.microsoft.com/office/drawing/2014/main" id="{37CB42CE-7208-49DD-9CF9-5C3285BF8B4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1" name="PoljeZBesedilom 1520">
          <a:extLst>
            <a:ext uri="{FF2B5EF4-FFF2-40B4-BE49-F238E27FC236}">
              <a16:creationId xmlns:a16="http://schemas.microsoft.com/office/drawing/2014/main" id="{20BBFD92-DA5E-4249-8666-8EF163EAE93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2" name="PoljeZBesedilom 1521">
          <a:extLst>
            <a:ext uri="{FF2B5EF4-FFF2-40B4-BE49-F238E27FC236}">
              <a16:creationId xmlns:a16="http://schemas.microsoft.com/office/drawing/2014/main" id="{15D88638-900F-40ED-ADF4-351A55F4A8D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3" name="PoljeZBesedilom 1522">
          <a:extLst>
            <a:ext uri="{FF2B5EF4-FFF2-40B4-BE49-F238E27FC236}">
              <a16:creationId xmlns:a16="http://schemas.microsoft.com/office/drawing/2014/main" id="{F87887D5-2B9B-4F5F-A069-5799ED6A13F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4" name="PoljeZBesedilom 1523">
          <a:extLst>
            <a:ext uri="{FF2B5EF4-FFF2-40B4-BE49-F238E27FC236}">
              <a16:creationId xmlns:a16="http://schemas.microsoft.com/office/drawing/2014/main" id="{67729213-FF09-4E42-9733-CE56B41FB2A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5" name="PoljeZBesedilom 1524">
          <a:extLst>
            <a:ext uri="{FF2B5EF4-FFF2-40B4-BE49-F238E27FC236}">
              <a16:creationId xmlns:a16="http://schemas.microsoft.com/office/drawing/2014/main" id="{68810909-2A55-4392-9BEB-929E32FA823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6" name="PoljeZBesedilom 1525">
          <a:extLst>
            <a:ext uri="{FF2B5EF4-FFF2-40B4-BE49-F238E27FC236}">
              <a16:creationId xmlns:a16="http://schemas.microsoft.com/office/drawing/2014/main" id="{ACD52CE9-7D3B-4DD5-92D4-446B62885BC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7" name="PoljeZBesedilom 1526">
          <a:extLst>
            <a:ext uri="{FF2B5EF4-FFF2-40B4-BE49-F238E27FC236}">
              <a16:creationId xmlns:a16="http://schemas.microsoft.com/office/drawing/2014/main" id="{8D315554-9371-4467-9125-73992346CCB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28" name="PoljeZBesedilom 1527">
          <a:extLst>
            <a:ext uri="{FF2B5EF4-FFF2-40B4-BE49-F238E27FC236}">
              <a16:creationId xmlns:a16="http://schemas.microsoft.com/office/drawing/2014/main" id="{E2D3FABE-EF0D-4396-8298-A42C63F65DE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29" name="PoljeZBesedilom 1528">
          <a:extLst>
            <a:ext uri="{FF2B5EF4-FFF2-40B4-BE49-F238E27FC236}">
              <a16:creationId xmlns:a16="http://schemas.microsoft.com/office/drawing/2014/main" id="{AE640518-C938-460C-A0AB-FDB404392893}"/>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0" name="PoljeZBesedilom 1529">
          <a:extLst>
            <a:ext uri="{FF2B5EF4-FFF2-40B4-BE49-F238E27FC236}">
              <a16:creationId xmlns:a16="http://schemas.microsoft.com/office/drawing/2014/main" id="{6A8C6E5A-670C-410C-BE2F-D167B4FC30D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1" name="PoljeZBesedilom 1530">
          <a:extLst>
            <a:ext uri="{FF2B5EF4-FFF2-40B4-BE49-F238E27FC236}">
              <a16:creationId xmlns:a16="http://schemas.microsoft.com/office/drawing/2014/main" id="{EBFE137F-7E95-400F-8D7C-A68B3669F58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2" name="PoljeZBesedilom 1531">
          <a:extLst>
            <a:ext uri="{FF2B5EF4-FFF2-40B4-BE49-F238E27FC236}">
              <a16:creationId xmlns:a16="http://schemas.microsoft.com/office/drawing/2014/main" id="{4E310F5A-931D-4EEB-BAB1-4E0AA79A2D2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3" name="PoljeZBesedilom 1532">
          <a:extLst>
            <a:ext uri="{FF2B5EF4-FFF2-40B4-BE49-F238E27FC236}">
              <a16:creationId xmlns:a16="http://schemas.microsoft.com/office/drawing/2014/main" id="{CB92C260-06E4-4CF9-B6B2-6EF53451071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4" name="PoljeZBesedilom 1533">
          <a:extLst>
            <a:ext uri="{FF2B5EF4-FFF2-40B4-BE49-F238E27FC236}">
              <a16:creationId xmlns:a16="http://schemas.microsoft.com/office/drawing/2014/main" id="{E1DC8747-4F04-45EB-83E2-7A1D301D7C3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5" name="PoljeZBesedilom 1534">
          <a:extLst>
            <a:ext uri="{FF2B5EF4-FFF2-40B4-BE49-F238E27FC236}">
              <a16:creationId xmlns:a16="http://schemas.microsoft.com/office/drawing/2014/main" id="{305E6EC8-1082-418A-9115-3035A04C7D0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6" name="PoljeZBesedilom 1535">
          <a:extLst>
            <a:ext uri="{FF2B5EF4-FFF2-40B4-BE49-F238E27FC236}">
              <a16:creationId xmlns:a16="http://schemas.microsoft.com/office/drawing/2014/main" id="{FC66A2D9-3EB9-42C3-8E17-540363031D4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7" name="PoljeZBesedilom 1536">
          <a:extLst>
            <a:ext uri="{FF2B5EF4-FFF2-40B4-BE49-F238E27FC236}">
              <a16:creationId xmlns:a16="http://schemas.microsoft.com/office/drawing/2014/main" id="{AC7A7C48-A63A-4258-8F58-A1024BC1457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8" name="PoljeZBesedilom 1537">
          <a:extLst>
            <a:ext uri="{FF2B5EF4-FFF2-40B4-BE49-F238E27FC236}">
              <a16:creationId xmlns:a16="http://schemas.microsoft.com/office/drawing/2014/main" id="{C55F6E40-B4A0-4556-91DE-FBC4E086FB4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39" name="PoljeZBesedilom 1538">
          <a:extLst>
            <a:ext uri="{FF2B5EF4-FFF2-40B4-BE49-F238E27FC236}">
              <a16:creationId xmlns:a16="http://schemas.microsoft.com/office/drawing/2014/main" id="{7FA69441-D26C-423C-8196-F1FD14AA2CC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40" name="PoljeZBesedilom 1539">
          <a:extLst>
            <a:ext uri="{FF2B5EF4-FFF2-40B4-BE49-F238E27FC236}">
              <a16:creationId xmlns:a16="http://schemas.microsoft.com/office/drawing/2014/main" id="{7B2A7A4D-55CC-4801-AE28-0BBB28F2052A}"/>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541" name="PoljeZBesedilom 1540">
          <a:extLst>
            <a:ext uri="{FF2B5EF4-FFF2-40B4-BE49-F238E27FC236}">
              <a16:creationId xmlns:a16="http://schemas.microsoft.com/office/drawing/2014/main" id="{19F0D9BB-3C19-4026-AE6F-3A5BD9E46F0F}"/>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2" name="PoljeZBesedilom 1541">
          <a:extLst>
            <a:ext uri="{FF2B5EF4-FFF2-40B4-BE49-F238E27FC236}">
              <a16:creationId xmlns:a16="http://schemas.microsoft.com/office/drawing/2014/main" id="{6CA4C11C-AFB7-419A-902E-1C426486BB0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3" name="PoljeZBesedilom 1542">
          <a:extLst>
            <a:ext uri="{FF2B5EF4-FFF2-40B4-BE49-F238E27FC236}">
              <a16:creationId xmlns:a16="http://schemas.microsoft.com/office/drawing/2014/main" id="{968CB61E-A69D-463A-B7AB-2B4EF13431B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4" name="PoljeZBesedilom 1543">
          <a:extLst>
            <a:ext uri="{FF2B5EF4-FFF2-40B4-BE49-F238E27FC236}">
              <a16:creationId xmlns:a16="http://schemas.microsoft.com/office/drawing/2014/main" id="{4FC9ABE8-0C28-4EC9-9291-AA010063DC8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5" name="PoljeZBesedilom 1544">
          <a:extLst>
            <a:ext uri="{FF2B5EF4-FFF2-40B4-BE49-F238E27FC236}">
              <a16:creationId xmlns:a16="http://schemas.microsoft.com/office/drawing/2014/main" id="{514BA792-008D-4CE6-860A-74374B839B7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6" name="PoljeZBesedilom 1545">
          <a:extLst>
            <a:ext uri="{FF2B5EF4-FFF2-40B4-BE49-F238E27FC236}">
              <a16:creationId xmlns:a16="http://schemas.microsoft.com/office/drawing/2014/main" id="{88FE23D8-2A5F-4008-8333-B379A380092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7" name="PoljeZBesedilom 1546">
          <a:extLst>
            <a:ext uri="{FF2B5EF4-FFF2-40B4-BE49-F238E27FC236}">
              <a16:creationId xmlns:a16="http://schemas.microsoft.com/office/drawing/2014/main" id="{0D2E9223-5EC4-4592-89DA-8C5674EA235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8" name="PoljeZBesedilom 1547">
          <a:extLst>
            <a:ext uri="{FF2B5EF4-FFF2-40B4-BE49-F238E27FC236}">
              <a16:creationId xmlns:a16="http://schemas.microsoft.com/office/drawing/2014/main" id="{27B11371-2707-4D39-97E2-948D4F1AA90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49" name="PoljeZBesedilom 1548">
          <a:extLst>
            <a:ext uri="{FF2B5EF4-FFF2-40B4-BE49-F238E27FC236}">
              <a16:creationId xmlns:a16="http://schemas.microsoft.com/office/drawing/2014/main" id="{2EFBC96E-02D4-4ECA-B7F2-70E3DC289EE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0" name="PoljeZBesedilom 1549">
          <a:extLst>
            <a:ext uri="{FF2B5EF4-FFF2-40B4-BE49-F238E27FC236}">
              <a16:creationId xmlns:a16="http://schemas.microsoft.com/office/drawing/2014/main" id="{8E058A38-63EF-493D-ADAE-0C62423C4E2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1" name="PoljeZBesedilom 1550">
          <a:extLst>
            <a:ext uri="{FF2B5EF4-FFF2-40B4-BE49-F238E27FC236}">
              <a16:creationId xmlns:a16="http://schemas.microsoft.com/office/drawing/2014/main" id="{67089E71-E9C4-4B38-8B8A-65C58C35604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2" name="PoljeZBesedilom 1551">
          <a:extLst>
            <a:ext uri="{FF2B5EF4-FFF2-40B4-BE49-F238E27FC236}">
              <a16:creationId xmlns:a16="http://schemas.microsoft.com/office/drawing/2014/main" id="{FB71BDAB-99D0-4B55-9FB4-5C8B68A014B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3" name="PoljeZBesedilom 1552">
          <a:extLst>
            <a:ext uri="{FF2B5EF4-FFF2-40B4-BE49-F238E27FC236}">
              <a16:creationId xmlns:a16="http://schemas.microsoft.com/office/drawing/2014/main" id="{8919B2E2-C87A-49FD-9D4E-62A5FE6EAE7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4" name="PoljeZBesedilom 1553">
          <a:extLst>
            <a:ext uri="{FF2B5EF4-FFF2-40B4-BE49-F238E27FC236}">
              <a16:creationId xmlns:a16="http://schemas.microsoft.com/office/drawing/2014/main" id="{53874B47-75E8-4E66-A704-763AEF1784F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5" name="PoljeZBesedilom 1554">
          <a:extLst>
            <a:ext uri="{FF2B5EF4-FFF2-40B4-BE49-F238E27FC236}">
              <a16:creationId xmlns:a16="http://schemas.microsoft.com/office/drawing/2014/main" id="{2CF08DD5-9AEA-4B95-824D-27D0CEB0890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6" name="PoljeZBesedilom 1555">
          <a:extLst>
            <a:ext uri="{FF2B5EF4-FFF2-40B4-BE49-F238E27FC236}">
              <a16:creationId xmlns:a16="http://schemas.microsoft.com/office/drawing/2014/main" id="{B5160510-21DE-477A-8EF3-E6313D51A33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7" name="PoljeZBesedilom 1556">
          <a:extLst>
            <a:ext uri="{FF2B5EF4-FFF2-40B4-BE49-F238E27FC236}">
              <a16:creationId xmlns:a16="http://schemas.microsoft.com/office/drawing/2014/main" id="{C8956031-03B6-405E-A8A9-693A20A890E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8" name="PoljeZBesedilom 1557">
          <a:extLst>
            <a:ext uri="{FF2B5EF4-FFF2-40B4-BE49-F238E27FC236}">
              <a16:creationId xmlns:a16="http://schemas.microsoft.com/office/drawing/2014/main" id="{8069A4FB-5FA8-4EF8-878C-29910618B43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59" name="PoljeZBesedilom 1558">
          <a:extLst>
            <a:ext uri="{FF2B5EF4-FFF2-40B4-BE49-F238E27FC236}">
              <a16:creationId xmlns:a16="http://schemas.microsoft.com/office/drawing/2014/main" id="{AAA393A5-8E7E-4303-BDDB-3253A148CF1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0" name="PoljeZBesedilom 1559">
          <a:extLst>
            <a:ext uri="{FF2B5EF4-FFF2-40B4-BE49-F238E27FC236}">
              <a16:creationId xmlns:a16="http://schemas.microsoft.com/office/drawing/2014/main" id="{B5EE14BC-14BF-43E2-864A-84602650695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1" name="PoljeZBesedilom 1560">
          <a:extLst>
            <a:ext uri="{FF2B5EF4-FFF2-40B4-BE49-F238E27FC236}">
              <a16:creationId xmlns:a16="http://schemas.microsoft.com/office/drawing/2014/main" id="{15EC8CE5-7729-4550-97BC-177B841797B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2" name="PoljeZBesedilom 1561">
          <a:extLst>
            <a:ext uri="{FF2B5EF4-FFF2-40B4-BE49-F238E27FC236}">
              <a16:creationId xmlns:a16="http://schemas.microsoft.com/office/drawing/2014/main" id="{E2DEC02E-C3E5-489A-BF35-69D4E32296C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3" name="PoljeZBesedilom 1562">
          <a:extLst>
            <a:ext uri="{FF2B5EF4-FFF2-40B4-BE49-F238E27FC236}">
              <a16:creationId xmlns:a16="http://schemas.microsoft.com/office/drawing/2014/main" id="{D1E069D7-2479-4DCC-A50B-371CF3B9576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4" name="PoljeZBesedilom 1563">
          <a:extLst>
            <a:ext uri="{FF2B5EF4-FFF2-40B4-BE49-F238E27FC236}">
              <a16:creationId xmlns:a16="http://schemas.microsoft.com/office/drawing/2014/main" id="{D5775009-4074-4360-930E-A9FB9F95B66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5" name="PoljeZBesedilom 1564">
          <a:extLst>
            <a:ext uri="{FF2B5EF4-FFF2-40B4-BE49-F238E27FC236}">
              <a16:creationId xmlns:a16="http://schemas.microsoft.com/office/drawing/2014/main" id="{7CA39CC8-54DE-46FC-BFDE-CFB1ECAD5A5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6" name="PoljeZBesedilom 1565">
          <a:extLst>
            <a:ext uri="{FF2B5EF4-FFF2-40B4-BE49-F238E27FC236}">
              <a16:creationId xmlns:a16="http://schemas.microsoft.com/office/drawing/2014/main" id="{C9CBD732-C749-4F70-BE49-498F0769969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7" name="PoljeZBesedilom 1566">
          <a:extLst>
            <a:ext uri="{FF2B5EF4-FFF2-40B4-BE49-F238E27FC236}">
              <a16:creationId xmlns:a16="http://schemas.microsoft.com/office/drawing/2014/main" id="{A78059FC-817A-40D0-A01A-B84DE763C29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8" name="PoljeZBesedilom 1567">
          <a:extLst>
            <a:ext uri="{FF2B5EF4-FFF2-40B4-BE49-F238E27FC236}">
              <a16:creationId xmlns:a16="http://schemas.microsoft.com/office/drawing/2014/main" id="{3EB2DE4B-9B44-453D-9F23-DC5E3FAA7EC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69" name="PoljeZBesedilom 1568">
          <a:extLst>
            <a:ext uri="{FF2B5EF4-FFF2-40B4-BE49-F238E27FC236}">
              <a16:creationId xmlns:a16="http://schemas.microsoft.com/office/drawing/2014/main" id="{2AB626E2-985F-4C47-AF6B-7764AE976D3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0" name="PoljeZBesedilom 1569">
          <a:extLst>
            <a:ext uri="{FF2B5EF4-FFF2-40B4-BE49-F238E27FC236}">
              <a16:creationId xmlns:a16="http://schemas.microsoft.com/office/drawing/2014/main" id="{8EB2DA18-84E5-4E50-931F-E0D9D0BA9EE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1" name="PoljeZBesedilom 1570">
          <a:extLst>
            <a:ext uri="{FF2B5EF4-FFF2-40B4-BE49-F238E27FC236}">
              <a16:creationId xmlns:a16="http://schemas.microsoft.com/office/drawing/2014/main" id="{DA45CA91-32B6-4C70-AFE0-4E6497B99D0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2" name="PoljeZBesedilom 1571">
          <a:extLst>
            <a:ext uri="{FF2B5EF4-FFF2-40B4-BE49-F238E27FC236}">
              <a16:creationId xmlns:a16="http://schemas.microsoft.com/office/drawing/2014/main" id="{C9895892-900B-4D4F-A8F6-5F0DE1B0B89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3" name="PoljeZBesedilom 1572">
          <a:extLst>
            <a:ext uri="{FF2B5EF4-FFF2-40B4-BE49-F238E27FC236}">
              <a16:creationId xmlns:a16="http://schemas.microsoft.com/office/drawing/2014/main" id="{18426967-7F84-4E49-8D67-E1BDFE23A4D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4" name="PoljeZBesedilom 1573">
          <a:extLst>
            <a:ext uri="{FF2B5EF4-FFF2-40B4-BE49-F238E27FC236}">
              <a16:creationId xmlns:a16="http://schemas.microsoft.com/office/drawing/2014/main" id="{882D8C90-6809-45D2-8DCC-4BD63E2653C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5" name="PoljeZBesedilom 1574">
          <a:extLst>
            <a:ext uri="{FF2B5EF4-FFF2-40B4-BE49-F238E27FC236}">
              <a16:creationId xmlns:a16="http://schemas.microsoft.com/office/drawing/2014/main" id="{90424F3E-28EE-441C-868F-E8F84567C36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6" name="PoljeZBesedilom 1575">
          <a:extLst>
            <a:ext uri="{FF2B5EF4-FFF2-40B4-BE49-F238E27FC236}">
              <a16:creationId xmlns:a16="http://schemas.microsoft.com/office/drawing/2014/main" id="{2E079651-6939-4B01-9038-88A9C4CD0B5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7" name="PoljeZBesedilom 1576">
          <a:extLst>
            <a:ext uri="{FF2B5EF4-FFF2-40B4-BE49-F238E27FC236}">
              <a16:creationId xmlns:a16="http://schemas.microsoft.com/office/drawing/2014/main" id="{393B3508-DBF3-4165-BF5C-DA0918B26C0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8" name="PoljeZBesedilom 1577">
          <a:extLst>
            <a:ext uri="{FF2B5EF4-FFF2-40B4-BE49-F238E27FC236}">
              <a16:creationId xmlns:a16="http://schemas.microsoft.com/office/drawing/2014/main" id="{027B8E45-D39C-4AAE-AB44-60C7DA785E4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79" name="PoljeZBesedilom 1578">
          <a:extLst>
            <a:ext uri="{FF2B5EF4-FFF2-40B4-BE49-F238E27FC236}">
              <a16:creationId xmlns:a16="http://schemas.microsoft.com/office/drawing/2014/main" id="{B46A1AF5-393F-43E9-9EE9-19A2D6BDA59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0" name="PoljeZBesedilom 1579">
          <a:extLst>
            <a:ext uri="{FF2B5EF4-FFF2-40B4-BE49-F238E27FC236}">
              <a16:creationId xmlns:a16="http://schemas.microsoft.com/office/drawing/2014/main" id="{C03E4148-AEBA-4124-95D6-FD9088D63BE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1" name="PoljeZBesedilom 1580">
          <a:extLst>
            <a:ext uri="{FF2B5EF4-FFF2-40B4-BE49-F238E27FC236}">
              <a16:creationId xmlns:a16="http://schemas.microsoft.com/office/drawing/2014/main" id="{19AA7518-E2DD-41A9-B3C1-FC29A94C5EE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2" name="PoljeZBesedilom 1581">
          <a:extLst>
            <a:ext uri="{FF2B5EF4-FFF2-40B4-BE49-F238E27FC236}">
              <a16:creationId xmlns:a16="http://schemas.microsoft.com/office/drawing/2014/main" id="{DA58BC46-E93D-4CFD-A505-7858C771585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3" name="PoljeZBesedilom 1582">
          <a:extLst>
            <a:ext uri="{FF2B5EF4-FFF2-40B4-BE49-F238E27FC236}">
              <a16:creationId xmlns:a16="http://schemas.microsoft.com/office/drawing/2014/main" id="{78EC97CB-3E28-4397-B0C6-EBE16F56888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4" name="PoljeZBesedilom 1583">
          <a:extLst>
            <a:ext uri="{FF2B5EF4-FFF2-40B4-BE49-F238E27FC236}">
              <a16:creationId xmlns:a16="http://schemas.microsoft.com/office/drawing/2014/main" id="{3DDCE2F5-4B34-4CAE-81C3-59732861F11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5" name="PoljeZBesedilom 1584">
          <a:extLst>
            <a:ext uri="{FF2B5EF4-FFF2-40B4-BE49-F238E27FC236}">
              <a16:creationId xmlns:a16="http://schemas.microsoft.com/office/drawing/2014/main" id="{97FA9E86-89BD-45B6-900A-74BAD4E96C7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6" name="PoljeZBesedilom 1585">
          <a:extLst>
            <a:ext uri="{FF2B5EF4-FFF2-40B4-BE49-F238E27FC236}">
              <a16:creationId xmlns:a16="http://schemas.microsoft.com/office/drawing/2014/main" id="{F2639482-2280-4FB3-AFBD-A21B6B98545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7" name="PoljeZBesedilom 1586">
          <a:extLst>
            <a:ext uri="{FF2B5EF4-FFF2-40B4-BE49-F238E27FC236}">
              <a16:creationId xmlns:a16="http://schemas.microsoft.com/office/drawing/2014/main" id="{1A95275D-E3DB-4273-A826-AF39391B1F8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8" name="PoljeZBesedilom 1587">
          <a:extLst>
            <a:ext uri="{FF2B5EF4-FFF2-40B4-BE49-F238E27FC236}">
              <a16:creationId xmlns:a16="http://schemas.microsoft.com/office/drawing/2014/main" id="{AB9FBDAC-B614-417C-959F-AC6E55375AD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89" name="PoljeZBesedilom 1588">
          <a:extLst>
            <a:ext uri="{FF2B5EF4-FFF2-40B4-BE49-F238E27FC236}">
              <a16:creationId xmlns:a16="http://schemas.microsoft.com/office/drawing/2014/main" id="{35BD0F60-DC13-409F-8E40-810CCB3D955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0" name="PoljeZBesedilom 1589">
          <a:extLst>
            <a:ext uri="{FF2B5EF4-FFF2-40B4-BE49-F238E27FC236}">
              <a16:creationId xmlns:a16="http://schemas.microsoft.com/office/drawing/2014/main" id="{424C5E58-4BE3-4E76-BEC7-C6F3FF2C724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1" name="PoljeZBesedilom 1590">
          <a:extLst>
            <a:ext uri="{FF2B5EF4-FFF2-40B4-BE49-F238E27FC236}">
              <a16:creationId xmlns:a16="http://schemas.microsoft.com/office/drawing/2014/main" id="{8B891290-B072-49B1-9A94-949D718C686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2" name="PoljeZBesedilom 1591">
          <a:extLst>
            <a:ext uri="{FF2B5EF4-FFF2-40B4-BE49-F238E27FC236}">
              <a16:creationId xmlns:a16="http://schemas.microsoft.com/office/drawing/2014/main" id="{08EF11EC-F5FD-4E62-B9D3-122B0F730FD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3" name="PoljeZBesedilom 1592">
          <a:extLst>
            <a:ext uri="{FF2B5EF4-FFF2-40B4-BE49-F238E27FC236}">
              <a16:creationId xmlns:a16="http://schemas.microsoft.com/office/drawing/2014/main" id="{C14270EA-D0D3-4746-BDC6-421E39CE9C8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4" name="PoljeZBesedilom 1593">
          <a:extLst>
            <a:ext uri="{FF2B5EF4-FFF2-40B4-BE49-F238E27FC236}">
              <a16:creationId xmlns:a16="http://schemas.microsoft.com/office/drawing/2014/main" id="{9517FBA5-F2A6-4C72-966A-F74B30054CB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5" name="PoljeZBesedilom 1594">
          <a:extLst>
            <a:ext uri="{FF2B5EF4-FFF2-40B4-BE49-F238E27FC236}">
              <a16:creationId xmlns:a16="http://schemas.microsoft.com/office/drawing/2014/main" id="{4D56394C-DC92-40C9-8966-47ECFFD753F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6" name="PoljeZBesedilom 1595">
          <a:extLst>
            <a:ext uri="{FF2B5EF4-FFF2-40B4-BE49-F238E27FC236}">
              <a16:creationId xmlns:a16="http://schemas.microsoft.com/office/drawing/2014/main" id="{591B957E-3ED1-444C-B0D3-FB1DAB80132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7" name="PoljeZBesedilom 1596">
          <a:extLst>
            <a:ext uri="{FF2B5EF4-FFF2-40B4-BE49-F238E27FC236}">
              <a16:creationId xmlns:a16="http://schemas.microsoft.com/office/drawing/2014/main" id="{9554DC1A-6B6E-469D-8B5B-A472AFF96AB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8" name="PoljeZBesedilom 1597">
          <a:extLst>
            <a:ext uri="{FF2B5EF4-FFF2-40B4-BE49-F238E27FC236}">
              <a16:creationId xmlns:a16="http://schemas.microsoft.com/office/drawing/2014/main" id="{8408A63F-FA82-46B6-955F-8ACAAE1935D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599" name="PoljeZBesedilom 1598">
          <a:extLst>
            <a:ext uri="{FF2B5EF4-FFF2-40B4-BE49-F238E27FC236}">
              <a16:creationId xmlns:a16="http://schemas.microsoft.com/office/drawing/2014/main" id="{6A855BC4-C22E-47D6-B710-401DAAD81E9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0" name="PoljeZBesedilom 1599">
          <a:extLst>
            <a:ext uri="{FF2B5EF4-FFF2-40B4-BE49-F238E27FC236}">
              <a16:creationId xmlns:a16="http://schemas.microsoft.com/office/drawing/2014/main" id="{764B2070-204C-403B-B054-97331737E35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1" name="PoljeZBesedilom 1600">
          <a:extLst>
            <a:ext uri="{FF2B5EF4-FFF2-40B4-BE49-F238E27FC236}">
              <a16:creationId xmlns:a16="http://schemas.microsoft.com/office/drawing/2014/main" id="{F0C277D1-9705-45FD-94A5-C989C2B0A66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2" name="PoljeZBesedilom 1601">
          <a:extLst>
            <a:ext uri="{FF2B5EF4-FFF2-40B4-BE49-F238E27FC236}">
              <a16:creationId xmlns:a16="http://schemas.microsoft.com/office/drawing/2014/main" id="{F306855E-8178-4786-854C-462DD2A62EB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3" name="PoljeZBesedilom 1602">
          <a:extLst>
            <a:ext uri="{FF2B5EF4-FFF2-40B4-BE49-F238E27FC236}">
              <a16:creationId xmlns:a16="http://schemas.microsoft.com/office/drawing/2014/main" id="{9EBD4AB4-C4A2-40C1-AC0C-7427A19909C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4" name="PoljeZBesedilom 1603">
          <a:extLst>
            <a:ext uri="{FF2B5EF4-FFF2-40B4-BE49-F238E27FC236}">
              <a16:creationId xmlns:a16="http://schemas.microsoft.com/office/drawing/2014/main" id="{5143A802-679A-4859-9590-063AB154DD8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5" name="PoljeZBesedilom 1604">
          <a:extLst>
            <a:ext uri="{FF2B5EF4-FFF2-40B4-BE49-F238E27FC236}">
              <a16:creationId xmlns:a16="http://schemas.microsoft.com/office/drawing/2014/main" id="{AA34AC86-AB08-4B86-8F29-B1CC5A32F4A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6" name="PoljeZBesedilom 1605">
          <a:extLst>
            <a:ext uri="{FF2B5EF4-FFF2-40B4-BE49-F238E27FC236}">
              <a16:creationId xmlns:a16="http://schemas.microsoft.com/office/drawing/2014/main" id="{3A8D09F1-DBBA-44CF-A651-DF3039A346A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7" name="PoljeZBesedilom 1606">
          <a:extLst>
            <a:ext uri="{FF2B5EF4-FFF2-40B4-BE49-F238E27FC236}">
              <a16:creationId xmlns:a16="http://schemas.microsoft.com/office/drawing/2014/main" id="{E444E856-5D44-47A3-A3E4-81D1BF62494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8" name="PoljeZBesedilom 1607">
          <a:extLst>
            <a:ext uri="{FF2B5EF4-FFF2-40B4-BE49-F238E27FC236}">
              <a16:creationId xmlns:a16="http://schemas.microsoft.com/office/drawing/2014/main" id="{6700F80A-9C99-4812-8060-942E375872A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09" name="PoljeZBesedilom 1608">
          <a:extLst>
            <a:ext uri="{FF2B5EF4-FFF2-40B4-BE49-F238E27FC236}">
              <a16:creationId xmlns:a16="http://schemas.microsoft.com/office/drawing/2014/main" id="{BF95E7B3-51D1-4B35-97F7-B8775CAA412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0" name="PoljeZBesedilom 1609">
          <a:extLst>
            <a:ext uri="{FF2B5EF4-FFF2-40B4-BE49-F238E27FC236}">
              <a16:creationId xmlns:a16="http://schemas.microsoft.com/office/drawing/2014/main" id="{D1BDC87C-0FC6-4EA6-BB7F-A5BE2B2379C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1" name="PoljeZBesedilom 1610">
          <a:extLst>
            <a:ext uri="{FF2B5EF4-FFF2-40B4-BE49-F238E27FC236}">
              <a16:creationId xmlns:a16="http://schemas.microsoft.com/office/drawing/2014/main" id="{4D8C1B0E-F92F-472B-8344-FD8918BB5E3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2" name="PoljeZBesedilom 1611">
          <a:extLst>
            <a:ext uri="{FF2B5EF4-FFF2-40B4-BE49-F238E27FC236}">
              <a16:creationId xmlns:a16="http://schemas.microsoft.com/office/drawing/2014/main" id="{734FADC7-7626-4539-81AB-BBF9298F58B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13" name="PoljeZBesedilom 1612">
          <a:extLst>
            <a:ext uri="{FF2B5EF4-FFF2-40B4-BE49-F238E27FC236}">
              <a16:creationId xmlns:a16="http://schemas.microsoft.com/office/drawing/2014/main" id="{85883565-A642-49C2-98DC-D5F47A6CB5DF}"/>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14" name="PoljeZBesedilom 1613">
          <a:extLst>
            <a:ext uri="{FF2B5EF4-FFF2-40B4-BE49-F238E27FC236}">
              <a16:creationId xmlns:a16="http://schemas.microsoft.com/office/drawing/2014/main" id="{A128B860-3E0F-4482-9827-2A235484D5F8}"/>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15" name="PoljeZBesedilom 1614">
          <a:extLst>
            <a:ext uri="{FF2B5EF4-FFF2-40B4-BE49-F238E27FC236}">
              <a16:creationId xmlns:a16="http://schemas.microsoft.com/office/drawing/2014/main" id="{D0E6E29D-116B-4DC3-B7EB-8BE2FE109CD3}"/>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6" name="PoljeZBesedilom 1615">
          <a:extLst>
            <a:ext uri="{FF2B5EF4-FFF2-40B4-BE49-F238E27FC236}">
              <a16:creationId xmlns:a16="http://schemas.microsoft.com/office/drawing/2014/main" id="{CA40ED03-1C70-4DA0-ADA2-FCFAFD29266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7" name="PoljeZBesedilom 1616">
          <a:extLst>
            <a:ext uri="{FF2B5EF4-FFF2-40B4-BE49-F238E27FC236}">
              <a16:creationId xmlns:a16="http://schemas.microsoft.com/office/drawing/2014/main" id="{1ED88B39-5857-47FB-B1A8-3170A457B99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8" name="PoljeZBesedilom 1617">
          <a:extLst>
            <a:ext uri="{FF2B5EF4-FFF2-40B4-BE49-F238E27FC236}">
              <a16:creationId xmlns:a16="http://schemas.microsoft.com/office/drawing/2014/main" id="{9E9E4D56-B240-429B-8743-628D99BE50C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19" name="PoljeZBesedilom 1618">
          <a:extLst>
            <a:ext uri="{FF2B5EF4-FFF2-40B4-BE49-F238E27FC236}">
              <a16:creationId xmlns:a16="http://schemas.microsoft.com/office/drawing/2014/main" id="{11D93751-F288-474E-9812-204027F4705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0" name="PoljeZBesedilom 1619">
          <a:extLst>
            <a:ext uri="{FF2B5EF4-FFF2-40B4-BE49-F238E27FC236}">
              <a16:creationId xmlns:a16="http://schemas.microsoft.com/office/drawing/2014/main" id="{98B98B1A-F21B-4F09-BE37-347F3B814F6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1" name="PoljeZBesedilom 1620">
          <a:extLst>
            <a:ext uri="{FF2B5EF4-FFF2-40B4-BE49-F238E27FC236}">
              <a16:creationId xmlns:a16="http://schemas.microsoft.com/office/drawing/2014/main" id="{76F822A2-7F09-4473-B6C4-34E48227DB6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2" name="PoljeZBesedilom 1621">
          <a:extLst>
            <a:ext uri="{FF2B5EF4-FFF2-40B4-BE49-F238E27FC236}">
              <a16:creationId xmlns:a16="http://schemas.microsoft.com/office/drawing/2014/main" id="{E38250BD-F92B-4E6C-B653-EBDACE77BB4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3" name="PoljeZBesedilom 1622">
          <a:extLst>
            <a:ext uri="{FF2B5EF4-FFF2-40B4-BE49-F238E27FC236}">
              <a16:creationId xmlns:a16="http://schemas.microsoft.com/office/drawing/2014/main" id="{95B91CCD-FE29-4AC7-89BE-31F6DCA8C9D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4" name="PoljeZBesedilom 1623">
          <a:extLst>
            <a:ext uri="{FF2B5EF4-FFF2-40B4-BE49-F238E27FC236}">
              <a16:creationId xmlns:a16="http://schemas.microsoft.com/office/drawing/2014/main" id="{672FF8F3-6A0A-40F0-BDD6-06899C6C722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5" name="PoljeZBesedilom 1624">
          <a:extLst>
            <a:ext uri="{FF2B5EF4-FFF2-40B4-BE49-F238E27FC236}">
              <a16:creationId xmlns:a16="http://schemas.microsoft.com/office/drawing/2014/main" id="{D2491960-AFBE-46B6-861C-6E4155918D6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6" name="PoljeZBesedilom 1625">
          <a:extLst>
            <a:ext uri="{FF2B5EF4-FFF2-40B4-BE49-F238E27FC236}">
              <a16:creationId xmlns:a16="http://schemas.microsoft.com/office/drawing/2014/main" id="{A38C8C4F-BA4C-43D1-8788-1EC9777811E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7" name="PoljeZBesedilom 1626">
          <a:extLst>
            <a:ext uri="{FF2B5EF4-FFF2-40B4-BE49-F238E27FC236}">
              <a16:creationId xmlns:a16="http://schemas.microsoft.com/office/drawing/2014/main" id="{B95840FC-3DB8-4D59-ACEC-72F5B76801B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8" name="PoljeZBesedilom 1627">
          <a:extLst>
            <a:ext uri="{FF2B5EF4-FFF2-40B4-BE49-F238E27FC236}">
              <a16:creationId xmlns:a16="http://schemas.microsoft.com/office/drawing/2014/main" id="{75CAF0CF-8A3A-413F-AEE3-9283A087051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29" name="PoljeZBesedilom 1628">
          <a:extLst>
            <a:ext uri="{FF2B5EF4-FFF2-40B4-BE49-F238E27FC236}">
              <a16:creationId xmlns:a16="http://schemas.microsoft.com/office/drawing/2014/main" id="{509A5FAD-8EAF-4965-9B98-D1BE7A365DA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0" name="PoljeZBesedilom 1629">
          <a:extLst>
            <a:ext uri="{FF2B5EF4-FFF2-40B4-BE49-F238E27FC236}">
              <a16:creationId xmlns:a16="http://schemas.microsoft.com/office/drawing/2014/main" id="{3963F8AD-6C15-47AE-9D63-3C5EAA86F99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1" name="PoljeZBesedilom 1630">
          <a:extLst>
            <a:ext uri="{FF2B5EF4-FFF2-40B4-BE49-F238E27FC236}">
              <a16:creationId xmlns:a16="http://schemas.microsoft.com/office/drawing/2014/main" id="{F79DE816-6B28-47B3-AB04-DC8D555DA50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2" name="PoljeZBesedilom 1631">
          <a:extLst>
            <a:ext uri="{FF2B5EF4-FFF2-40B4-BE49-F238E27FC236}">
              <a16:creationId xmlns:a16="http://schemas.microsoft.com/office/drawing/2014/main" id="{E4FCA80D-7666-44E4-97C0-768046AE12F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3" name="PoljeZBesedilom 1632">
          <a:extLst>
            <a:ext uri="{FF2B5EF4-FFF2-40B4-BE49-F238E27FC236}">
              <a16:creationId xmlns:a16="http://schemas.microsoft.com/office/drawing/2014/main" id="{3885CFC5-8C5B-4789-86E6-E42878F2644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4" name="PoljeZBesedilom 1633">
          <a:extLst>
            <a:ext uri="{FF2B5EF4-FFF2-40B4-BE49-F238E27FC236}">
              <a16:creationId xmlns:a16="http://schemas.microsoft.com/office/drawing/2014/main" id="{6E3A6244-D3BB-4B86-86F3-377E1F2E090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5" name="PoljeZBesedilom 1634">
          <a:extLst>
            <a:ext uri="{FF2B5EF4-FFF2-40B4-BE49-F238E27FC236}">
              <a16:creationId xmlns:a16="http://schemas.microsoft.com/office/drawing/2014/main" id="{2A1086AA-F848-449A-B9CF-C2BDD4B3708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6" name="PoljeZBesedilom 1635">
          <a:extLst>
            <a:ext uri="{FF2B5EF4-FFF2-40B4-BE49-F238E27FC236}">
              <a16:creationId xmlns:a16="http://schemas.microsoft.com/office/drawing/2014/main" id="{B93E530A-B38F-48C5-ADCB-ECED6D0C467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7" name="PoljeZBesedilom 1636">
          <a:extLst>
            <a:ext uri="{FF2B5EF4-FFF2-40B4-BE49-F238E27FC236}">
              <a16:creationId xmlns:a16="http://schemas.microsoft.com/office/drawing/2014/main" id="{7D9C2E10-2D4A-4905-BAAD-40C63EB2DCD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8" name="PoljeZBesedilom 1637">
          <a:extLst>
            <a:ext uri="{FF2B5EF4-FFF2-40B4-BE49-F238E27FC236}">
              <a16:creationId xmlns:a16="http://schemas.microsoft.com/office/drawing/2014/main" id="{F393F687-2177-4317-B47B-1EC454BA5E6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39" name="PoljeZBesedilom 1638">
          <a:extLst>
            <a:ext uri="{FF2B5EF4-FFF2-40B4-BE49-F238E27FC236}">
              <a16:creationId xmlns:a16="http://schemas.microsoft.com/office/drawing/2014/main" id="{4C15DBE8-3B89-4000-AD97-4F9C3925679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40" name="PoljeZBesedilom 1639">
          <a:extLst>
            <a:ext uri="{FF2B5EF4-FFF2-40B4-BE49-F238E27FC236}">
              <a16:creationId xmlns:a16="http://schemas.microsoft.com/office/drawing/2014/main" id="{909D0058-D2F1-4305-B5D3-6B569ADFA44C}"/>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41" name="PoljeZBesedilom 1640">
          <a:extLst>
            <a:ext uri="{FF2B5EF4-FFF2-40B4-BE49-F238E27FC236}">
              <a16:creationId xmlns:a16="http://schemas.microsoft.com/office/drawing/2014/main" id="{9A0C3EB2-8047-41E1-BE02-EEC9F73D02E1}"/>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2" name="PoljeZBesedilom 1641">
          <a:extLst>
            <a:ext uri="{FF2B5EF4-FFF2-40B4-BE49-F238E27FC236}">
              <a16:creationId xmlns:a16="http://schemas.microsoft.com/office/drawing/2014/main" id="{49691EEC-F2E4-4306-8485-CE3F7FD6E2D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3" name="PoljeZBesedilom 1642">
          <a:extLst>
            <a:ext uri="{FF2B5EF4-FFF2-40B4-BE49-F238E27FC236}">
              <a16:creationId xmlns:a16="http://schemas.microsoft.com/office/drawing/2014/main" id="{C65B838E-5695-48FD-AD9D-3734E39F3F8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4" name="PoljeZBesedilom 1643">
          <a:extLst>
            <a:ext uri="{FF2B5EF4-FFF2-40B4-BE49-F238E27FC236}">
              <a16:creationId xmlns:a16="http://schemas.microsoft.com/office/drawing/2014/main" id="{3A48D5E7-4898-474C-95CC-0B2D96B9CF7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5" name="PoljeZBesedilom 1644">
          <a:extLst>
            <a:ext uri="{FF2B5EF4-FFF2-40B4-BE49-F238E27FC236}">
              <a16:creationId xmlns:a16="http://schemas.microsoft.com/office/drawing/2014/main" id="{8B60EC9B-11AB-4614-AA59-1BD123D915A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6" name="PoljeZBesedilom 1645">
          <a:extLst>
            <a:ext uri="{FF2B5EF4-FFF2-40B4-BE49-F238E27FC236}">
              <a16:creationId xmlns:a16="http://schemas.microsoft.com/office/drawing/2014/main" id="{2C0EFC22-978A-45E3-BE4B-6F4AA1A7453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7" name="PoljeZBesedilom 1646">
          <a:extLst>
            <a:ext uri="{FF2B5EF4-FFF2-40B4-BE49-F238E27FC236}">
              <a16:creationId xmlns:a16="http://schemas.microsoft.com/office/drawing/2014/main" id="{472AF199-0CEC-46C9-827E-E0F0FA90545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8" name="PoljeZBesedilom 1647">
          <a:extLst>
            <a:ext uri="{FF2B5EF4-FFF2-40B4-BE49-F238E27FC236}">
              <a16:creationId xmlns:a16="http://schemas.microsoft.com/office/drawing/2014/main" id="{D8E7738E-12BF-4AEA-8097-7CA5934ED62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49" name="PoljeZBesedilom 1648">
          <a:extLst>
            <a:ext uri="{FF2B5EF4-FFF2-40B4-BE49-F238E27FC236}">
              <a16:creationId xmlns:a16="http://schemas.microsoft.com/office/drawing/2014/main" id="{EC6A9066-532D-44DE-BC33-4E96880249C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0" name="PoljeZBesedilom 1649">
          <a:extLst>
            <a:ext uri="{FF2B5EF4-FFF2-40B4-BE49-F238E27FC236}">
              <a16:creationId xmlns:a16="http://schemas.microsoft.com/office/drawing/2014/main" id="{43B196D5-166B-4657-993C-F7172E7978A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1" name="PoljeZBesedilom 1650">
          <a:extLst>
            <a:ext uri="{FF2B5EF4-FFF2-40B4-BE49-F238E27FC236}">
              <a16:creationId xmlns:a16="http://schemas.microsoft.com/office/drawing/2014/main" id="{7E725F4D-1AE8-4AB4-BF8F-881DDFD5002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2" name="PoljeZBesedilom 1651">
          <a:extLst>
            <a:ext uri="{FF2B5EF4-FFF2-40B4-BE49-F238E27FC236}">
              <a16:creationId xmlns:a16="http://schemas.microsoft.com/office/drawing/2014/main" id="{7230955C-9B60-46E6-BC46-AC315113AA5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3" name="PoljeZBesedilom 1652">
          <a:extLst>
            <a:ext uri="{FF2B5EF4-FFF2-40B4-BE49-F238E27FC236}">
              <a16:creationId xmlns:a16="http://schemas.microsoft.com/office/drawing/2014/main" id="{E146CA4A-2856-4058-9BA6-17F4D6D4FC5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4" name="PoljeZBesedilom 1653">
          <a:extLst>
            <a:ext uri="{FF2B5EF4-FFF2-40B4-BE49-F238E27FC236}">
              <a16:creationId xmlns:a16="http://schemas.microsoft.com/office/drawing/2014/main" id="{18192EBD-98DC-42A5-95D4-5D3F7ACC1AF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5" name="PoljeZBesedilom 1654">
          <a:extLst>
            <a:ext uri="{FF2B5EF4-FFF2-40B4-BE49-F238E27FC236}">
              <a16:creationId xmlns:a16="http://schemas.microsoft.com/office/drawing/2014/main" id="{2992A121-E960-450D-BEAC-DBEE83673D4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6" name="PoljeZBesedilom 1655">
          <a:extLst>
            <a:ext uri="{FF2B5EF4-FFF2-40B4-BE49-F238E27FC236}">
              <a16:creationId xmlns:a16="http://schemas.microsoft.com/office/drawing/2014/main" id="{D64B1539-E152-47C3-8422-431CD8C55A5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7" name="PoljeZBesedilom 1656">
          <a:extLst>
            <a:ext uri="{FF2B5EF4-FFF2-40B4-BE49-F238E27FC236}">
              <a16:creationId xmlns:a16="http://schemas.microsoft.com/office/drawing/2014/main" id="{B62FC693-50A4-424B-824F-387D10AF3B3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8" name="PoljeZBesedilom 1657">
          <a:extLst>
            <a:ext uri="{FF2B5EF4-FFF2-40B4-BE49-F238E27FC236}">
              <a16:creationId xmlns:a16="http://schemas.microsoft.com/office/drawing/2014/main" id="{D3A109A2-1E3F-48E8-AFCC-A7F036F9313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59" name="PoljeZBesedilom 1658">
          <a:extLst>
            <a:ext uri="{FF2B5EF4-FFF2-40B4-BE49-F238E27FC236}">
              <a16:creationId xmlns:a16="http://schemas.microsoft.com/office/drawing/2014/main" id="{EE24E477-8C55-4059-A583-4F4AAFAE1A4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0" name="PoljeZBesedilom 1659">
          <a:extLst>
            <a:ext uri="{FF2B5EF4-FFF2-40B4-BE49-F238E27FC236}">
              <a16:creationId xmlns:a16="http://schemas.microsoft.com/office/drawing/2014/main" id="{701CF8EB-8CFF-4EB9-95B7-66BA75797A1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1" name="PoljeZBesedilom 1660">
          <a:extLst>
            <a:ext uri="{FF2B5EF4-FFF2-40B4-BE49-F238E27FC236}">
              <a16:creationId xmlns:a16="http://schemas.microsoft.com/office/drawing/2014/main" id="{1A7655C3-1DDA-468C-AD1A-443B904732E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2" name="PoljeZBesedilom 1661">
          <a:extLst>
            <a:ext uri="{FF2B5EF4-FFF2-40B4-BE49-F238E27FC236}">
              <a16:creationId xmlns:a16="http://schemas.microsoft.com/office/drawing/2014/main" id="{3FB7312C-8E28-4239-A37A-5A867D2301E3}"/>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3" name="PoljeZBesedilom 1662">
          <a:extLst>
            <a:ext uri="{FF2B5EF4-FFF2-40B4-BE49-F238E27FC236}">
              <a16:creationId xmlns:a16="http://schemas.microsoft.com/office/drawing/2014/main" id="{A1166BCA-3E23-448C-A321-043D24967FE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4" name="PoljeZBesedilom 1663">
          <a:extLst>
            <a:ext uri="{FF2B5EF4-FFF2-40B4-BE49-F238E27FC236}">
              <a16:creationId xmlns:a16="http://schemas.microsoft.com/office/drawing/2014/main" id="{62BE36D3-AA68-48EE-A92F-4EC9F862D46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5" name="PoljeZBesedilom 1664">
          <a:extLst>
            <a:ext uri="{FF2B5EF4-FFF2-40B4-BE49-F238E27FC236}">
              <a16:creationId xmlns:a16="http://schemas.microsoft.com/office/drawing/2014/main" id="{A0C7E0F6-F459-4BB6-AF12-54FA0A5D478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6" name="PoljeZBesedilom 1665">
          <a:extLst>
            <a:ext uri="{FF2B5EF4-FFF2-40B4-BE49-F238E27FC236}">
              <a16:creationId xmlns:a16="http://schemas.microsoft.com/office/drawing/2014/main" id="{3269C3B3-C92F-45C5-9640-DB4B1D3872B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7" name="PoljeZBesedilom 1666">
          <a:extLst>
            <a:ext uri="{FF2B5EF4-FFF2-40B4-BE49-F238E27FC236}">
              <a16:creationId xmlns:a16="http://schemas.microsoft.com/office/drawing/2014/main" id="{4F5AB5E5-EEE0-46CC-8D54-8853FBE46A7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8" name="PoljeZBesedilom 1667">
          <a:extLst>
            <a:ext uri="{FF2B5EF4-FFF2-40B4-BE49-F238E27FC236}">
              <a16:creationId xmlns:a16="http://schemas.microsoft.com/office/drawing/2014/main" id="{0AC5D437-28C2-489B-8229-272E9CC5497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69" name="PoljeZBesedilom 1668">
          <a:extLst>
            <a:ext uri="{FF2B5EF4-FFF2-40B4-BE49-F238E27FC236}">
              <a16:creationId xmlns:a16="http://schemas.microsoft.com/office/drawing/2014/main" id="{6E424CFF-A8F6-4134-9E65-25FC2F64B1A1}"/>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0" name="PoljeZBesedilom 1669">
          <a:extLst>
            <a:ext uri="{FF2B5EF4-FFF2-40B4-BE49-F238E27FC236}">
              <a16:creationId xmlns:a16="http://schemas.microsoft.com/office/drawing/2014/main" id="{984E6EDA-B036-4B96-A51C-41BBF0C4CF3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1" name="PoljeZBesedilom 1670">
          <a:extLst>
            <a:ext uri="{FF2B5EF4-FFF2-40B4-BE49-F238E27FC236}">
              <a16:creationId xmlns:a16="http://schemas.microsoft.com/office/drawing/2014/main" id="{A4C4F5A2-E64A-4FF8-84E5-C1FB16329BB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2" name="PoljeZBesedilom 1671">
          <a:extLst>
            <a:ext uri="{FF2B5EF4-FFF2-40B4-BE49-F238E27FC236}">
              <a16:creationId xmlns:a16="http://schemas.microsoft.com/office/drawing/2014/main" id="{9B9AD0C4-B1AD-445E-AADA-2601B9CED4F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3" name="PoljeZBesedilom 1672">
          <a:extLst>
            <a:ext uri="{FF2B5EF4-FFF2-40B4-BE49-F238E27FC236}">
              <a16:creationId xmlns:a16="http://schemas.microsoft.com/office/drawing/2014/main" id="{735C1AAE-1BB0-4EEB-AED6-BA6C3114E264}"/>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4" name="PoljeZBesedilom 1673">
          <a:extLst>
            <a:ext uri="{FF2B5EF4-FFF2-40B4-BE49-F238E27FC236}">
              <a16:creationId xmlns:a16="http://schemas.microsoft.com/office/drawing/2014/main" id="{86461F5C-D0C4-44A9-8C71-B12AF3340DE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5" name="PoljeZBesedilom 1674">
          <a:extLst>
            <a:ext uri="{FF2B5EF4-FFF2-40B4-BE49-F238E27FC236}">
              <a16:creationId xmlns:a16="http://schemas.microsoft.com/office/drawing/2014/main" id="{262EF9CE-C2D9-4F56-8994-51164F6B299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6" name="PoljeZBesedilom 1675">
          <a:extLst>
            <a:ext uri="{FF2B5EF4-FFF2-40B4-BE49-F238E27FC236}">
              <a16:creationId xmlns:a16="http://schemas.microsoft.com/office/drawing/2014/main" id="{F43AB061-B319-464B-825A-0F3F8E532D6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7" name="PoljeZBesedilom 1676">
          <a:extLst>
            <a:ext uri="{FF2B5EF4-FFF2-40B4-BE49-F238E27FC236}">
              <a16:creationId xmlns:a16="http://schemas.microsoft.com/office/drawing/2014/main" id="{B54E9CBA-D3BB-4F72-9A4C-A2F68D44AFA7}"/>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8" name="PoljeZBesedilom 1677">
          <a:extLst>
            <a:ext uri="{FF2B5EF4-FFF2-40B4-BE49-F238E27FC236}">
              <a16:creationId xmlns:a16="http://schemas.microsoft.com/office/drawing/2014/main" id="{EA3FF201-01F8-4B42-852D-153F3EAF41D6}"/>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79" name="PoljeZBesedilom 1678">
          <a:extLst>
            <a:ext uri="{FF2B5EF4-FFF2-40B4-BE49-F238E27FC236}">
              <a16:creationId xmlns:a16="http://schemas.microsoft.com/office/drawing/2014/main" id="{4A69BB5D-10C3-4C8A-9AEE-8FED27D85B4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0" name="PoljeZBesedilom 1679">
          <a:extLst>
            <a:ext uri="{FF2B5EF4-FFF2-40B4-BE49-F238E27FC236}">
              <a16:creationId xmlns:a16="http://schemas.microsoft.com/office/drawing/2014/main" id="{58272B3B-004D-4335-87D3-80A7BD30206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1" name="PoljeZBesedilom 1680">
          <a:extLst>
            <a:ext uri="{FF2B5EF4-FFF2-40B4-BE49-F238E27FC236}">
              <a16:creationId xmlns:a16="http://schemas.microsoft.com/office/drawing/2014/main" id="{78BC1F0B-09F0-4878-B2D9-740128193190}"/>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2" name="PoljeZBesedilom 1681">
          <a:extLst>
            <a:ext uri="{FF2B5EF4-FFF2-40B4-BE49-F238E27FC236}">
              <a16:creationId xmlns:a16="http://schemas.microsoft.com/office/drawing/2014/main" id="{8EAB128A-44DE-460C-ABC3-73CE09543409}"/>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3" name="PoljeZBesedilom 1682">
          <a:extLst>
            <a:ext uri="{FF2B5EF4-FFF2-40B4-BE49-F238E27FC236}">
              <a16:creationId xmlns:a16="http://schemas.microsoft.com/office/drawing/2014/main" id="{6AFF3A50-999C-41C3-B749-22A75433D38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4" name="PoljeZBesedilom 1683">
          <a:extLst>
            <a:ext uri="{FF2B5EF4-FFF2-40B4-BE49-F238E27FC236}">
              <a16:creationId xmlns:a16="http://schemas.microsoft.com/office/drawing/2014/main" id="{4AED0317-5A14-41C9-A50E-4AC9367767C8}"/>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5" name="PoljeZBesedilom 1684">
          <a:extLst>
            <a:ext uri="{FF2B5EF4-FFF2-40B4-BE49-F238E27FC236}">
              <a16:creationId xmlns:a16="http://schemas.microsoft.com/office/drawing/2014/main" id="{6D16C985-A40A-4826-B74A-F0DC3143BAD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6" name="PoljeZBesedilom 1685">
          <a:extLst>
            <a:ext uri="{FF2B5EF4-FFF2-40B4-BE49-F238E27FC236}">
              <a16:creationId xmlns:a16="http://schemas.microsoft.com/office/drawing/2014/main" id="{9F369633-2334-4DF6-8052-1ADE6C61FA5F}"/>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7" name="PoljeZBesedilom 1686">
          <a:extLst>
            <a:ext uri="{FF2B5EF4-FFF2-40B4-BE49-F238E27FC236}">
              <a16:creationId xmlns:a16="http://schemas.microsoft.com/office/drawing/2014/main" id="{5367F59F-878D-4D01-A708-9F2BE96A8502}"/>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8" name="PoljeZBesedilom 1687">
          <a:extLst>
            <a:ext uri="{FF2B5EF4-FFF2-40B4-BE49-F238E27FC236}">
              <a16:creationId xmlns:a16="http://schemas.microsoft.com/office/drawing/2014/main" id="{32AFEC96-B990-4D85-88C9-2652D8DE8AC5}"/>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89" name="PoljeZBesedilom 1688">
          <a:extLst>
            <a:ext uri="{FF2B5EF4-FFF2-40B4-BE49-F238E27FC236}">
              <a16:creationId xmlns:a16="http://schemas.microsoft.com/office/drawing/2014/main" id="{9C63C975-236B-4AE6-B948-85712960C94B}"/>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0" name="PoljeZBesedilom 1689">
          <a:extLst>
            <a:ext uri="{FF2B5EF4-FFF2-40B4-BE49-F238E27FC236}">
              <a16:creationId xmlns:a16="http://schemas.microsoft.com/office/drawing/2014/main" id="{A9EA04AC-02BD-48C4-A57D-7E4D6C3899A1}"/>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1" name="PoljeZBesedilom 1690">
          <a:extLst>
            <a:ext uri="{FF2B5EF4-FFF2-40B4-BE49-F238E27FC236}">
              <a16:creationId xmlns:a16="http://schemas.microsoft.com/office/drawing/2014/main" id="{BDF139EA-46F1-4DBC-B04F-0A9A8915539C}"/>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2" name="PoljeZBesedilom 1691">
          <a:extLst>
            <a:ext uri="{FF2B5EF4-FFF2-40B4-BE49-F238E27FC236}">
              <a16:creationId xmlns:a16="http://schemas.microsoft.com/office/drawing/2014/main" id="{62AF6C10-F479-4042-BCE7-4A30CF0CF450}"/>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3" name="PoljeZBesedilom 1692">
          <a:extLst>
            <a:ext uri="{FF2B5EF4-FFF2-40B4-BE49-F238E27FC236}">
              <a16:creationId xmlns:a16="http://schemas.microsoft.com/office/drawing/2014/main" id="{69F83CB6-CA4C-4471-AA6D-35FD2A7E4CE1}"/>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4" name="PoljeZBesedilom 1693">
          <a:extLst>
            <a:ext uri="{FF2B5EF4-FFF2-40B4-BE49-F238E27FC236}">
              <a16:creationId xmlns:a16="http://schemas.microsoft.com/office/drawing/2014/main" id="{1EB44D4D-8A60-44C0-81F7-E97A97244AF6}"/>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95" name="PoljeZBesedilom 1694">
          <a:extLst>
            <a:ext uri="{FF2B5EF4-FFF2-40B4-BE49-F238E27FC236}">
              <a16:creationId xmlns:a16="http://schemas.microsoft.com/office/drawing/2014/main" id="{C987C942-A6E1-4BDC-B3E6-78BFC844A78D}"/>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96" name="PoljeZBesedilom 1695">
          <a:extLst>
            <a:ext uri="{FF2B5EF4-FFF2-40B4-BE49-F238E27FC236}">
              <a16:creationId xmlns:a16="http://schemas.microsoft.com/office/drawing/2014/main" id="{C3F57080-3642-4A1B-9453-4C7B8DCD4D8C}"/>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97" name="PoljeZBesedilom 1696">
          <a:extLst>
            <a:ext uri="{FF2B5EF4-FFF2-40B4-BE49-F238E27FC236}">
              <a16:creationId xmlns:a16="http://schemas.microsoft.com/office/drawing/2014/main" id="{FBBA234F-7336-4759-98F7-A2F426BFA9FE}"/>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262</xdr:col>
      <xdr:colOff>0</xdr:colOff>
      <xdr:row>4</xdr:row>
      <xdr:rowOff>0</xdr:rowOff>
    </xdr:from>
    <xdr:ext cx="65" cy="172227"/>
    <xdr:sp macro="" textlink="">
      <xdr:nvSpPr>
        <xdr:cNvPr id="1698" name="PoljeZBesedilom 1697">
          <a:extLst>
            <a:ext uri="{FF2B5EF4-FFF2-40B4-BE49-F238E27FC236}">
              <a16:creationId xmlns:a16="http://schemas.microsoft.com/office/drawing/2014/main" id="{0324D6E3-7A4C-4766-8DEA-223574BBB83A}"/>
            </a:ext>
          </a:extLst>
        </xdr:cNvPr>
        <xdr:cNvSpPr txBox="1"/>
      </xdr:nvSpPr>
      <xdr:spPr>
        <a:xfrm>
          <a:off x="167798750"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699" name="PoljeZBesedilom 1698">
          <a:extLst>
            <a:ext uri="{FF2B5EF4-FFF2-40B4-BE49-F238E27FC236}">
              <a16:creationId xmlns:a16="http://schemas.microsoft.com/office/drawing/2014/main" id="{86D3B5E7-F744-44E6-8B44-484CE2CA7BC9}"/>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00" name="PoljeZBesedilom 1699">
          <a:extLst>
            <a:ext uri="{FF2B5EF4-FFF2-40B4-BE49-F238E27FC236}">
              <a16:creationId xmlns:a16="http://schemas.microsoft.com/office/drawing/2014/main" id="{155C3284-50E9-4B52-8C5C-600E58F5F45D}"/>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261</xdr:col>
      <xdr:colOff>1895475</xdr:colOff>
      <xdr:row>4</xdr:row>
      <xdr:rowOff>0</xdr:rowOff>
    </xdr:from>
    <xdr:ext cx="65" cy="172227"/>
    <xdr:sp macro="" textlink="">
      <xdr:nvSpPr>
        <xdr:cNvPr id="1701" name="PoljeZBesedilom 1700">
          <a:extLst>
            <a:ext uri="{FF2B5EF4-FFF2-40B4-BE49-F238E27FC236}">
              <a16:creationId xmlns:a16="http://schemas.microsoft.com/office/drawing/2014/main" id="{42FA19FB-534B-48F8-A881-C1298FAB77C1}"/>
            </a:ext>
          </a:extLst>
        </xdr:cNvPr>
        <xdr:cNvSpPr txBox="1"/>
      </xdr:nvSpPr>
      <xdr:spPr>
        <a:xfrm>
          <a:off x="167795575" y="66040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5</xdr:col>
      <xdr:colOff>0</xdr:colOff>
      <xdr:row>3</xdr:row>
      <xdr:rowOff>0</xdr:rowOff>
    </xdr:from>
    <xdr:ext cx="184731" cy="264560"/>
    <xdr:sp macro="" textlink="">
      <xdr:nvSpPr>
        <xdr:cNvPr id="2" name="PoljeZBesedilom 1">
          <a:extLst>
            <a:ext uri="{FF2B5EF4-FFF2-40B4-BE49-F238E27FC236}">
              <a16:creationId xmlns:a16="http://schemas.microsoft.com/office/drawing/2014/main" id="{1F770618-0CDF-41A5-A04D-DA78D405D6A3}"/>
            </a:ext>
          </a:extLst>
        </xdr:cNvPr>
        <xdr:cNvSpPr txBox="1"/>
      </xdr:nvSpPr>
      <xdr:spPr>
        <a:xfrm>
          <a:off x="7610475" y="5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oneCellAnchor>
    <xdr:from>
      <xdr:col>5</xdr:col>
      <xdr:colOff>0</xdr:colOff>
      <xdr:row>3</xdr:row>
      <xdr:rowOff>0</xdr:rowOff>
    </xdr:from>
    <xdr:ext cx="184731" cy="264560"/>
    <xdr:sp macro="" textlink="">
      <xdr:nvSpPr>
        <xdr:cNvPr id="3" name="PoljeZBesedilom 2">
          <a:extLst>
            <a:ext uri="{FF2B5EF4-FFF2-40B4-BE49-F238E27FC236}">
              <a16:creationId xmlns:a16="http://schemas.microsoft.com/office/drawing/2014/main" id="{2BFD2925-908F-4E96-835C-90BC322C6A13}"/>
            </a:ext>
          </a:extLst>
        </xdr:cNvPr>
        <xdr:cNvSpPr txBox="1"/>
      </xdr:nvSpPr>
      <xdr:spPr>
        <a:xfrm>
          <a:off x="7610475" y="514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jenergo-my.sharepoint.com/Documents%20and%20Settings/Iztokp/My%20Documents/PROJEKTI/OBJEKTI/BOLNICA%20SLOVENJ%20GRADEC/ELCOM/09-010-00063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iha%20Baznik/AppData/Local/Microsoft/Windows/Temporary%20Internet%20Files/Content.IE5/JKA25JRA/0210-JMI%20doo-PONUDBA-Mercator%20Sempeter%20pri%20Gorici_popis%20E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jenergo-my.sharepoint.com/personal/jernej_gnidovec_jenergo_si/Documents/JENERGO/Strokovno/Projekti/2024/ARSO%20PC.032024/strojne/tekst/032024%20ARSO%20obnova%20PC_ocen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isi za popis"/>
      <sheetName val="popis C moc"/>
      <sheetName val="SB Slovenj Gradec"/>
      <sheetName val="CNS-STORITVE"/>
    </sheetNames>
    <sheetDataSet>
      <sheetData sheetId="0" refreshError="1"/>
      <sheetData sheetId="1"/>
      <sheetData sheetId="2" refreshError="1"/>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PLOŠNO"/>
      <sheetName val="MONTAZNI MATERIAL"/>
      <sheetName val="RAZDELILNIKI"/>
      <sheetName val="OZICENJE-STROJNE"/>
      <sheetName val="STRELOVOD"/>
      <sheetName val="OSTALE OBVEZNOSTI"/>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KAPITULACIJA"/>
      <sheetName val="SPLOŠNO"/>
      <sheetName val="I. ZAMENJAVA OPREME"/>
      <sheetName val="II. HLAJENJE HPC"/>
      <sheetName val="III. VODOVOD"/>
      <sheetName val="IV APZ"/>
      <sheetName val="V. GRADBENA DELA "/>
      <sheetName val="VI. PID "/>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0.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sheetPr>
  <dimension ref="A1:D42"/>
  <sheetViews>
    <sheetView tabSelected="1" view="pageBreakPreview" zoomScaleNormal="100" zoomScaleSheetLayoutView="100" workbookViewId="0">
      <selection activeCell="K2" sqref="K2"/>
    </sheetView>
  </sheetViews>
  <sheetFormatPr defaultColWidth="8" defaultRowHeight="13.8" x14ac:dyDescent="0.25"/>
  <cols>
    <col min="1" max="1" width="10.5546875" style="382" customWidth="1"/>
    <col min="2" max="2" width="43" style="383" customWidth="1"/>
    <col min="3" max="3" width="17.5546875" style="384" customWidth="1"/>
    <col min="4" max="4" width="19.109375" style="384" customWidth="1"/>
    <col min="5" max="16384" width="8" style="384"/>
  </cols>
  <sheetData>
    <row r="1" spans="1:4" x14ac:dyDescent="0.25">
      <c r="A1" s="29"/>
      <c r="B1" s="25"/>
      <c r="C1" s="30"/>
      <c r="D1" s="31"/>
    </row>
    <row r="2" spans="1:4" s="385" customFormat="1" ht="24" customHeight="1" x14ac:dyDescent="0.3">
      <c r="A2" s="32" t="s">
        <v>0</v>
      </c>
      <c r="B2" s="33"/>
      <c r="C2" s="32"/>
      <c r="D2" s="32"/>
    </row>
    <row r="3" spans="1:4" s="385" customFormat="1" ht="24" customHeight="1" x14ac:dyDescent="0.3">
      <c r="A3" s="34" t="s">
        <v>1</v>
      </c>
      <c r="B3" s="35"/>
      <c r="C3" s="34"/>
      <c r="D3" s="34"/>
    </row>
    <row r="4" spans="1:4" s="385" customFormat="1" ht="24" customHeight="1" x14ac:dyDescent="0.3">
      <c r="A4" s="34" t="s">
        <v>2</v>
      </c>
      <c r="B4" s="35"/>
      <c r="C4" s="34"/>
      <c r="D4" s="34"/>
    </row>
    <row r="5" spans="1:4" s="385" customFormat="1" ht="24" customHeight="1" x14ac:dyDescent="0.3">
      <c r="A5" s="34" t="s">
        <v>3</v>
      </c>
      <c r="B5" s="35"/>
      <c r="C5" s="34"/>
      <c r="D5" s="34"/>
    </row>
    <row r="6" spans="1:4" s="385" customFormat="1" ht="11.4" customHeight="1" x14ac:dyDescent="0.3">
      <c r="A6" s="34"/>
      <c r="B6" s="35"/>
      <c r="C6" s="34"/>
      <c r="D6" s="34"/>
    </row>
    <row r="7" spans="1:4" s="385" customFormat="1" ht="24" customHeight="1" x14ac:dyDescent="0.3">
      <c r="A7" s="32" t="s">
        <v>4</v>
      </c>
      <c r="B7" s="33"/>
      <c r="C7" s="32"/>
      <c r="D7" s="36"/>
    </row>
    <row r="8" spans="1:4" s="385" customFormat="1" ht="24" customHeight="1" x14ac:dyDescent="0.3">
      <c r="A8" s="37" t="s">
        <v>5</v>
      </c>
      <c r="B8"/>
      <c r="C8" s="34"/>
      <c r="D8" s="38"/>
    </row>
    <row r="9" spans="1:4" s="385" customFormat="1" ht="24" customHeight="1" x14ac:dyDescent="0.3">
      <c r="A9" s="34"/>
      <c r="B9" s="339" t="s">
        <v>6</v>
      </c>
      <c r="C9" s="34"/>
      <c r="D9" s="38"/>
    </row>
    <row r="10" spans="1:4" s="385" customFormat="1" ht="24" customHeight="1" x14ac:dyDescent="0.3">
      <c r="A10" s="37"/>
      <c r="B10"/>
      <c r="C10" s="34"/>
      <c r="D10" s="38"/>
    </row>
    <row r="11" spans="1:4" ht="17.399999999999999" thickBot="1" x14ac:dyDescent="0.35">
      <c r="A11"/>
      <c r="B11" s="39"/>
      <c r="C11" s="40"/>
      <c r="D11" s="40"/>
    </row>
    <row r="12" spans="1:4" s="385" customFormat="1" ht="24" customHeight="1" thickBot="1" x14ac:dyDescent="0.35">
      <c r="A12" s="41" t="s">
        <v>7</v>
      </c>
      <c r="B12" s="42"/>
      <c r="C12" s="41"/>
      <c r="D12" s="43" t="s">
        <v>8</v>
      </c>
    </row>
    <row r="13" spans="1:4" x14ac:dyDescent="0.25">
      <c r="A13" s="29"/>
      <c r="B13" s="44"/>
      <c r="C13" s="45"/>
      <c r="D13" s="45"/>
    </row>
    <row r="14" spans="1:4" ht="24.9" customHeight="1" x14ac:dyDescent="0.25">
      <c r="A14" s="29"/>
      <c r="B14" s="46" t="s">
        <v>9</v>
      </c>
      <c r="C14" s="31"/>
      <c r="D14" s="31"/>
    </row>
    <row r="15" spans="1:4" ht="24.9" customHeight="1" x14ac:dyDescent="0.25">
      <c r="A15" s="344" t="str">
        <f>'I. RAZDELILCI'!A1</f>
        <v>I./</v>
      </c>
      <c r="B15" s="343" t="str">
        <f>'I. RAZDELILCI'!B1</f>
        <v>RAZDELILNE OMARE</v>
      </c>
      <c r="C15" s="345">
        <f>'I. RAZDELILCI'!F1</f>
        <v>0</v>
      </c>
      <c r="D15" s="31"/>
    </row>
    <row r="16" spans="1:4" ht="24.9" customHeight="1" x14ac:dyDescent="0.25">
      <c r="A16" s="344" t="str">
        <f>'II. RAZVOD'!A1</f>
        <v>II./</v>
      </c>
      <c r="B16" s="343" t="str">
        <f>'II. RAZVOD'!B1</f>
        <v>MOČNOSTNI RAZVOD</v>
      </c>
      <c r="C16" s="345">
        <f>'II. RAZVOD'!F1</f>
        <v>0</v>
      </c>
      <c r="D16" s="31"/>
    </row>
    <row r="17" spans="1:4" ht="24.9" customHeight="1" x14ac:dyDescent="0.25">
      <c r="A17" s="344" t="str">
        <f>'III. MOČ'!A1</f>
        <v>III./</v>
      </c>
      <c r="B17" s="343" t="str">
        <f>'III. MOČ'!B1</f>
        <v>SPLOŠNA MOČ</v>
      </c>
      <c r="C17" s="345">
        <f>'III. MOČ'!F1</f>
        <v>0</v>
      </c>
      <c r="D17" s="31"/>
    </row>
    <row r="18" spans="1:4" ht="24.9" customHeight="1" x14ac:dyDescent="0.25">
      <c r="A18" s="344" t="str">
        <f>'IV. UPS'!A1</f>
        <v>IV./</v>
      </c>
      <c r="B18" s="343" t="str">
        <f>'IV. UPS'!B1</f>
        <v>NADGRADNJA UPS SISTEMA</v>
      </c>
      <c r="C18" s="345">
        <f>'IV. UPS'!F1</f>
        <v>0</v>
      </c>
      <c r="D18" s="31"/>
    </row>
    <row r="19" spans="1:4" ht="24.9" customHeight="1" x14ac:dyDescent="0.25">
      <c r="A19" s="344" t="str">
        <f>'V. CNS'!A1</f>
        <v>V./</v>
      </c>
      <c r="B19" s="343" t="str">
        <f>'V. CNS'!B1</f>
        <v>NADZORNI SISTEM</v>
      </c>
      <c r="C19" s="345">
        <f>'V. CNS'!F1</f>
        <v>0</v>
      </c>
      <c r="D19" s="31"/>
    </row>
    <row r="20" spans="1:4" ht="24.9" customHeight="1" x14ac:dyDescent="0.25">
      <c r="A20" s="344" t="str">
        <f>'VI. KOMUNIKACIJE'!A1</f>
        <v>VI./</v>
      </c>
      <c r="B20" s="343" t="str">
        <f>'VI. KOMUNIKACIJE'!B1</f>
        <v>KOMUNIKACIJE</v>
      </c>
      <c r="C20" s="345">
        <f>'VI. KOMUNIKACIJE'!F1</f>
        <v>0</v>
      </c>
      <c r="D20" s="31"/>
    </row>
    <row r="21" spans="1:4" ht="24.9" customHeight="1" x14ac:dyDescent="0.25">
      <c r="A21" s="381" t="str">
        <f>'VII. SPLOŠNO-EL. '!A1</f>
        <v>VII./</v>
      </c>
      <c r="B21" s="343" t="str">
        <f>'VII. SPLOŠNO-EL. '!B1</f>
        <v>SPLOŠNO</v>
      </c>
      <c r="C21" s="345">
        <f>'VII. SPLOŠNO-EL. '!F1</f>
        <v>0</v>
      </c>
      <c r="D21" s="31"/>
    </row>
    <row r="22" spans="1:4" ht="24.9" customHeight="1" x14ac:dyDescent="0.25">
      <c r="A22" s="105"/>
      <c r="B22" s="46" t="s">
        <v>10</v>
      </c>
      <c r="C22" s="105"/>
      <c r="D22" s="341">
        <f>SUM(C15:C21)</f>
        <v>0</v>
      </c>
    </row>
    <row r="23" spans="1:4" ht="12.6" customHeight="1" x14ac:dyDescent="0.25">
      <c r="A23" s="105"/>
      <c r="B23" s="340"/>
      <c r="C23" s="105"/>
      <c r="D23" s="342"/>
    </row>
    <row r="24" spans="1:4" ht="24.9" customHeight="1" x14ac:dyDescent="0.25">
      <c r="A24" s="105"/>
      <c r="B24" s="46" t="s">
        <v>11</v>
      </c>
      <c r="C24" s="105"/>
      <c r="D24" s="342"/>
    </row>
    <row r="25" spans="1:4" ht="24.9" customHeight="1" x14ac:dyDescent="0.25">
      <c r="A25" s="344" t="str">
        <f>'I. HLAJENJE HPC'!A1</f>
        <v>I./</v>
      </c>
      <c r="B25" s="343" t="str">
        <f>'I. HLAJENJE HPC'!B1</f>
        <v>HLAJENJE HPC</v>
      </c>
      <c r="C25" s="345">
        <f>'I. HLAJENJE HPC'!F1</f>
        <v>0</v>
      </c>
      <c r="D25" s="36"/>
    </row>
    <row r="26" spans="1:4" ht="24.9" customHeight="1" x14ac:dyDescent="0.25">
      <c r="A26" s="344" t="str">
        <f>'II. VODOVOD'!A1</f>
        <v>II./</v>
      </c>
      <c r="B26" s="343" t="str">
        <f>'II. VODOVOD'!B1</f>
        <v>VODOVODNA INŠTALACIJA</v>
      </c>
      <c r="C26" s="345">
        <f>'II. VODOVOD'!F1</f>
        <v>0</v>
      </c>
      <c r="D26" s="36"/>
    </row>
    <row r="27" spans="1:4" ht="24.9" customHeight="1" x14ac:dyDescent="0.25">
      <c r="A27" s="105"/>
      <c r="B27" s="46" t="s">
        <v>12</v>
      </c>
      <c r="C27" s="105"/>
      <c r="D27" s="341">
        <f>SUM(C25:C26)</f>
        <v>0</v>
      </c>
    </row>
    <row r="28" spans="1:4" ht="12.6" customHeight="1" x14ac:dyDescent="0.25">
      <c r="A28" s="105"/>
      <c r="B28" s="340"/>
      <c r="C28" s="105"/>
      <c r="D28" s="36"/>
    </row>
    <row r="29" spans="1:4" ht="24.9" customHeight="1" x14ac:dyDescent="0.25">
      <c r="A29" s="105"/>
      <c r="B29" s="46" t="s">
        <v>13</v>
      </c>
      <c r="C29" s="105"/>
      <c r="D29" s="342"/>
    </row>
    <row r="30" spans="1:4" ht="28.35" customHeight="1" x14ac:dyDescent="0.25">
      <c r="A30" s="344" t="str">
        <f>'I. GRADBENA DELA-EL'!A1</f>
        <v>I./</v>
      </c>
      <c r="B30" s="343" t="str">
        <f>'I. GRADBENA DELA-EL'!B1</f>
        <v>GRADBENO OBRTNIŠKA DELA - ZA ELEKTRIČNE INŠTALACIJE</v>
      </c>
      <c r="C30" s="345">
        <f>'I. GRADBENA DELA-EL'!F1</f>
        <v>0</v>
      </c>
      <c r="D30" s="36"/>
    </row>
    <row r="31" spans="1:4" ht="28.35" customHeight="1" x14ac:dyDescent="0.25">
      <c r="A31" s="344" t="str">
        <f>'II. GRADBENA DELA-STR'!A1</f>
        <v>II./</v>
      </c>
      <c r="B31" s="343" t="str">
        <f>'II. GRADBENA DELA-STR'!B1</f>
        <v>GRADBENO OBRTNIŠKA DELA ZA STROJNE INŠTALACIJE</v>
      </c>
      <c r="C31" s="345">
        <f>'II. GRADBENA DELA-STR'!F1</f>
        <v>0</v>
      </c>
      <c r="D31" s="36"/>
    </row>
    <row r="32" spans="1:4" ht="24.9" customHeight="1" x14ac:dyDescent="0.25">
      <c r="A32" s="105"/>
      <c r="B32" s="46" t="s">
        <v>14</v>
      </c>
      <c r="C32" s="105"/>
      <c r="D32" s="341">
        <f>SUM(C30:C31)</f>
        <v>0</v>
      </c>
    </row>
    <row r="33" spans="1:4" ht="12.6" customHeight="1" x14ac:dyDescent="0.25">
      <c r="A33" s="105"/>
      <c r="B33" s="32"/>
      <c r="C33" s="105"/>
      <c r="D33" s="36"/>
    </row>
    <row r="34" spans="1:4" ht="24.9" customHeight="1" x14ac:dyDescent="0.25">
      <c r="A34" s="105"/>
      <c r="B34" s="46" t="s">
        <v>15</v>
      </c>
      <c r="C34" s="105"/>
      <c r="D34" s="342"/>
    </row>
    <row r="35" spans="1:4" ht="24.9" customHeight="1" x14ac:dyDescent="0.25">
      <c r="A35" s="344" t="str">
        <f>'I. APZ-EL.'!A1</f>
        <v>I./</v>
      </c>
      <c r="B35" s="340" t="str">
        <f>'I. APZ-EL.'!B1</f>
        <v>GAŠENJE S STABILNO NAPRAVO - ELEKTRO DEL</v>
      </c>
      <c r="C35" s="345">
        <f>'I. APZ-EL.'!F1</f>
        <v>0</v>
      </c>
      <c r="D35" s="31"/>
    </row>
    <row r="36" spans="1:4" ht="24.9" customHeight="1" x14ac:dyDescent="0.25">
      <c r="A36" s="344" t="str">
        <f>'II. APZ-STR.'!A1</f>
        <v>II.</v>
      </c>
      <c r="B36" s="343" t="str">
        <f>'II. APZ-STR.'!B1</f>
        <v>GAŠENJE S STABILNO NAPRAVO - STROJNI DEL</v>
      </c>
      <c r="C36" s="345">
        <f>'II. APZ-STR.'!F1</f>
        <v>0</v>
      </c>
      <c r="D36" s="31"/>
    </row>
    <row r="37" spans="1:4" ht="24.9" customHeight="1" x14ac:dyDescent="0.25">
      <c r="A37" s="105"/>
      <c r="B37" s="46" t="s">
        <v>16</v>
      </c>
      <c r="C37" s="106"/>
      <c r="D37" s="341">
        <f>SUM(C35:C36)</f>
        <v>0</v>
      </c>
    </row>
    <row r="38" spans="1:4" ht="14.4" thickBot="1" x14ac:dyDescent="0.3">
      <c r="A38" s="29"/>
      <c r="B38" s="25"/>
      <c r="C38" s="30"/>
      <c r="D38" s="47"/>
    </row>
    <row r="39" spans="1:4" s="385" customFormat="1" ht="24" customHeight="1" thickBot="1" x14ac:dyDescent="0.35">
      <c r="A39" s="48"/>
      <c r="B39" s="41" t="s">
        <v>17</v>
      </c>
      <c r="C39" s="41"/>
      <c r="D39" s="49">
        <f>SUM(D21:D37)</f>
        <v>0</v>
      </c>
    </row>
    <row r="40" spans="1:4" s="386" customFormat="1" ht="23.25" customHeight="1" thickBot="1" x14ac:dyDescent="0.35">
      <c r="A40" s="38"/>
      <c r="B40" s="50" t="s">
        <v>18</v>
      </c>
      <c r="C40" s="51"/>
      <c r="D40" s="52">
        <f>D41-D39</f>
        <v>0</v>
      </c>
    </row>
    <row r="41" spans="1:4" s="385" customFormat="1" ht="24" customHeight="1" thickBot="1" x14ac:dyDescent="0.35">
      <c r="A41" s="48"/>
      <c r="B41" s="41" t="s">
        <v>19</v>
      </c>
      <c r="C41" s="41"/>
      <c r="D41" s="49">
        <f>ROUND(D39*1.22,2)</f>
        <v>0</v>
      </c>
    </row>
    <row r="42" spans="1:4" x14ac:dyDescent="0.25">
      <c r="A42" s="29"/>
      <c r="B42" s="53"/>
      <c r="C42" s="31"/>
      <c r="D42" s="31"/>
    </row>
  </sheetData>
  <sheetProtection algorithmName="SHA-512" hashValue="WVRZTTVQN34iokEVbBQbJ3TtQRON6SWzc+AbCR5+F9wz0ZQQs6Vqp3L32XHPB/lGdmNw3eid7GdL0iYoAGouvg==" saltValue="+YNy0MaBujCtmhMeqXwiog==" spinCount="100000" sheet="1" objects="1" scenarios="1"/>
  <pageMargins left="0.74803149606299213" right="0.74803149606299213" top="0.98425196850393704" bottom="0.59055118110236227" header="0.78740157480314965" footer="0.31496062992125984"/>
  <pageSetup paperSize="9" scale="85" fitToHeight="100" orientation="portrait" horizontalDpi="300" verticalDpi="300" r:id="rId1"/>
  <headerFooter alignWithMargins="0">
    <oddFooter>&amp;L&amp;10&amp;F, &amp;A&amp;R&amp;10&amp;P/&amp;N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A2:E46"/>
  <sheetViews>
    <sheetView view="pageBreakPreview" zoomScale="110" zoomScaleNormal="85" zoomScaleSheetLayoutView="110" workbookViewId="0">
      <pane ySplit="2" topLeftCell="A3" activePane="bottomLeft" state="frozen"/>
      <selection activeCell="B5" sqref="B5"/>
      <selection pane="bottomLeft" activeCell="D5" sqref="D5"/>
    </sheetView>
  </sheetViews>
  <sheetFormatPr defaultColWidth="9" defaultRowHeight="13.2" x14ac:dyDescent="0.25"/>
  <cols>
    <col min="1" max="1" width="9" style="15"/>
    <col min="2" max="2" width="74.44140625" style="17" customWidth="1"/>
    <col min="3" max="3" width="6" style="14" customWidth="1"/>
    <col min="4" max="5" width="13.109375" style="8" customWidth="1"/>
    <col min="6" max="8" width="9" style="8"/>
    <col min="9" max="9" width="11.5546875" style="8" customWidth="1"/>
    <col min="10" max="257" width="9" style="8"/>
    <col min="258" max="258" width="74.44140625" style="8" customWidth="1"/>
    <col min="259" max="259" width="6" style="8" customWidth="1"/>
    <col min="260" max="261" width="13.109375" style="8" customWidth="1"/>
    <col min="262" max="264" width="9" style="8"/>
    <col min="265" max="265" width="11.5546875" style="8" customWidth="1"/>
    <col min="266" max="513" width="9" style="8"/>
    <col min="514" max="514" width="74.44140625" style="8" customWidth="1"/>
    <col min="515" max="515" width="6" style="8" customWidth="1"/>
    <col min="516" max="517" width="13.109375" style="8" customWidth="1"/>
    <col min="518" max="520" width="9" style="8"/>
    <col min="521" max="521" width="11.5546875" style="8" customWidth="1"/>
    <col min="522" max="769" width="9" style="8"/>
    <col min="770" max="770" width="74.44140625" style="8" customWidth="1"/>
    <col min="771" max="771" width="6" style="8" customWidth="1"/>
    <col min="772" max="773" width="13.109375" style="8" customWidth="1"/>
    <col min="774" max="776" width="9" style="8"/>
    <col min="777" max="777" width="11.5546875" style="8" customWidth="1"/>
    <col min="778" max="1025" width="9" style="8"/>
    <col min="1026" max="1026" width="74.44140625" style="8" customWidth="1"/>
    <col min="1027" max="1027" width="6" style="8" customWidth="1"/>
    <col min="1028" max="1029" width="13.109375" style="8" customWidth="1"/>
    <col min="1030" max="1032" width="9" style="8"/>
    <col min="1033" max="1033" width="11.5546875" style="8" customWidth="1"/>
    <col min="1034" max="1281" width="9" style="8"/>
    <col min="1282" max="1282" width="74.44140625" style="8" customWidth="1"/>
    <col min="1283" max="1283" width="6" style="8" customWidth="1"/>
    <col min="1284" max="1285" width="13.109375" style="8" customWidth="1"/>
    <col min="1286" max="1288" width="9" style="8"/>
    <col min="1289" max="1289" width="11.5546875" style="8" customWidth="1"/>
    <col min="1290" max="1537" width="9" style="8"/>
    <col min="1538" max="1538" width="74.44140625" style="8" customWidth="1"/>
    <col min="1539" max="1539" width="6" style="8" customWidth="1"/>
    <col min="1540" max="1541" width="13.109375" style="8" customWidth="1"/>
    <col min="1542" max="1544" width="9" style="8"/>
    <col min="1545" max="1545" width="11.5546875" style="8" customWidth="1"/>
    <col min="1546" max="1793" width="9" style="8"/>
    <col min="1794" max="1794" width="74.44140625" style="8" customWidth="1"/>
    <col min="1795" max="1795" width="6" style="8" customWidth="1"/>
    <col min="1796" max="1797" width="13.109375" style="8" customWidth="1"/>
    <col min="1798" max="1800" width="9" style="8"/>
    <col min="1801" max="1801" width="11.5546875" style="8" customWidth="1"/>
    <col min="1802" max="2049" width="9" style="8"/>
    <col min="2050" max="2050" width="74.44140625" style="8" customWidth="1"/>
    <col min="2051" max="2051" width="6" style="8" customWidth="1"/>
    <col min="2052" max="2053" width="13.109375" style="8" customWidth="1"/>
    <col min="2054" max="2056" width="9" style="8"/>
    <col min="2057" max="2057" width="11.5546875" style="8" customWidth="1"/>
    <col min="2058" max="2305" width="9" style="8"/>
    <col min="2306" max="2306" width="74.44140625" style="8" customWidth="1"/>
    <col min="2307" max="2307" width="6" style="8" customWidth="1"/>
    <col min="2308" max="2309" width="13.109375" style="8" customWidth="1"/>
    <col min="2310" max="2312" width="9" style="8"/>
    <col min="2313" max="2313" width="11.5546875" style="8" customWidth="1"/>
    <col min="2314" max="2561" width="9" style="8"/>
    <col min="2562" max="2562" width="74.44140625" style="8" customWidth="1"/>
    <col min="2563" max="2563" width="6" style="8" customWidth="1"/>
    <col min="2564" max="2565" width="13.109375" style="8" customWidth="1"/>
    <col min="2566" max="2568" width="9" style="8"/>
    <col min="2569" max="2569" width="11.5546875" style="8" customWidth="1"/>
    <col min="2570" max="2817" width="9" style="8"/>
    <col min="2818" max="2818" width="74.44140625" style="8" customWidth="1"/>
    <col min="2819" max="2819" width="6" style="8" customWidth="1"/>
    <col min="2820" max="2821" width="13.109375" style="8" customWidth="1"/>
    <col min="2822" max="2824" width="9" style="8"/>
    <col min="2825" max="2825" width="11.5546875" style="8" customWidth="1"/>
    <col min="2826" max="3073" width="9" style="8"/>
    <col min="3074" max="3074" width="74.44140625" style="8" customWidth="1"/>
    <col min="3075" max="3075" width="6" style="8" customWidth="1"/>
    <col min="3076" max="3077" width="13.109375" style="8" customWidth="1"/>
    <col min="3078" max="3080" width="9" style="8"/>
    <col min="3081" max="3081" width="11.5546875" style="8" customWidth="1"/>
    <col min="3082" max="3329" width="9" style="8"/>
    <col min="3330" max="3330" width="74.44140625" style="8" customWidth="1"/>
    <col min="3331" max="3331" width="6" style="8" customWidth="1"/>
    <col min="3332" max="3333" width="13.109375" style="8" customWidth="1"/>
    <col min="3334" max="3336" width="9" style="8"/>
    <col min="3337" max="3337" width="11.5546875" style="8" customWidth="1"/>
    <col min="3338" max="3585" width="9" style="8"/>
    <col min="3586" max="3586" width="74.44140625" style="8" customWidth="1"/>
    <col min="3587" max="3587" width="6" style="8" customWidth="1"/>
    <col min="3588" max="3589" width="13.109375" style="8" customWidth="1"/>
    <col min="3590" max="3592" width="9" style="8"/>
    <col min="3593" max="3593" width="11.5546875" style="8" customWidth="1"/>
    <col min="3594" max="3841" width="9" style="8"/>
    <col min="3842" max="3842" width="74.44140625" style="8" customWidth="1"/>
    <col min="3843" max="3843" width="6" style="8" customWidth="1"/>
    <col min="3844" max="3845" width="13.109375" style="8" customWidth="1"/>
    <col min="3846" max="3848" width="9" style="8"/>
    <col min="3849" max="3849" width="11.5546875" style="8" customWidth="1"/>
    <col min="3850" max="4097" width="9" style="8"/>
    <col min="4098" max="4098" width="74.44140625" style="8" customWidth="1"/>
    <col min="4099" max="4099" width="6" style="8" customWidth="1"/>
    <col min="4100" max="4101" width="13.109375" style="8" customWidth="1"/>
    <col min="4102" max="4104" width="9" style="8"/>
    <col min="4105" max="4105" width="11.5546875" style="8" customWidth="1"/>
    <col min="4106" max="4353" width="9" style="8"/>
    <col min="4354" max="4354" width="74.44140625" style="8" customWidth="1"/>
    <col min="4355" max="4355" width="6" style="8" customWidth="1"/>
    <col min="4356" max="4357" width="13.109375" style="8" customWidth="1"/>
    <col min="4358" max="4360" width="9" style="8"/>
    <col min="4361" max="4361" width="11.5546875" style="8" customWidth="1"/>
    <col min="4362" max="4609" width="9" style="8"/>
    <col min="4610" max="4610" width="74.44140625" style="8" customWidth="1"/>
    <col min="4611" max="4611" width="6" style="8" customWidth="1"/>
    <col min="4612" max="4613" width="13.109375" style="8" customWidth="1"/>
    <col min="4614" max="4616" width="9" style="8"/>
    <col min="4617" max="4617" width="11.5546875" style="8" customWidth="1"/>
    <col min="4618" max="4865" width="9" style="8"/>
    <col min="4866" max="4866" width="74.44140625" style="8" customWidth="1"/>
    <col min="4867" max="4867" width="6" style="8" customWidth="1"/>
    <col min="4868" max="4869" width="13.109375" style="8" customWidth="1"/>
    <col min="4870" max="4872" width="9" style="8"/>
    <col min="4873" max="4873" width="11.5546875" style="8" customWidth="1"/>
    <col min="4874" max="5121" width="9" style="8"/>
    <col min="5122" max="5122" width="74.44140625" style="8" customWidth="1"/>
    <col min="5123" max="5123" width="6" style="8" customWidth="1"/>
    <col min="5124" max="5125" width="13.109375" style="8" customWidth="1"/>
    <col min="5126" max="5128" width="9" style="8"/>
    <col min="5129" max="5129" width="11.5546875" style="8" customWidth="1"/>
    <col min="5130" max="5377" width="9" style="8"/>
    <col min="5378" max="5378" width="74.44140625" style="8" customWidth="1"/>
    <col min="5379" max="5379" width="6" style="8" customWidth="1"/>
    <col min="5380" max="5381" width="13.109375" style="8" customWidth="1"/>
    <col min="5382" max="5384" width="9" style="8"/>
    <col min="5385" max="5385" width="11.5546875" style="8" customWidth="1"/>
    <col min="5386" max="5633" width="9" style="8"/>
    <col min="5634" max="5634" width="74.44140625" style="8" customWidth="1"/>
    <col min="5635" max="5635" width="6" style="8" customWidth="1"/>
    <col min="5636" max="5637" width="13.109375" style="8" customWidth="1"/>
    <col min="5638" max="5640" width="9" style="8"/>
    <col min="5641" max="5641" width="11.5546875" style="8" customWidth="1"/>
    <col min="5642" max="5889" width="9" style="8"/>
    <col min="5890" max="5890" width="74.44140625" style="8" customWidth="1"/>
    <col min="5891" max="5891" width="6" style="8" customWidth="1"/>
    <col min="5892" max="5893" width="13.109375" style="8" customWidth="1"/>
    <col min="5894" max="5896" width="9" style="8"/>
    <col min="5897" max="5897" width="11.5546875" style="8" customWidth="1"/>
    <col min="5898" max="6145" width="9" style="8"/>
    <col min="6146" max="6146" width="74.44140625" style="8" customWidth="1"/>
    <col min="6147" max="6147" width="6" style="8" customWidth="1"/>
    <col min="6148" max="6149" width="13.109375" style="8" customWidth="1"/>
    <col min="6150" max="6152" width="9" style="8"/>
    <col min="6153" max="6153" width="11.5546875" style="8" customWidth="1"/>
    <col min="6154" max="6401" width="9" style="8"/>
    <col min="6402" max="6402" width="74.44140625" style="8" customWidth="1"/>
    <col min="6403" max="6403" width="6" style="8" customWidth="1"/>
    <col min="6404" max="6405" width="13.109375" style="8" customWidth="1"/>
    <col min="6406" max="6408" width="9" style="8"/>
    <col min="6409" max="6409" width="11.5546875" style="8" customWidth="1"/>
    <col min="6410" max="6657" width="9" style="8"/>
    <col min="6658" max="6658" width="74.44140625" style="8" customWidth="1"/>
    <col min="6659" max="6659" width="6" style="8" customWidth="1"/>
    <col min="6660" max="6661" width="13.109375" style="8" customWidth="1"/>
    <col min="6662" max="6664" width="9" style="8"/>
    <col min="6665" max="6665" width="11.5546875" style="8" customWidth="1"/>
    <col min="6666" max="6913" width="9" style="8"/>
    <col min="6914" max="6914" width="74.44140625" style="8" customWidth="1"/>
    <col min="6915" max="6915" width="6" style="8" customWidth="1"/>
    <col min="6916" max="6917" width="13.109375" style="8" customWidth="1"/>
    <col min="6918" max="6920" width="9" style="8"/>
    <col min="6921" max="6921" width="11.5546875" style="8" customWidth="1"/>
    <col min="6922" max="7169" width="9" style="8"/>
    <col min="7170" max="7170" width="74.44140625" style="8" customWidth="1"/>
    <col min="7171" max="7171" width="6" style="8" customWidth="1"/>
    <col min="7172" max="7173" width="13.109375" style="8" customWidth="1"/>
    <col min="7174" max="7176" width="9" style="8"/>
    <col min="7177" max="7177" width="11.5546875" style="8" customWidth="1"/>
    <col min="7178" max="7425" width="9" style="8"/>
    <col min="7426" max="7426" width="74.44140625" style="8" customWidth="1"/>
    <col min="7427" max="7427" width="6" style="8" customWidth="1"/>
    <col min="7428" max="7429" width="13.109375" style="8" customWidth="1"/>
    <col min="7430" max="7432" width="9" style="8"/>
    <col min="7433" max="7433" width="11.5546875" style="8" customWidth="1"/>
    <col min="7434" max="7681" width="9" style="8"/>
    <col min="7682" max="7682" width="74.44140625" style="8" customWidth="1"/>
    <col min="7683" max="7683" width="6" style="8" customWidth="1"/>
    <col min="7684" max="7685" width="13.109375" style="8" customWidth="1"/>
    <col min="7686" max="7688" width="9" style="8"/>
    <col min="7689" max="7689" width="11.5546875" style="8" customWidth="1"/>
    <col min="7690" max="7937" width="9" style="8"/>
    <col min="7938" max="7938" width="74.44140625" style="8" customWidth="1"/>
    <col min="7939" max="7939" width="6" style="8" customWidth="1"/>
    <col min="7940" max="7941" width="13.109375" style="8" customWidth="1"/>
    <col min="7942" max="7944" width="9" style="8"/>
    <col min="7945" max="7945" width="11.5546875" style="8" customWidth="1"/>
    <col min="7946" max="8193" width="9" style="8"/>
    <col min="8194" max="8194" width="74.44140625" style="8" customWidth="1"/>
    <col min="8195" max="8195" width="6" style="8" customWidth="1"/>
    <col min="8196" max="8197" width="13.109375" style="8" customWidth="1"/>
    <col min="8198" max="8200" width="9" style="8"/>
    <col min="8201" max="8201" width="11.5546875" style="8" customWidth="1"/>
    <col min="8202" max="8449" width="9" style="8"/>
    <col min="8450" max="8450" width="74.44140625" style="8" customWidth="1"/>
    <col min="8451" max="8451" width="6" style="8" customWidth="1"/>
    <col min="8452" max="8453" width="13.109375" style="8" customWidth="1"/>
    <col min="8454" max="8456" width="9" style="8"/>
    <col min="8457" max="8457" width="11.5546875" style="8" customWidth="1"/>
    <col min="8458" max="8705" width="9" style="8"/>
    <col min="8706" max="8706" width="74.44140625" style="8" customWidth="1"/>
    <col min="8707" max="8707" width="6" style="8" customWidth="1"/>
    <col min="8708" max="8709" width="13.109375" style="8" customWidth="1"/>
    <col min="8710" max="8712" width="9" style="8"/>
    <col min="8713" max="8713" width="11.5546875" style="8" customWidth="1"/>
    <col min="8714" max="8961" width="9" style="8"/>
    <col min="8962" max="8962" width="74.44140625" style="8" customWidth="1"/>
    <col min="8963" max="8963" width="6" style="8" customWidth="1"/>
    <col min="8964" max="8965" width="13.109375" style="8" customWidth="1"/>
    <col min="8966" max="8968" width="9" style="8"/>
    <col min="8969" max="8969" width="11.5546875" style="8" customWidth="1"/>
    <col min="8970" max="9217" width="9" style="8"/>
    <col min="9218" max="9218" width="74.44140625" style="8" customWidth="1"/>
    <col min="9219" max="9219" width="6" style="8" customWidth="1"/>
    <col min="9220" max="9221" width="13.109375" style="8" customWidth="1"/>
    <col min="9222" max="9224" width="9" style="8"/>
    <col min="9225" max="9225" width="11.5546875" style="8" customWidth="1"/>
    <col min="9226" max="9473" width="9" style="8"/>
    <col min="9474" max="9474" width="74.44140625" style="8" customWidth="1"/>
    <col min="9475" max="9475" width="6" style="8" customWidth="1"/>
    <col min="9476" max="9477" width="13.109375" style="8" customWidth="1"/>
    <col min="9478" max="9480" width="9" style="8"/>
    <col min="9481" max="9481" width="11.5546875" style="8" customWidth="1"/>
    <col min="9482" max="9729" width="9" style="8"/>
    <col min="9730" max="9730" width="74.44140625" style="8" customWidth="1"/>
    <col min="9731" max="9731" width="6" style="8" customWidth="1"/>
    <col min="9732" max="9733" width="13.109375" style="8" customWidth="1"/>
    <col min="9734" max="9736" width="9" style="8"/>
    <col min="9737" max="9737" width="11.5546875" style="8" customWidth="1"/>
    <col min="9738" max="9985" width="9" style="8"/>
    <col min="9986" max="9986" width="74.44140625" style="8" customWidth="1"/>
    <col min="9987" max="9987" width="6" style="8" customWidth="1"/>
    <col min="9988" max="9989" width="13.109375" style="8" customWidth="1"/>
    <col min="9990" max="9992" width="9" style="8"/>
    <col min="9993" max="9993" width="11.5546875" style="8" customWidth="1"/>
    <col min="9994" max="10241" width="9" style="8"/>
    <col min="10242" max="10242" width="74.44140625" style="8" customWidth="1"/>
    <col min="10243" max="10243" width="6" style="8" customWidth="1"/>
    <col min="10244" max="10245" width="13.109375" style="8" customWidth="1"/>
    <col min="10246" max="10248" width="9" style="8"/>
    <col min="10249" max="10249" width="11.5546875" style="8" customWidth="1"/>
    <col min="10250" max="10497" width="9" style="8"/>
    <col min="10498" max="10498" width="74.44140625" style="8" customWidth="1"/>
    <col min="10499" max="10499" width="6" style="8" customWidth="1"/>
    <col min="10500" max="10501" width="13.109375" style="8" customWidth="1"/>
    <col min="10502" max="10504" width="9" style="8"/>
    <col min="10505" max="10505" width="11.5546875" style="8" customWidth="1"/>
    <col min="10506" max="10753" width="9" style="8"/>
    <col min="10754" max="10754" width="74.44140625" style="8" customWidth="1"/>
    <col min="10755" max="10755" width="6" style="8" customWidth="1"/>
    <col min="10756" max="10757" width="13.109375" style="8" customWidth="1"/>
    <col min="10758" max="10760" width="9" style="8"/>
    <col min="10761" max="10761" width="11.5546875" style="8" customWidth="1"/>
    <col min="10762" max="11009" width="9" style="8"/>
    <col min="11010" max="11010" width="74.44140625" style="8" customWidth="1"/>
    <col min="11011" max="11011" width="6" style="8" customWidth="1"/>
    <col min="11012" max="11013" width="13.109375" style="8" customWidth="1"/>
    <col min="11014" max="11016" width="9" style="8"/>
    <col min="11017" max="11017" width="11.5546875" style="8" customWidth="1"/>
    <col min="11018" max="11265" width="9" style="8"/>
    <col min="11266" max="11266" width="74.44140625" style="8" customWidth="1"/>
    <col min="11267" max="11267" width="6" style="8" customWidth="1"/>
    <col min="11268" max="11269" width="13.109375" style="8" customWidth="1"/>
    <col min="11270" max="11272" width="9" style="8"/>
    <col min="11273" max="11273" width="11.5546875" style="8" customWidth="1"/>
    <col min="11274" max="11521" width="9" style="8"/>
    <col min="11522" max="11522" width="74.44140625" style="8" customWidth="1"/>
    <col min="11523" max="11523" width="6" style="8" customWidth="1"/>
    <col min="11524" max="11525" width="13.109375" style="8" customWidth="1"/>
    <col min="11526" max="11528" width="9" style="8"/>
    <col min="11529" max="11529" width="11.5546875" style="8" customWidth="1"/>
    <col min="11530" max="11777" width="9" style="8"/>
    <col min="11778" max="11778" width="74.44140625" style="8" customWidth="1"/>
    <col min="11779" max="11779" width="6" style="8" customWidth="1"/>
    <col min="11780" max="11781" width="13.109375" style="8" customWidth="1"/>
    <col min="11782" max="11784" width="9" style="8"/>
    <col min="11785" max="11785" width="11.5546875" style="8" customWidth="1"/>
    <col min="11786" max="12033" width="9" style="8"/>
    <col min="12034" max="12034" width="74.44140625" style="8" customWidth="1"/>
    <col min="12035" max="12035" width="6" style="8" customWidth="1"/>
    <col min="12036" max="12037" width="13.109375" style="8" customWidth="1"/>
    <col min="12038" max="12040" width="9" style="8"/>
    <col min="12041" max="12041" width="11.5546875" style="8" customWidth="1"/>
    <col min="12042" max="12289" width="9" style="8"/>
    <col min="12290" max="12290" width="74.44140625" style="8" customWidth="1"/>
    <col min="12291" max="12291" width="6" style="8" customWidth="1"/>
    <col min="12292" max="12293" width="13.109375" style="8" customWidth="1"/>
    <col min="12294" max="12296" width="9" style="8"/>
    <col min="12297" max="12297" width="11.5546875" style="8" customWidth="1"/>
    <col min="12298" max="12545" width="9" style="8"/>
    <col min="12546" max="12546" width="74.44140625" style="8" customWidth="1"/>
    <col min="12547" max="12547" width="6" style="8" customWidth="1"/>
    <col min="12548" max="12549" width="13.109375" style="8" customWidth="1"/>
    <col min="12550" max="12552" width="9" style="8"/>
    <col min="12553" max="12553" width="11.5546875" style="8" customWidth="1"/>
    <col min="12554" max="12801" width="9" style="8"/>
    <col min="12802" max="12802" width="74.44140625" style="8" customWidth="1"/>
    <col min="12803" max="12803" width="6" style="8" customWidth="1"/>
    <col min="12804" max="12805" width="13.109375" style="8" customWidth="1"/>
    <col min="12806" max="12808" width="9" style="8"/>
    <col min="12809" max="12809" width="11.5546875" style="8" customWidth="1"/>
    <col min="12810" max="13057" width="9" style="8"/>
    <col min="13058" max="13058" width="74.44140625" style="8" customWidth="1"/>
    <col min="13059" max="13059" width="6" style="8" customWidth="1"/>
    <col min="13060" max="13061" width="13.109375" style="8" customWidth="1"/>
    <col min="13062" max="13064" width="9" style="8"/>
    <col min="13065" max="13065" width="11.5546875" style="8" customWidth="1"/>
    <col min="13066" max="13313" width="9" style="8"/>
    <col min="13314" max="13314" width="74.44140625" style="8" customWidth="1"/>
    <col min="13315" max="13315" width="6" style="8" customWidth="1"/>
    <col min="13316" max="13317" width="13.109375" style="8" customWidth="1"/>
    <col min="13318" max="13320" width="9" style="8"/>
    <col min="13321" max="13321" width="11.5546875" style="8" customWidth="1"/>
    <col min="13322" max="13569" width="9" style="8"/>
    <col min="13570" max="13570" width="74.44140625" style="8" customWidth="1"/>
    <col min="13571" max="13571" width="6" style="8" customWidth="1"/>
    <col min="13572" max="13573" width="13.109375" style="8" customWidth="1"/>
    <col min="13574" max="13576" width="9" style="8"/>
    <col min="13577" max="13577" width="11.5546875" style="8" customWidth="1"/>
    <col min="13578" max="13825" width="9" style="8"/>
    <col min="13826" max="13826" width="74.44140625" style="8" customWidth="1"/>
    <col min="13827" max="13827" width="6" style="8" customWidth="1"/>
    <col min="13828" max="13829" width="13.109375" style="8" customWidth="1"/>
    <col min="13830" max="13832" width="9" style="8"/>
    <col min="13833" max="13833" width="11.5546875" style="8" customWidth="1"/>
    <col min="13834" max="14081" width="9" style="8"/>
    <col min="14082" max="14082" width="74.44140625" style="8" customWidth="1"/>
    <col min="14083" max="14083" width="6" style="8" customWidth="1"/>
    <col min="14084" max="14085" width="13.109375" style="8" customWidth="1"/>
    <col min="14086" max="14088" width="9" style="8"/>
    <col min="14089" max="14089" width="11.5546875" style="8" customWidth="1"/>
    <col min="14090" max="14337" width="9" style="8"/>
    <col min="14338" max="14338" width="74.44140625" style="8" customWidth="1"/>
    <col min="14339" max="14339" width="6" style="8" customWidth="1"/>
    <col min="14340" max="14341" width="13.109375" style="8" customWidth="1"/>
    <col min="14342" max="14344" width="9" style="8"/>
    <col min="14345" max="14345" width="11.5546875" style="8" customWidth="1"/>
    <col min="14346" max="14593" width="9" style="8"/>
    <col min="14594" max="14594" width="74.44140625" style="8" customWidth="1"/>
    <col min="14595" max="14595" width="6" style="8" customWidth="1"/>
    <col min="14596" max="14597" width="13.109375" style="8" customWidth="1"/>
    <col min="14598" max="14600" width="9" style="8"/>
    <col min="14601" max="14601" width="11.5546875" style="8" customWidth="1"/>
    <col min="14602" max="14849" width="9" style="8"/>
    <col min="14850" max="14850" width="74.44140625" style="8" customWidth="1"/>
    <col min="14851" max="14851" width="6" style="8" customWidth="1"/>
    <col min="14852" max="14853" width="13.109375" style="8" customWidth="1"/>
    <col min="14854" max="14856" width="9" style="8"/>
    <col min="14857" max="14857" width="11.5546875" style="8" customWidth="1"/>
    <col min="14858" max="15105" width="9" style="8"/>
    <col min="15106" max="15106" width="74.44140625" style="8" customWidth="1"/>
    <col min="15107" max="15107" width="6" style="8" customWidth="1"/>
    <col min="15108" max="15109" width="13.109375" style="8" customWidth="1"/>
    <col min="15110" max="15112" width="9" style="8"/>
    <col min="15113" max="15113" width="11.5546875" style="8" customWidth="1"/>
    <col min="15114" max="15361" width="9" style="8"/>
    <col min="15362" max="15362" width="74.44140625" style="8" customWidth="1"/>
    <col min="15363" max="15363" width="6" style="8" customWidth="1"/>
    <col min="15364" max="15365" width="13.109375" style="8" customWidth="1"/>
    <col min="15366" max="15368" width="9" style="8"/>
    <col min="15369" max="15369" width="11.5546875" style="8" customWidth="1"/>
    <col min="15370" max="15617" width="9" style="8"/>
    <col min="15618" max="15618" width="74.44140625" style="8" customWidth="1"/>
    <col min="15619" max="15619" width="6" style="8" customWidth="1"/>
    <col min="15620" max="15621" width="13.109375" style="8" customWidth="1"/>
    <col min="15622" max="15624" width="9" style="8"/>
    <col min="15625" max="15625" width="11.5546875" style="8" customWidth="1"/>
    <col min="15626" max="15873" width="9" style="8"/>
    <col min="15874" max="15874" width="74.44140625" style="8" customWidth="1"/>
    <col min="15875" max="15875" width="6" style="8" customWidth="1"/>
    <col min="15876" max="15877" width="13.109375" style="8" customWidth="1"/>
    <col min="15878" max="15880" width="9" style="8"/>
    <col min="15881" max="15881" width="11.5546875" style="8" customWidth="1"/>
    <col min="15882" max="16129" width="9" style="8"/>
    <col min="16130" max="16130" width="74.44140625" style="8" customWidth="1"/>
    <col min="16131" max="16131" width="6" style="8" customWidth="1"/>
    <col min="16132" max="16133" width="13.109375" style="8" customWidth="1"/>
    <col min="16134" max="16136" width="9" style="8"/>
    <col min="16137" max="16137" width="11.5546875" style="8" customWidth="1"/>
    <col min="16138" max="16384" width="9" style="8"/>
  </cols>
  <sheetData>
    <row r="2" spans="1:5" s="4" customFormat="1" x14ac:dyDescent="0.25">
      <c r="A2" s="15"/>
      <c r="B2" s="3" t="s">
        <v>20</v>
      </c>
      <c r="C2" s="1"/>
      <c r="D2" s="2"/>
      <c r="E2" s="2"/>
    </row>
    <row r="3" spans="1:5" ht="26.4" x14ac:dyDescent="0.25">
      <c r="B3" s="18" t="s">
        <v>21</v>
      </c>
    </row>
    <row r="4" spans="1:5" ht="9" customHeight="1" x14ac:dyDescent="0.25">
      <c r="B4" s="3"/>
    </row>
    <row r="5" spans="1:5" ht="66" x14ac:dyDescent="0.25">
      <c r="B5" s="26" t="s">
        <v>22</v>
      </c>
    </row>
    <row r="6" spans="1:5" x14ac:dyDescent="0.25">
      <c r="B6" s="26"/>
    </row>
    <row r="7" spans="1:5" ht="39.6" x14ac:dyDescent="0.25">
      <c r="B7" s="26" t="s">
        <v>23</v>
      </c>
    </row>
    <row r="8" spans="1:5" x14ac:dyDescent="0.25">
      <c r="B8" s="26"/>
    </row>
    <row r="9" spans="1:5" ht="52.8" x14ac:dyDescent="0.25">
      <c r="B9" s="26" t="s">
        <v>24</v>
      </c>
    </row>
    <row r="10" spans="1:5" x14ac:dyDescent="0.25">
      <c r="B10" s="26"/>
    </row>
    <row r="11" spans="1:5" ht="26.4" x14ac:dyDescent="0.25">
      <c r="B11" s="26" t="s">
        <v>25</v>
      </c>
    </row>
    <row r="12" spans="1:5" x14ac:dyDescent="0.25">
      <c r="B12" s="26"/>
    </row>
    <row r="13" spans="1:5" ht="39.6" x14ac:dyDescent="0.25">
      <c r="B13" s="26" t="s">
        <v>26</v>
      </c>
    </row>
    <row r="14" spans="1:5" x14ac:dyDescent="0.25">
      <c r="B14" s="26"/>
    </row>
    <row r="15" spans="1:5" ht="66" x14ac:dyDescent="0.25">
      <c r="B15" s="26" t="s">
        <v>27</v>
      </c>
    </row>
    <row r="16" spans="1:5" x14ac:dyDescent="0.25">
      <c r="B16" s="26"/>
    </row>
    <row r="17" spans="2:2" ht="26.4" x14ac:dyDescent="0.25">
      <c r="B17" s="26" t="s">
        <v>28</v>
      </c>
    </row>
    <row r="18" spans="2:2" x14ac:dyDescent="0.25">
      <c r="B18" s="26"/>
    </row>
    <row r="19" spans="2:2" ht="16.5" customHeight="1" x14ac:dyDescent="0.25">
      <c r="B19" s="26" t="s">
        <v>29</v>
      </c>
    </row>
    <row r="20" spans="2:2" x14ac:dyDescent="0.25">
      <c r="B20" s="26"/>
    </row>
    <row r="21" spans="2:2" x14ac:dyDescent="0.25">
      <c r="B21" s="26" t="s">
        <v>30</v>
      </c>
    </row>
    <row r="22" spans="2:2" x14ac:dyDescent="0.25">
      <c r="B22" s="26"/>
    </row>
    <row r="23" spans="2:2" x14ac:dyDescent="0.25">
      <c r="B23" s="26" t="s">
        <v>31</v>
      </c>
    </row>
    <row r="24" spans="2:2" x14ac:dyDescent="0.25">
      <c r="B24" s="26"/>
    </row>
    <row r="25" spans="2:2" x14ac:dyDescent="0.25">
      <c r="B25" s="26" t="s">
        <v>32</v>
      </c>
    </row>
    <row r="26" spans="2:2" x14ac:dyDescent="0.25">
      <c r="B26" s="26"/>
    </row>
    <row r="27" spans="2:2" ht="39.6" x14ac:dyDescent="0.25">
      <c r="B27" s="26" t="s">
        <v>33</v>
      </c>
    </row>
    <row r="28" spans="2:2" x14ac:dyDescent="0.25">
      <c r="B28" s="26"/>
    </row>
    <row r="29" spans="2:2" x14ac:dyDescent="0.25">
      <c r="B29" s="26" t="s">
        <v>34</v>
      </c>
    </row>
    <row r="30" spans="2:2" x14ac:dyDescent="0.25">
      <c r="B30" s="27"/>
    </row>
    <row r="31" spans="2:2" ht="39.6" x14ac:dyDescent="0.25">
      <c r="B31" s="26" t="s">
        <v>35</v>
      </c>
    </row>
    <row r="32" spans="2:2" x14ac:dyDescent="0.25">
      <c r="B32" s="27"/>
    </row>
    <row r="33" spans="2:2" x14ac:dyDescent="0.25">
      <c r="B33" s="28"/>
    </row>
    <row r="34" spans="2:2" x14ac:dyDescent="0.25">
      <c r="B34" s="27"/>
    </row>
    <row r="35" spans="2:2" x14ac:dyDescent="0.25">
      <c r="B35" s="28"/>
    </row>
    <row r="36" spans="2:2" x14ac:dyDescent="0.25">
      <c r="B36" s="27"/>
    </row>
    <row r="37" spans="2:2" x14ac:dyDescent="0.25">
      <c r="B37" s="28"/>
    </row>
    <row r="38" spans="2:2" x14ac:dyDescent="0.25">
      <c r="B38" s="27"/>
    </row>
    <row r="39" spans="2:2" x14ac:dyDescent="0.25">
      <c r="B39" s="28"/>
    </row>
    <row r="40" spans="2:2" x14ac:dyDescent="0.25">
      <c r="B40" s="27"/>
    </row>
    <row r="41" spans="2:2" x14ac:dyDescent="0.25">
      <c r="B41" s="28"/>
    </row>
    <row r="42" spans="2:2" x14ac:dyDescent="0.25">
      <c r="B42" s="27"/>
    </row>
    <row r="43" spans="2:2" x14ac:dyDescent="0.25">
      <c r="B43" s="28"/>
    </row>
    <row r="44" spans="2:2" x14ac:dyDescent="0.25">
      <c r="B44" s="27"/>
    </row>
    <row r="45" spans="2:2" x14ac:dyDescent="0.25">
      <c r="B45" s="28"/>
    </row>
    <row r="46" spans="2:2" x14ac:dyDescent="0.25">
      <c r="B46" s="28"/>
    </row>
  </sheetData>
  <sheetProtection algorithmName="SHA-512" hashValue="PCgg051wmuN2wxjTgmZ5vgf67MHUv0FhAkk+//NrUNtQi4jAi35X2rAJ0hnhfjPFGMnxKlYRFozQOkKo9EoYvg==" saltValue="3nXhzPcdiXdIpXv2wYd5xg==" spinCount="100000" sheet="1" objects="1" scenarios="1"/>
  <pageMargins left="0.74803149606299213" right="0.74803149606299213" top="0.98425196850393704" bottom="0.59055118110236227" header="0" footer="0"/>
  <pageSetup paperSize="9" scale="85" orientation="portrait" r:id="rId1"/>
  <headerFooter alignWithMargins="0">
    <oddFooter>&amp;L&amp;F, &amp;A&amp;R&amp;P/&amp;N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sheetPr>
  <dimension ref="A1:O344"/>
  <sheetViews>
    <sheetView view="pageBreakPreview" zoomScale="115" zoomScaleNormal="85" zoomScaleSheetLayoutView="115" workbookViewId="0">
      <pane ySplit="3" topLeftCell="A5" activePane="bottomLeft" state="frozen"/>
      <selection activeCell="F29" sqref="F29"/>
      <selection pane="bottomLeft" activeCell="A6" sqref="A6"/>
    </sheetView>
  </sheetViews>
  <sheetFormatPr defaultColWidth="9" defaultRowHeight="13.2" x14ac:dyDescent="0.25"/>
  <cols>
    <col min="1" max="1" width="9" style="8"/>
    <col min="2" max="2" width="48" style="22" customWidth="1"/>
    <col min="3" max="3" width="9" style="14"/>
    <col min="4" max="4" width="8.44140625" style="14" bestFit="1" customWidth="1"/>
    <col min="5" max="5" width="11.88671875" style="7" customWidth="1"/>
    <col min="6" max="6" width="11.88671875" style="8" customWidth="1"/>
    <col min="7" max="16384" width="9" style="8"/>
  </cols>
  <sheetData>
    <row r="1" spans="1:15" s="59" customFormat="1" x14ac:dyDescent="0.25">
      <c r="A1" s="54" t="s">
        <v>36</v>
      </c>
      <c r="B1" s="55" t="s">
        <v>37</v>
      </c>
      <c r="C1" s="56"/>
      <c r="D1" s="56"/>
      <c r="E1" s="57" t="s">
        <v>17</v>
      </c>
      <c r="F1" s="58">
        <f>SUM(F3:F67)</f>
        <v>0</v>
      </c>
    </row>
    <row r="2" spans="1:15" s="60" customFormat="1" x14ac:dyDescent="0.25">
      <c r="B2" s="61"/>
      <c r="C2" s="62"/>
      <c r="D2" s="62"/>
      <c r="E2" s="63"/>
      <c r="F2" s="63"/>
      <c r="G2" s="64"/>
      <c r="H2" s="64"/>
      <c r="I2" s="64"/>
      <c r="J2" s="64"/>
      <c r="K2" s="64"/>
      <c r="L2" s="64"/>
      <c r="M2" s="64"/>
      <c r="N2" s="64"/>
      <c r="O2" s="64"/>
    </row>
    <row r="3" spans="1:15" s="59" customFormat="1" x14ac:dyDescent="0.25">
      <c r="B3" s="65" t="s">
        <v>38</v>
      </c>
      <c r="C3" s="66" t="s">
        <v>39</v>
      </c>
      <c r="D3" s="66" t="s">
        <v>40</v>
      </c>
      <c r="E3" s="67" t="s">
        <v>41</v>
      </c>
      <c r="F3" s="68" t="s">
        <v>8</v>
      </c>
    </row>
    <row r="4" spans="1:15" x14ac:dyDescent="0.25">
      <c r="B4" s="24"/>
      <c r="C4" s="69"/>
      <c r="D4" s="69"/>
    </row>
    <row r="5" spans="1:15" s="111" customFormat="1" ht="15.6" x14ac:dyDescent="0.3">
      <c r="A5" s="399" t="s">
        <v>447</v>
      </c>
      <c r="B5" s="122" t="s">
        <v>42</v>
      </c>
      <c r="C5" s="19"/>
      <c r="D5" s="19"/>
      <c r="E5" s="21"/>
      <c r="F5" s="21"/>
      <c r="G5" s="109"/>
      <c r="H5" s="110"/>
      <c r="I5" s="109"/>
    </row>
    <row r="6" spans="1:15" s="111" customFormat="1" ht="15.6" x14ac:dyDescent="0.3">
      <c r="A6" s="121"/>
      <c r="B6" s="123" t="s">
        <v>43</v>
      </c>
      <c r="C6" s="19"/>
      <c r="D6" s="124"/>
      <c r="E6" s="125"/>
      <c r="F6" s="125"/>
      <c r="G6" s="115"/>
      <c r="H6" s="110"/>
      <c r="I6" s="109"/>
    </row>
    <row r="7" spans="1:15" s="111" customFormat="1" ht="15.6" x14ac:dyDescent="0.3">
      <c r="A7" s="121"/>
      <c r="B7" s="123" t="s">
        <v>44</v>
      </c>
      <c r="C7" s="19" t="s">
        <v>45</v>
      </c>
      <c r="D7" s="124">
        <v>1</v>
      </c>
      <c r="E7" s="125"/>
      <c r="F7" s="125"/>
      <c r="G7" s="115"/>
      <c r="H7" s="110"/>
      <c r="I7" s="109"/>
    </row>
    <row r="8" spans="1:15" s="111" customFormat="1" ht="15.6" x14ac:dyDescent="0.3">
      <c r="A8" s="398"/>
      <c r="B8" s="123" t="s">
        <v>46</v>
      </c>
      <c r="C8" s="19" t="s">
        <v>45</v>
      </c>
      <c r="D8" s="124">
        <v>1</v>
      </c>
      <c r="E8" s="125"/>
      <c r="F8" s="125"/>
      <c r="G8" s="115"/>
      <c r="H8" s="110"/>
      <c r="I8" s="109"/>
    </row>
    <row r="9" spans="1:15" s="111" customFormat="1" ht="15.6" x14ac:dyDescent="0.3">
      <c r="A9" s="398"/>
      <c r="B9" s="123"/>
      <c r="C9" s="19"/>
      <c r="D9" s="124"/>
      <c r="E9" s="125"/>
      <c r="F9" s="125"/>
      <c r="G9" s="115"/>
      <c r="H9" s="110"/>
      <c r="I9" s="109"/>
    </row>
    <row r="10" spans="1:15" s="111" customFormat="1" ht="15.6" x14ac:dyDescent="0.3">
      <c r="A10" s="398"/>
      <c r="B10" s="123" t="s">
        <v>47</v>
      </c>
      <c r="C10" s="19" t="s">
        <v>45</v>
      </c>
      <c r="D10" s="124">
        <v>1</v>
      </c>
      <c r="E10" s="125"/>
      <c r="F10" s="125"/>
      <c r="G10" s="115"/>
      <c r="H10" s="110"/>
      <c r="I10" s="109"/>
    </row>
    <row r="11" spans="1:15" s="111" customFormat="1" ht="15.6" x14ac:dyDescent="0.3">
      <c r="A11" s="398"/>
      <c r="B11" s="126"/>
      <c r="C11" s="127"/>
      <c r="D11" s="128"/>
      <c r="E11" s="129"/>
      <c r="F11" s="129"/>
      <c r="G11" s="115"/>
      <c r="H11" s="110"/>
      <c r="I11" s="109"/>
    </row>
    <row r="12" spans="1:15" s="111" customFormat="1" ht="15.6" x14ac:dyDescent="0.3">
      <c r="A12" s="398"/>
      <c r="B12" s="79" t="s">
        <v>48</v>
      </c>
      <c r="C12" s="19" t="s">
        <v>45</v>
      </c>
      <c r="D12" s="124">
        <v>1</v>
      </c>
      <c r="E12" s="76">
        <v>0</v>
      </c>
      <c r="F12" s="125">
        <f>IF(AND(D12&lt;&gt;"",E12&lt;&gt;""),D12*E12,"")</f>
        <v>0</v>
      </c>
      <c r="G12" s="118"/>
      <c r="H12" s="119"/>
    </row>
    <row r="13" spans="1:15" s="111" customFormat="1" ht="15.6" x14ac:dyDescent="0.3">
      <c r="A13" s="398"/>
      <c r="B13" s="79"/>
      <c r="C13" s="19"/>
      <c r="D13" s="124"/>
      <c r="E13" s="125"/>
      <c r="F13" s="125"/>
      <c r="G13" s="109"/>
    </row>
    <row r="14" spans="1:15" s="120" customFormat="1" ht="15.6" x14ac:dyDescent="0.3">
      <c r="A14" s="399" t="s">
        <v>449</v>
      </c>
      <c r="B14" s="130" t="s">
        <v>49</v>
      </c>
      <c r="C14" s="19"/>
      <c r="D14" s="19"/>
      <c r="E14" s="21"/>
      <c r="F14" s="21"/>
      <c r="G14" s="109"/>
      <c r="H14" s="110"/>
      <c r="I14" s="109"/>
    </row>
    <row r="15" spans="1:15" s="111" customFormat="1" ht="15.6" x14ac:dyDescent="0.3">
      <c r="A15" s="121"/>
      <c r="B15" s="123" t="s">
        <v>43</v>
      </c>
      <c r="C15" s="19"/>
      <c r="D15" s="124"/>
      <c r="E15" s="125"/>
      <c r="F15" s="125"/>
      <c r="G15" s="115"/>
      <c r="H15" s="110"/>
      <c r="I15" s="109"/>
    </row>
    <row r="16" spans="1:15" s="111" customFormat="1" ht="15.6" x14ac:dyDescent="0.3">
      <c r="A16" s="121"/>
      <c r="B16" s="123" t="s">
        <v>50</v>
      </c>
      <c r="C16" s="19" t="s">
        <v>45</v>
      </c>
      <c r="D16" s="124">
        <v>1</v>
      </c>
      <c r="E16" s="125"/>
      <c r="F16" s="125"/>
      <c r="G16" s="115"/>
      <c r="H16" s="110"/>
      <c r="I16" s="109"/>
    </row>
    <row r="17" spans="1:9" s="111" customFormat="1" ht="15.6" x14ac:dyDescent="0.3">
      <c r="A17" s="398"/>
      <c r="B17" s="123" t="s">
        <v>46</v>
      </c>
      <c r="C17" s="19" t="s">
        <v>45</v>
      </c>
      <c r="D17" s="124">
        <v>1</v>
      </c>
      <c r="E17" s="125"/>
      <c r="F17" s="125"/>
      <c r="G17" s="115"/>
      <c r="H17" s="110"/>
      <c r="I17" s="109"/>
    </row>
    <row r="18" spans="1:9" s="111" customFormat="1" ht="15.6" x14ac:dyDescent="0.3">
      <c r="A18" s="398"/>
      <c r="B18" s="123"/>
      <c r="C18" s="19"/>
      <c r="D18" s="124"/>
      <c r="E18" s="125"/>
      <c r="F18" s="125"/>
      <c r="G18" s="115"/>
      <c r="H18" s="110"/>
      <c r="I18" s="109"/>
    </row>
    <row r="19" spans="1:9" s="111" customFormat="1" ht="15.6" x14ac:dyDescent="0.3">
      <c r="A19" s="398"/>
      <c r="B19" s="123" t="s">
        <v>47</v>
      </c>
      <c r="C19" s="19" t="s">
        <v>45</v>
      </c>
      <c r="D19" s="124">
        <v>2</v>
      </c>
      <c r="E19" s="125"/>
      <c r="F19" s="125"/>
      <c r="G19" s="115"/>
      <c r="H19" s="110"/>
      <c r="I19" s="109"/>
    </row>
    <row r="20" spans="1:9" s="111" customFormat="1" ht="15.6" x14ac:dyDescent="0.3">
      <c r="A20" s="398"/>
      <c r="B20" s="126"/>
      <c r="C20" s="127"/>
      <c r="D20" s="128"/>
      <c r="E20" s="129"/>
      <c r="F20" s="129"/>
      <c r="G20" s="115"/>
      <c r="H20" s="110"/>
      <c r="I20" s="109"/>
    </row>
    <row r="21" spans="1:9" s="111" customFormat="1" ht="15.6" x14ac:dyDescent="0.3">
      <c r="A21" s="398"/>
      <c r="B21" s="79" t="s">
        <v>48</v>
      </c>
      <c r="C21" s="19" t="s">
        <v>45</v>
      </c>
      <c r="D21" s="124">
        <v>1</v>
      </c>
      <c r="E21" s="76">
        <v>0</v>
      </c>
      <c r="F21" s="125">
        <f>IF(AND(D21&lt;&gt;"",E21&lt;&gt;""),D21*E21,"")</f>
        <v>0</v>
      </c>
      <c r="G21" s="118"/>
      <c r="H21" s="119"/>
    </row>
    <row r="22" spans="1:9" s="111" customFormat="1" ht="15.6" x14ac:dyDescent="0.3">
      <c r="A22" s="398"/>
      <c r="B22" s="123"/>
      <c r="C22" s="19"/>
      <c r="D22" s="124"/>
      <c r="E22" s="125"/>
      <c r="F22" s="125"/>
      <c r="G22" s="115"/>
      <c r="H22" s="110"/>
      <c r="I22" s="109"/>
    </row>
    <row r="23" spans="1:9" s="120" customFormat="1" ht="15.6" x14ac:dyDescent="0.3">
      <c r="A23" s="397" t="s">
        <v>467</v>
      </c>
      <c r="B23" s="130" t="s">
        <v>51</v>
      </c>
      <c r="C23" s="19"/>
      <c r="D23" s="19"/>
      <c r="E23" s="21"/>
      <c r="F23" s="21"/>
      <c r="G23" s="109"/>
      <c r="H23" s="110"/>
      <c r="I23" s="109"/>
    </row>
    <row r="24" spans="1:9" s="111" customFormat="1" ht="15.6" x14ac:dyDescent="0.3">
      <c r="A24" s="121"/>
      <c r="B24" s="123" t="s">
        <v>43</v>
      </c>
      <c r="C24" s="19"/>
      <c r="D24" s="124"/>
      <c r="E24" s="125"/>
      <c r="F24" s="125"/>
      <c r="G24" s="115"/>
      <c r="H24" s="110"/>
      <c r="I24" s="109"/>
    </row>
    <row r="25" spans="1:9" s="111" customFormat="1" ht="15.6" x14ac:dyDescent="0.3">
      <c r="A25" s="121"/>
      <c r="B25" s="131" t="s">
        <v>52</v>
      </c>
      <c r="C25" s="19" t="s">
        <v>53</v>
      </c>
      <c r="D25" s="124">
        <v>1</v>
      </c>
      <c r="E25" s="125"/>
      <c r="F25" s="125"/>
      <c r="G25" s="115"/>
      <c r="H25" s="110"/>
      <c r="I25" s="109"/>
    </row>
    <row r="26" spans="1:9" s="111" customFormat="1" ht="15.6" x14ac:dyDescent="0.3">
      <c r="A26" s="121"/>
      <c r="B26" s="131" t="s">
        <v>54</v>
      </c>
      <c r="C26" s="19" t="s">
        <v>53</v>
      </c>
      <c r="D26" s="124">
        <v>2</v>
      </c>
      <c r="E26" s="125"/>
      <c r="F26" s="125"/>
      <c r="G26" s="115"/>
      <c r="H26" s="110"/>
      <c r="I26" s="109"/>
    </row>
    <row r="27" spans="1:9" s="111" customFormat="1" ht="26.4" x14ac:dyDescent="0.3">
      <c r="A27" s="121"/>
      <c r="B27" s="131" t="s">
        <v>55</v>
      </c>
      <c r="C27" s="19" t="s">
        <v>53</v>
      </c>
      <c r="D27" s="124">
        <v>1</v>
      </c>
      <c r="E27" s="125"/>
      <c r="F27" s="125"/>
      <c r="G27" s="115"/>
      <c r="H27" s="110"/>
      <c r="I27" s="109"/>
    </row>
    <row r="28" spans="1:9" s="111" customFormat="1" ht="15.6" x14ac:dyDescent="0.3">
      <c r="A28" s="398"/>
      <c r="B28" s="123" t="s">
        <v>46</v>
      </c>
      <c r="C28" s="19" t="s">
        <v>45</v>
      </c>
      <c r="D28" s="124">
        <v>1</v>
      </c>
      <c r="E28" s="125"/>
      <c r="F28" s="125"/>
      <c r="G28" s="115"/>
      <c r="H28" s="110"/>
      <c r="I28" s="109"/>
    </row>
    <row r="29" spans="1:9" s="111" customFormat="1" ht="15.6" x14ac:dyDescent="0.3">
      <c r="A29" s="398"/>
      <c r="B29" s="123"/>
      <c r="C29" s="19"/>
      <c r="D29" s="124"/>
      <c r="E29" s="125"/>
      <c r="F29" s="125"/>
      <c r="G29" s="115"/>
      <c r="H29" s="110"/>
      <c r="I29" s="109"/>
    </row>
    <row r="30" spans="1:9" s="111" customFormat="1" ht="15.6" x14ac:dyDescent="0.3">
      <c r="A30" s="398"/>
      <c r="B30" s="123" t="s">
        <v>56</v>
      </c>
      <c r="C30" s="19" t="s">
        <v>53</v>
      </c>
      <c r="D30" s="124">
        <v>1</v>
      </c>
      <c r="E30" s="125"/>
      <c r="F30" s="125"/>
      <c r="G30" s="115"/>
      <c r="H30" s="110"/>
      <c r="I30" s="109"/>
    </row>
    <row r="31" spans="1:9" s="111" customFormat="1" ht="26.4" x14ac:dyDescent="0.3">
      <c r="A31" s="398"/>
      <c r="B31" s="123" t="s">
        <v>57</v>
      </c>
      <c r="C31" s="19" t="s">
        <v>45</v>
      </c>
      <c r="D31" s="124">
        <v>1</v>
      </c>
      <c r="E31" s="125"/>
      <c r="F31" s="125"/>
      <c r="G31" s="115"/>
      <c r="H31" s="110"/>
      <c r="I31" s="109"/>
    </row>
    <row r="32" spans="1:9" s="111" customFormat="1" ht="15.6" x14ac:dyDescent="0.3">
      <c r="A32" s="398"/>
      <c r="B32" s="123" t="s">
        <v>58</v>
      </c>
      <c r="C32" s="19" t="s">
        <v>53</v>
      </c>
      <c r="D32" s="124">
        <v>2</v>
      </c>
      <c r="E32" s="125"/>
      <c r="F32" s="125"/>
      <c r="G32" s="115"/>
      <c r="H32" s="110"/>
      <c r="I32" s="109"/>
    </row>
    <row r="33" spans="1:9" s="111" customFormat="1" ht="15.6" x14ac:dyDescent="0.3">
      <c r="A33" s="398"/>
      <c r="B33" s="123"/>
      <c r="C33" s="19"/>
      <c r="D33" s="124"/>
      <c r="E33" s="125"/>
      <c r="F33" s="125"/>
      <c r="G33" s="115"/>
      <c r="H33" s="110"/>
      <c r="I33" s="109"/>
    </row>
    <row r="34" spans="1:9" s="111" customFormat="1" ht="15.6" x14ac:dyDescent="0.3">
      <c r="A34" s="398"/>
      <c r="B34" s="123" t="s">
        <v>47</v>
      </c>
      <c r="C34" s="19" t="s">
        <v>45</v>
      </c>
      <c r="D34" s="124">
        <v>2</v>
      </c>
      <c r="E34" s="125"/>
      <c r="F34" s="125"/>
      <c r="G34" s="115"/>
      <c r="H34" s="110"/>
      <c r="I34" s="109"/>
    </row>
    <row r="35" spans="1:9" s="111" customFormat="1" ht="15.6" x14ac:dyDescent="0.3">
      <c r="A35" s="398"/>
      <c r="B35" s="126"/>
      <c r="C35" s="127"/>
      <c r="D35" s="128"/>
      <c r="E35" s="129"/>
      <c r="F35" s="129"/>
      <c r="G35" s="115"/>
      <c r="H35" s="110"/>
      <c r="I35" s="109"/>
    </row>
    <row r="36" spans="1:9" s="111" customFormat="1" ht="15.6" x14ac:dyDescent="0.3">
      <c r="A36" s="398"/>
      <c r="B36" s="79" t="s">
        <v>48</v>
      </c>
      <c r="C36" s="19" t="s">
        <v>45</v>
      </c>
      <c r="D36" s="124">
        <v>1</v>
      </c>
      <c r="E36" s="76">
        <v>0</v>
      </c>
      <c r="F36" s="125">
        <f>IF(AND(D36&lt;&gt;"",E36&lt;&gt;""),D36*E36,"")</f>
        <v>0</v>
      </c>
      <c r="G36" s="118"/>
      <c r="H36" s="119"/>
    </row>
    <row r="37" spans="1:9" s="111" customFormat="1" ht="15.6" x14ac:dyDescent="0.3">
      <c r="A37" s="398"/>
      <c r="B37" s="123"/>
      <c r="C37" s="19"/>
      <c r="D37" s="124"/>
      <c r="E37" s="125"/>
      <c r="F37" s="125"/>
      <c r="G37" s="115"/>
      <c r="H37" s="110"/>
      <c r="I37" s="109"/>
    </row>
    <row r="38" spans="1:9" s="120" customFormat="1" ht="15.6" x14ac:dyDescent="0.3">
      <c r="A38" s="121" t="s">
        <v>481</v>
      </c>
      <c r="B38" s="130" t="s">
        <v>59</v>
      </c>
      <c r="C38" s="19"/>
      <c r="D38" s="19"/>
      <c r="E38" s="21"/>
      <c r="F38" s="21"/>
      <c r="G38" s="109"/>
      <c r="H38" s="110"/>
      <c r="I38" s="109"/>
    </row>
    <row r="39" spans="1:9" s="111" customFormat="1" ht="92.4" x14ac:dyDescent="0.3">
      <c r="A39" s="121"/>
      <c r="B39" s="123" t="s">
        <v>60</v>
      </c>
      <c r="C39" s="19" t="s">
        <v>53</v>
      </c>
      <c r="D39" s="124">
        <v>1</v>
      </c>
      <c r="E39" s="125"/>
      <c r="F39" s="125"/>
      <c r="G39" s="115"/>
      <c r="H39" s="110"/>
      <c r="I39" s="109"/>
    </row>
    <row r="40" spans="1:9" s="111" customFormat="1" ht="15.6" x14ac:dyDescent="0.3">
      <c r="A40" s="121"/>
      <c r="B40" s="123" t="s">
        <v>61</v>
      </c>
      <c r="C40" s="19" t="s">
        <v>45</v>
      </c>
      <c r="D40" s="124">
        <v>1</v>
      </c>
      <c r="E40" s="125"/>
      <c r="F40" s="125"/>
      <c r="G40" s="115"/>
      <c r="H40" s="110"/>
      <c r="I40" s="109"/>
    </row>
    <row r="41" spans="1:9" s="111" customFormat="1" ht="15.6" x14ac:dyDescent="0.3">
      <c r="A41" s="398"/>
      <c r="B41" s="123" t="s">
        <v>62</v>
      </c>
      <c r="C41" s="19" t="s">
        <v>53</v>
      </c>
      <c r="D41" s="124">
        <v>1</v>
      </c>
      <c r="E41" s="125"/>
      <c r="F41" s="125"/>
      <c r="G41" s="115"/>
      <c r="H41" s="110"/>
      <c r="I41" s="109"/>
    </row>
    <row r="42" spans="1:9" s="111" customFormat="1" ht="26.4" x14ac:dyDescent="0.3">
      <c r="A42" s="398"/>
      <c r="B42" s="123" t="s">
        <v>63</v>
      </c>
      <c r="C42" s="19" t="s">
        <v>45</v>
      </c>
      <c r="D42" s="124">
        <v>1</v>
      </c>
      <c r="E42" s="125"/>
      <c r="F42" s="125"/>
      <c r="G42" s="115"/>
      <c r="H42" s="110"/>
      <c r="I42" s="109"/>
    </row>
    <row r="43" spans="1:9" s="111" customFormat="1" ht="15.6" x14ac:dyDescent="0.3">
      <c r="A43" s="398"/>
      <c r="B43" s="123"/>
      <c r="C43" s="19"/>
      <c r="D43" s="124"/>
      <c r="E43" s="125"/>
      <c r="F43" s="125"/>
      <c r="G43" s="115"/>
      <c r="H43" s="110"/>
      <c r="I43" s="109"/>
    </row>
    <row r="44" spans="1:9" s="111" customFormat="1" ht="26.4" x14ac:dyDescent="0.3">
      <c r="A44" s="121"/>
      <c r="B44" s="123" t="s">
        <v>64</v>
      </c>
      <c r="C44" s="19"/>
      <c r="D44" s="124"/>
      <c r="E44" s="125"/>
      <c r="F44" s="125"/>
      <c r="G44" s="115"/>
      <c r="H44" s="110"/>
      <c r="I44" s="109"/>
    </row>
    <row r="45" spans="1:9" s="111" customFormat="1" ht="15.6" x14ac:dyDescent="0.3">
      <c r="A45" s="121"/>
      <c r="B45" s="123" t="s">
        <v>65</v>
      </c>
      <c r="C45" s="19" t="s">
        <v>45</v>
      </c>
      <c r="D45" s="124">
        <v>3</v>
      </c>
      <c r="E45" s="125"/>
      <c r="F45" s="125"/>
      <c r="G45" s="115"/>
      <c r="H45" s="110"/>
      <c r="I45" s="109"/>
    </row>
    <row r="46" spans="1:9" s="111" customFormat="1" ht="15.6" x14ac:dyDescent="0.3">
      <c r="A46" s="121"/>
      <c r="B46" s="123"/>
      <c r="C46" s="19"/>
      <c r="D46" s="124"/>
      <c r="E46" s="125"/>
      <c r="F46" s="125"/>
      <c r="G46" s="115"/>
      <c r="H46" s="110"/>
      <c r="I46" s="109"/>
    </row>
    <row r="47" spans="1:9" s="111" customFormat="1" ht="15.6" x14ac:dyDescent="0.3">
      <c r="A47" s="398"/>
      <c r="B47" s="131" t="s">
        <v>66</v>
      </c>
      <c r="C47" s="19" t="s">
        <v>53</v>
      </c>
      <c r="D47" s="124">
        <v>1</v>
      </c>
      <c r="E47" s="125"/>
      <c r="F47" s="125"/>
      <c r="G47" s="115"/>
      <c r="H47" s="110"/>
      <c r="I47" s="109"/>
    </row>
    <row r="48" spans="1:9" s="111" customFormat="1" ht="15.6" x14ac:dyDescent="0.3">
      <c r="A48" s="398"/>
      <c r="B48" s="131" t="s">
        <v>67</v>
      </c>
      <c r="C48" s="19" t="s">
        <v>53</v>
      </c>
      <c r="D48" s="124">
        <v>1</v>
      </c>
      <c r="E48" s="125"/>
      <c r="F48" s="125"/>
      <c r="G48" s="115"/>
      <c r="H48" s="110"/>
      <c r="I48" s="109"/>
    </row>
    <row r="49" spans="1:9" s="111" customFormat="1" ht="15.6" x14ac:dyDescent="0.3">
      <c r="A49" s="121"/>
      <c r="B49" s="131" t="s">
        <v>52</v>
      </c>
      <c r="C49" s="19" t="s">
        <v>53</v>
      </c>
      <c r="D49" s="124">
        <v>8</v>
      </c>
      <c r="E49" s="125"/>
      <c r="F49" s="125"/>
      <c r="G49" s="115"/>
      <c r="H49" s="110"/>
      <c r="I49" s="109"/>
    </row>
    <row r="50" spans="1:9" s="111" customFormat="1" ht="15.6" x14ac:dyDescent="0.3">
      <c r="A50" s="121"/>
      <c r="B50" s="131" t="s">
        <v>68</v>
      </c>
      <c r="C50" s="19" t="s">
        <v>53</v>
      </c>
      <c r="D50" s="124">
        <v>2</v>
      </c>
      <c r="E50" s="125"/>
      <c r="F50" s="125"/>
      <c r="G50" s="115"/>
      <c r="H50" s="110"/>
      <c r="I50" s="109"/>
    </row>
    <row r="51" spans="1:9" s="111" customFormat="1" ht="15.6" x14ac:dyDescent="0.3">
      <c r="A51" s="121"/>
      <c r="B51" s="131" t="s">
        <v>69</v>
      </c>
      <c r="C51" s="19" t="s">
        <v>53</v>
      </c>
      <c r="D51" s="124">
        <v>2</v>
      </c>
      <c r="E51" s="125"/>
      <c r="F51" s="125"/>
      <c r="G51" s="115"/>
      <c r="H51" s="110"/>
      <c r="I51" s="109"/>
    </row>
    <row r="52" spans="1:9" s="111" customFormat="1" ht="15.6" x14ac:dyDescent="0.3">
      <c r="A52" s="398"/>
      <c r="B52" s="131" t="s">
        <v>70</v>
      </c>
      <c r="C52" s="19" t="s">
        <v>53</v>
      </c>
      <c r="D52" s="124">
        <v>11</v>
      </c>
      <c r="E52" s="125"/>
      <c r="F52" s="125"/>
      <c r="G52" s="115"/>
      <c r="H52" s="110"/>
      <c r="I52" s="109"/>
    </row>
    <row r="53" spans="1:9" s="111" customFormat="1" ht="15.6" x14ac:dyDescent="0.3">
      <c r="A53" s="398"/>
      <c r="B53" s="131"/>
      <c r="C53" s="19"/>
      <c r="D53" s="124"/>
      <c r="E53" s="125"/>
      <c r="F53" s="125"/>
      <c r="G53" s="115"/>
      <c r="H53" s="110"/>
      <c r="I53" s="109"/>
    </row>
    <row r="54" spans="1:9" s="111" customFormat="1" ht="39.6" x14ac:dyDescent="0.3">
      <c r="A54" s="398"/>
      <c r="B54" s="131" t="s">
        <v>71</v>
      </c>
      <c r="C54" s="19" t="s">
        <v>53</v>
      </c>
      <c r="D54" s="124">
        <v>1</v>
      </c>
      <c r="E54" s="125"/>
      <c r="F54" s="125"/>
      <c r="G54" s="115"/>
      <c r="H54" s="110"/>
      <c r="I54" s="109"/>
    </row>
    <row r="55" spans="1:9" s="111" customFormat="1" ht="15.6" x14ac:dyDescent="0.3">
      <c r="A55" s="121"/>
      <c r="B55" s="123"/>
      <c r="C55" s="19"/>
      <c r="D55" s="124"/>
      <c r="E55" s="125"/>
      <c r="F55" s="125"/>
      <c r="G55" s="115"/>
      <c r="H55" s="110"/>
      <c r="I55" s="109"/>
    </row>
    <row r="56" spans="1:9" s="111" customFormat="1" ht="15.6" x14ac:dyDescent="0.3">
      <c r="A56" s="121"/>
      <c r="B56" s="123" t="s">
        <v>47</v>
      </c>
      <c r="C56" s="19" t="s">
        <v>45</v>
      </c>
      <c r="D56" s="124">
        <v>20</v>
      </c>
      <c r="E56" s="125"/>
      <c r="F56" s="125"/>
      <c r="G56" s="115"/>
      <c r="H56" s="110"/>
      <c r="I56" s="109"/>
    </row>
    <row r="57" spans="1:9" s="111" customFormat="1" ht="15.6" x14ac:dyDescent="0.3">
      <c r="A57" s="398"/>
      <c r="B57" s="132"/>
      <c r="C57" s="127"/>
      <c r="D57" s="128"/>
      <c r="E57" s="129"/>
      <c r="F57" s="129"/>
      <c r="G57" s="115"/>
      <c r="H57" s="110"/>
      <c r="I57" s="109"/>
    </row>
    <row r="58" spans="1:9" s="111" customFormat="1" ht="15.6" x14ac:dyDescent="0.3">
      <c r="A58" s="398"/>
      <c r="B58" s="79" t="s">
        <v>48</v>
      </c>
      <c r="C58" s="19" t="s">
        <v>45</v>
      </c>
      <c r="D58" s="124">
        <v>1</v>
      </c>
      <c r="E58" s="76">
        <v>0</v>
      </c>
      <c r="F58" s="125">
        <f>IF(AND(D58&lt;&gt;"",E58&lt;&gt;""),D58*E58,"")</f>
        <v>0</v>
      </c>
      <c r="G58" s="118"/>
      <c r="H58" s="119"/>
    </row>
    <row r="59" spans="1:9" s="111" customFormat="1" ht="15.6" x14ac:dyDescent="0.3">
      <c r="A59" s="398"/>
      <c r="B59" s="79"/>
      <c r="C59" s="19"/>
      <c r="D59" s="124"/>
      <c r="E59" s="125"/>
      <c r="F59" s="125"/>
      <c r="G59" s="118"/>
      <c r="H59" s="119"/>
    </row>
    <row r="60" spans="1:9" s="111" customFormat="1" ht="40.200000000000003" x14ac:dyDescent="0.3">
      <c r="A60" s="121" t="s">
        <v>484</v>
      </c>
      <c r="B60" s="79" t="s">
        <v>72</v>
      </c>
      <c r="C60" s="19" t="s">
        <v>45</v>
      </c>
      <c r="D60" s="124">
        <v>1</v>
      </c>
      <c r="E60" s="76">
        <v>0</v>
      </c>
      <c r="F60" s="125">
        <f>IF(AND(D60&lt;&gt;"",E60&lt;&gt;""),D60*E60,"")</f>
        <v>0</v>
      </c>
      <c r="G60" s="118"/>
      <c r="H60" s="119"/>
    </row>
    <row r="61" spans="1:9" s="75" customFormat="1" x14ac:dyDescent="0.25">
      <c r="A61" s="397"/>
      <c r="B61" s="70"/>
      <c r="C61" s="71"/>
      <c r="D61" s="72"/>
      <c r="E61" s="73"/>
      <c r="F61" s="74"/>
    </row>
    <row r="62" spans="1:9" s="111" customFormat="1" ht="15.6" x14ac:dyDescent="0.3">
      <c r="A62" s="398"/>
      <c r="B62" s="131"/>
      <c r="C62" s="19"/>
      <c r="D62" s="133"/>
      <c r="E62" s="125"/>
      <c r="F62" s="125"/>
      <c r="G62" s="134"/>
      <c r="H62" s="109"/>
    </row>
    <row r="63" spans="1:9" s="111" customFormat="1" ht="15.6" x14ac:dyDescent="0.3">
      <c r="A63" s="121" t="s">
        <v>486</v>
      </c>
      <c r="B63" s="131" t="s">
        <v>73</v>
      </c>
      <c r="C63" s="19" t="s">
        <v>74</v>
      </c>
      <c r="D63" s="124">
        <v>2</v>
      </c>
      <c r="E63" s="388">
        <f>SUM(F43:F61)/100</f>
        <v>0</v>
      </c>
      <c r="F63" s="125">
        <f>D63*E63</f>
        <v>0</v>
      </c>
      <c r="G63" s="134"/>
      <c r="H63" s="109"/>
    </row>
    <row r="64" spans="1:9" s="108" customFormat="1" ht="15.6" x14ac:dyDescent="0.3">
      <c r="A64" s="398"/>
      <c r="B64" s="131"/>
      <c r="C64" s="19"/>
      <c r="D64" s="124"/>
      <c r="E64" s="125"/>
      <c r="F64" s="125"/>
      <c r="G64" s="134"/>
      <c r="H64" s="109"/>
    </row>
    <row r="65" spans="1:10" s="108" customFormat="1" ht="15.6" x14ac:dyDescent="0.3">
      <c r="A65" s="121" t="s">
        <v>489</v>
      </c>
      <c r="B65" s="131" t="s">
        <v>75</v>
      </c>
      <c r="C65" s="19" t="s">
        <v>74</v>
      </c>
      <c r="D65" s="124">
        <v>5</v>
      </c>
      <c r="E65" s="388">
        <f>SUM(F43:F61)/100</f>
        <v>0</v>
      </c>
      <c r="F65" s="125">
        <f>D65*E65</f>
        <v>0</v>
      </c>
      <c r="G65" s="134"/>
      <c r="H65" s="109"/>
    </row>
    <row r="66" spans="1:10" s="75" customFormat="1" x14ac:dyDescent="0.25">
      <c r="B66" s="70"/>
      <c r="C66" s="71"/>
      <c r="D66" s="72"/>
      <c r="E66" s="73"/>
      <c r="F66" s="74"/>
    </row>
    <row r="67" spans="1:10" x14ac:dyDescent="0.25">
      <c r="B67" s="16"/>
      <c r="C67" s="69"/>
      <c r="D67" s="69"/>
    </row>
    <row r="78" spans="1:10" x14ac:dyDescent="0.25">
      <c r="J78" s="77"/>
    </row>
    <row r="79" spans="1:10" x14ac:dyDescent="0.25">
      <c r="J79" s="77"/>
    </row>
    <row r="80" spans="1:10" x14ac:dyDescent="0.25">
      <c r="J80" s="77"/>
    </row>
    <row r="81" spans="10:10" x14ac:dyDescent="0.25">
      <c r="J81" s="77"/>
    </row>
    <row r="82" spans="10:10" x14ac:dyDescent="0.25">
      <c r="J82" s="77"/>
    </row>
    <row r="83" spans="10:10" x14ac:dyDescent="0.25">
      <c r="J83" s="77"/>
    </row>
    <row r="84" spans="10:10" x14ac:dyDescent="0.25">
      <c r="J84" s="77"/>
    </row>
    <row r="85" spans="10:10" x14ac:dyDescent="0.25">
      <c r="J85" s="77"/>
    </row>
    <row r="86" spans="10:10" x14ac:dyDescent="0.25">
      <c r="J86" s="77"/>
    </row>
    <row r="87" spans="10:10" x14ac:dyDescent="0.25">
      <c r="J87" s="77"/>
    </row>
    <row r="88" spans="10:10" x14ac:dyDescent="0.25">
      <c r="J88" s="77"/>
    </row>
    <row r="89" spans="10:10" x14ac:dyDescent="0.25">
      <c r="J89" s="77"/>
    </row>
    <row r="90" spans="10:10" x14ac:dyDescent="0.25">
      <c r="J90" s="77"/>
    </row>
    <row r="91" spans="10:10" x14ac:dyDescent="0.25">
      <c r="J91" s="77"/>
    </row>
    <row r="92" spans="10:10" x14ac:dyDescent="0.25">
      <c r="J92" s="77"/>
    </row>
    <row r="93" spans="10:10" x14ac:dyDescent="0.25">
      <c r="J93" s="77"/>
    </row>
    <row r="94" spans="10:10" x14ac:dyDescent="0.25">
      <c r="J94" s="77"/>
    </row>
    <row r="95" spans="10:10" x14ac:dyDescent="0.25">
      <c r="J95" s="77"/>
    </row>
    <row r="96" spans="10:10" x14ac:dyDescent="0.25">
      <c r="J96" s="77"/>
    </row>
    <row r="97" spans="10:10" x14ac:dyDescent="0.25">
      <c r="J97" s="77"/>
    </row>
    <row r="98" spans="10:10" x14ac:dyDescent="0.25">
      <c r="J98" s="77"/>
    </row>
    <row r="99" spans="10:10" x14ac:dyDescent="0.25">
      <c r="J99" s="77"/>
    </row>
    <row r="100" spans="10:10" x14ac:dyDescent="0.25">
      <c r="J100" s="77"/>
    </row>
    <row r="101" spans="10:10" x14ac:dyDescent="0.25">
      <c r="J101" s="77"/>
    </row>
    <row r="102" spans="10:10" x14ac:dyDescent="0.25">
      <c r="J102" s="77"/>
    </row>
    <row r="103" spans="10:10" x14ac:dyDescent="0.25">
      <c r="J103" s="77"/>
    </row>
    <row r="104" spans="10:10" x14ac:dyDescent="0.25">
      <c r="J104" s="77"/>
    </row>
    <row r="105" spans="10:10" x14ac:dyDescent="0.25">
      <c r="J105" s="77"/>
    </row>
    <row r="106" spans="10:10" x14ac:dyDescent="0.25">
      <c r="J106" s="77"/>
    </row>
    <row r="107" spans="10:10" x14ac:dyDescent="0.25">
      <c r="J107" s="77"/>
    </row>
    <row r="108" spans="10:10" x14ac:dyDescent="0.25">
      <c r="J108" s="77"/>
    </row>
    <row r="109" spans="10:10" x14ac:dyDescent="0.25">
      <c r="J109" s="77"/>
    </row>
    <row r="110" spans="10:10" x14ac:dyDescent="0.25">
      <c r="J110" s="77"/>
    </row>
    <row r="111" spans="10:10" x14ac:dyDescent="0.25">
      <c r="J111" s="77"/>
    </row>
    <row r="112" spans="10:10" x14ac:dyDescent="0.25">
      <c r="J112" s="77"/>
    </row>
    <row r="113" spans="10:10" x14ac:dyDescent="0.25">
      <c r="J113" s="77"/>
    </row>
    <row r="114" spans="10:10" x14ac:dyDescent="0.25">
      <c r="J114" s="77"/>
    </row>
    <row r="115" spans="10:10" x14ac:dyDescent="0.25">
      <c r="J115" s="77"/>
    </row>
    <row r="116" spans="10:10" x14ac:dyDescent="0.25">
      <c r="J116" s="77"/>
    </row>
    <row r="117" spans="10:10" x14ac:dyDescent="0.25">
      <c r="J117" s="77"/>
    </row>
    <row r="118" spans="10:10" x14ac:dyDescent="0.25">
      <c r="J118" s="77"/>
    </row>
    <row r="119" spans="10:10" x14ac:dyDescent="0.25">
      <c r="J119" s="77"/>
    </row>
    <row r="120" spans="10:10" x14ac:dyDescent="0.25">
      <c r="J120" s="77"/>
    </row>
    <row r="121" spans="10:10" x14ac:dyDescent="0.25">
      <c r="J121" s="77"/>
    </row>
    <row r="122" spans="10:10" x14ac:dyDescent="0.25">
      <c r="J122" s="77"/>
    </row>
    <row r="123" spans="10:10" x14ac:dyDescent="0.25">
      <c r="J123" s="77"/>
    </row>
    <row r="124" spans="10:10" x14ac:dyDescent="0.25">
      <c r="J124" s="77"/>
    </row>
    <row r="125" spans="10:10" x14ac:dyDescent="0.25">
      <c r="J125" s="77"/>
    </row>
    <row r="126" spans="10:10" x14ac:dyDescent="0.25">
      <c r="J126" s="77"/>
    </row>
    <row r="127" spans="10:10" x14ac:dyDescent="0.25">
      <c r="J127" s="77"/>
    </row>
    <row r="128" spans="10:10" x14ac:dyDescent="0.25">
      <c r="J128" s="77"/>
    </row>
    <row r="129" spans="10:10" x14ac:dyDescent="0.25">
      <c r="J129" s="77"/>
    </row>
    <row r="130" spans="10:10" x14ac:dyDescent="0.25">
      <c r="J130" s="77"/>
    </row>
    <row r="131" spans="10:10" x14ac:dyDescent="0.25">
      <c r="J131" s="77"/>
    </row>
    <row r="132" spans="10:10" x14ac:dyDescent="0.25">
      <c r="J132" s="77"/>
    </row>
    <row r="133" spans="10:10" x14ac:dyDescent="0.25">
      <c r="J133" s="77"/>
    </row>
    <row r="134" spans="10:10" x14ac:dyDescent="0.25">
      <c r="J134" s="77"/>
    </row>
    <row r="135" spans="10:10" x14ac:dyDescent="0.25">
      <c r="J135" s="77"/>
    </row>
    <row r="136" spans="10:10" x14ac:dyDescent="0.25">
      <c r="J136" s="77"/>
    </row>
    <row r="137" spans="10:10" x14ac:dyDescent="0.25">
      <c r="J137" s="77"/>
    </row>
    <row r="138" spans="10:10" x14ac:dyDescent="0.25">
      <c r="J138" s="77"/>
    </row>
    <row r="139" spans="10:10" x14ac:dyDescent="0.25">
      <c r="J139" s="77"/>
    </row>
    <row r="140" spans="10:10" x14ac:dyDescent="0.25">
      <c r="J140" s="77"/>
    </row>
    <row r="141" spans="10:10" x14ac:dyDescent="0.25">
      <c r="J141" s="77"/>
    </row>
    <row r="142" spans="10:10" x14ac:dyDescent="0.25">
      <c r="J142" s="77"/>
    </row>
    <row r="143" spans="10:10" x14ac:dyDescent="0.25">
      <c r="J143" s="77"/>
    </row>
    <row r="144" spans="10:10" x14ac:dyDescent="0.25">
      <c r="J144" s="77"/>
    </row>
    <row r="145" spans="10:10" x14ac:dyDescent="0.25">
      <c r="J145" s="77"/>
    </row>
    <row r="146" spans="10:10" x14ac:dyDescent="0.25">
      <c r="J146" s="77"/>
    </row>
    <row r="147" spans="10:10" x14ac:dyDescent="0.25">
      <c r="J147" s="77"/>
    </row>
    <row r="148" spans="10:10" x14ac:dyDescent="0.25">
      <c r="J148" s="77"/>
    </row>
    <row r="149" spans="10:10" x14ac:dyDescent="0.25">
      <c r="J149" s="77"/>
    </row>
    <row r="150" spans="10:10" x14ac:dyDescent="0.25">
      <c r="J150" s="77"/>
    </row>
    <row r="151" spans="10:10" x14ac:dyDescent="0.25">
      <c r="J151" s="77"/>
    </row>
    <row r="152" spans="10:10" x14ac:dyDescent="0.25">
      <c r="J152" s="77"/>
    </row>
    <row r="153" spans="10:10" x14ac:dyDescent="0.25">
      <c r="J153" s="77"/>
    </row>
    <row r="154" spans="10:10" x14ac:dyDescent="0.25">
      <c r="J154" s="77"/>
    </row>
    <row r="155" spans="10:10" x14ac:dyDescent="0.25">
      <c r="J155" s="77"/>
    </row>
    <row r="156" spans="10:10" x14ac:dyDescent="0.25">
      <c r="J156" s="77"/>
    </row>
    <row r="157" spans="10:10" x14ac:dyDescent="0.25">
      <c r="J157" s="77"/>
    </row>
    <row r="158" spans="10:10" x14ac:dyDescent="0.25">
      <c r="J158" s="77"/>
    </row>
    <row r="159" spans="10:10" x14ac:dyDescent="0.25">
      <c r="J159" s="77"/>
    </row>
    <row r="160" spans="10:10" x14ac:dyDescent="0.25">
      <c r="J160" s="77"/>
    </row>
    <row r="161" spans="10:10" x14ac:dyDescent="0.25">
      <c r="J161" s="77"/>
    </row>
    <row r="162" spans="10:10" x14ac:dyDescent="0.25">
      <c r="J162" s="77"/>
    </row>
    <row r="163" spans="10:10" x14ac:dyDescent="0.25">
      <c r="J163" s="77"/>
    </row>
    <row r="164" spans="10:10" x14ac:dyDescent="0.25">
      <c r="J164" s="77"/>
    </row>
    <row r="165" spans="10:10" x14ac:dyDescent="0.25">
      <c r="J165" s="77"/>
    </row>
    <row r="166" spans="10:10" x14ac:dyDescent="0.25">
      <c r="J166" s="77"/>
    </row>
    <row r="167" spans="10:10" x14ac:dyDescent="0.25">
      <c r="J167" s="77"/>
    </row>
    <row r="168" spans="10:10" x14ac:dyDescent="0.25">
      <c r="J168" s="77"/>
    </row>
    <row r="169" spans="10:10" x14ac:dyDescent="0.25">
      <c r="J169" s="77"/>
    </row>
    <row r="170" spans="10:10" x14ac:dyDescent="0.25">
      <c r="J170" s="77"/>
    </row>
    <row r="171" spans="10:10" x14ac:dyDescent="0.25">
      <c r="J171" s="77"/>
    </row>
    <row r="172" spans="10:10" x14ac:dyDescent="0.25">
      <c r="J172" s="77"/>
    </row>
    <row r="173" spans="10:10" x14ac:dyDescent="0.25">
      <c r="J173" s="77"/>
    </row>
    <row r="174" spans="10:10" x14ac:dyDescent="0.25">
      <c r="J174" s="77"/>
    </row>
    <row r="175" spans="10:10" x14ac:dyDescent="0.25">
      <c r="J175" s="77"/>
    </row>
    <row r="176" spans="10:10" x14ac:dyDescent="0.25">
      <c r="J176" s="77"/>
    </row>
    <row r="177" spans="10:10" x14ac:dyDescent="0.25">
      <c r="J177" s="77"/>
    </row>
    <row r="178" spans="10:10" x14ac:dyDescent="0.25">
      <c r="J178" s="77"/>
    </row>
    <row r="179" spans="10:10" x14ac:dyDescent="0.25">
      <c r="J179" s="77"/>
    </row>
    <row r="180" spans="10:10" x14ac:dyDescent="0.25">
      <c r="J180" s="77"/>
    </row>
    <row r="181" spans="10:10" x14ac:dyDescent="0.25">
      <c r="J181" s="77"/>
    </row>
    <row r="182" spans="10:10" x14ac:dyDescent="0.25">
      <c r="J182" s="77"/>
    </row>
    <row r="183" spans="10:10" x14ac:dyDescent="0.25">
      <c r="J183" s="77"/>
    </row>
    <row r="184" spans="10:10" x14ac:dyDescent="0.25">
      <c r="J184" s="77"/>
    </row>
    <row r="185" spans="10:10" x14ac:dyDescent="0.25">
      <c r="J185" s="77"/>
    </row>
    <row r="186" spans="10:10" x14ac:dyDescent="0.25">
      <c r="J186" s="77"/>
    </row>
    <row r="187" spans="10:10" x14ac:dyDescent="0.25">
      <c r="J187" s="77"/>
    </row>
    <row r="188" spans="10:10" x14ac:dyDescent="0.25">
      <c r="J188" s="77"/>
    </row>
    <row r="189" spans="10:10" x14ac:dyDescent="0.25">
      <c r="J189" s="77"/>
    </row>
    <row r="190" spans="10:10" x14ac:dyDescent="0.25">
      <c r="J190" s="77"/>
    </row>
    <row r="191" spans="10:10" x14ac:dyDescent="0.25">
      <c r="J191" s="77"/>
    </row>
    <row r="192" spans="10:10" x14ac:dyDescent="0.25">
      <c r="J192" s="77"/>
    </row>
    <row r="193" spans="10:10" x14ac:dyDescent="0.25">
      <c r="J193" s="77"/>
    </row>
    <row r="194" spans="10:10" x14ac:dyDescent="0.25">
      <c r="J194" s="77"/>
    </row>
    <row r="195" spans="10:10" x14ac:dyDescent="0.25">
      <c r="J195" s="77"/>
    </row>
    <row r="196" spans="10:10" x14ac:dyDescent="0.25">
      <c r="J196" s="77"/>
    </row>
    <row r="197" spans="10:10" x14ac:dyDescent="0.25">
      <c r="J197" s="77"/>
    </row>
    <row r="198" spans="10:10" x14ac:dyDescent="0.25">
      <c r="J198" s="77"/>
    </row>
    <row r="199" spans="10:10" x14ac:dyDescent="0.25">
      <c r="J199" s="77"/>
    </row>
    <row r="200" spans="10:10" x14ac:dyDescent="0.25">
      <c r="J200" s="77"/>
    </row>
    <row r="201" spans="10:10" x14ac:dyDescent="0.25">
      <c r="J201" s="77"/>
    </row>
    <row r="202" spans="10:10" x14ac:dyDescent="0.25">
      <c r="J202" s="77"/>
    </row>
    <row r="203" spans="10:10" x14ac:dyDescent="0.25">
      <c r="J203" s="77"/>
    </row>
    <row r="204" spans="10:10" x14ac:dyDescent="0.25">
      <c r="J204" s="77"/>
    </row>
    <row r="205" spans="10:10" x14ac:dyDescent="0.25">
      <c r="J205" s="77"/>
    </row>
    <row r="206" spans="10:10" x14ac:dyDescent="0.25">
      <c r="J206" s="77"/>
    </row>
    <row r="207" spans="10:10" x14ac:dyDescent="0.25">
      <c r="J207" s="77"/>
    </row>
    <row r="208" spans="10:10" x14ac:dyDescent="0.25">
      <c r="J208" s="77"/>
    </row>
    <row r="209" spans="10:10" x14ac:dyDescent="0.25">
      <c r="J209" s="77"/>
    </row>
    <row r="210" spans="10:10" x14ac:dyDescent="0.25">
      <c r="J210" s="77"/>
    </row>
    <row r="211" spans="10:10" x14ac:dyDescent="0.25">
      <c r="J211" s="77"/>
    </row>
    <row r="212" spans="10:10" x14ac:dyDescent="0.25">
      <c r="J212" s="77"/>
    </row>
    <row r="213" spans="10:10" x14ac:dyDescent="0.25">
      <c r="J213" s="77"/>
    </row>
    <row r="214" spans="10:10" x14ac:dyDescent="0.25">
      <c r="J214" s="77"/>
    </row>
    <row r="215" spans="10:10" x14ac:dyDescent="0.25">
      <c r="J215" s="77"/>
    </row>
    <row r="216" spans="10:10" x14ac:dyDescent="0.25">
      <c r="J216" s="77"/>
    </row>
    <row r="217" spans="10:10" x14ac:dyDescent="0.25">
      <c r="J217" s="77"/>
    </row>
    <row r="218" spans="10:10" x14ac:dyDescent="0.25">
      <c r="J218" s="77"/>
    </row>
    <row r="219" spans="10:10" x14ac:dyDescent="0.25">
      <c r="J219" s="77"/>
    </row>
    <row r="220" spans="10:10" x14ac:dyDescent="0.25">
      <c r="J220" s="77"/>
    </row>
    <row r="221" spans="10:10" x14ac:dyDescent="0.25">
      <c r="J221" s="77"/>
    </row>
    <row r="222" spans="10:10" x14ac:dyDescent="0.25">
      <c r="J222" s="77"/>
    </row>
    <row r="223" spans="10:10" x14ac:dyDescent="0.25">
      <c r="J223" s="77"/>
    </row>
    <row r="224" spans="10:10" x14ac:dyDescent="0.25">
      <c r="J224" s="77"/>
    </row>
    <row r="225" spans="10:10" x14ac:dyDescent="0.25">
      <c r="J225" s="77"/>
    </row>
    <row r="226" spans="10:10" x14ac:dyDescent="0.25">
      <c r="J226" s="77"/>
    </row>
    <row r="227" spans="10:10" x14ac:dyDescent="0.25">
      <c r="J227" s="77"/>
    </row>
    <row r="228" spans="10:10" x14ac:dyDescent="0.25">
      <c r="J228" s="77"/>
    </row>
    <row r="229" spans="10:10" x14ac:dyDescent="0.25">
      <c r="J229" s="77"/>
    </row>
    <row r="230" spans="10:10" x14ac:dyDescent="0.25">
      <c r="J230" s="77"/>
    </row>
    <row r="231" spans="10:10" x14ac:dyDescent="0.25">
      <c r="J231" s="77"/>
    </row>
    <row r="232" spans="10:10" x14ac:dyDescent="0.25">
      <c r="J232" s="77"/>
    </row>
    <row r="233" spans="10:10" x14ac:dyDescent="0.25">
      <c r="J233" s="77"/>
    </row>
    <row r="234" spans="10:10" x14ac:dyDescent="0.25">
      <c r="J234" s="77"/>
    </row>
    <row r="235" spans="10:10" x14ac:dyDescent="0.25">
      <c r="J235" s="77"/>
    </row>
    <row r="236" spans="10:10" x14ac:dyDescent="0.25">
      <c r="J236" s="77"/>
    </row>
    <row r="237" spans="10:10" x14ac:dyDescent="0.25">
      <c r="J237" s="77"/>
    </row>
    <row r="238" spans="10:10" x14ac:dyDescent="0.25">
      <c r="J238" s="77"/>
    </row>
    <row r="239" spans="10:10" x14ac:dyDescent="0.25">
      <c r="J239" s="77"/>
    </row>
    <row r="240" spans="10:10" x14ac:dyDescent="0.25">
      <c r="J240" s="77"/>
    </row>
    <row r="241" spans="10:10" x14ac:dyDescent="0.25">
      <c r="J241" s="77"/>
    </row>
    <row r="242" spans="10:10" x14ac:dyDescent="0.25">
      <c r="J242" s="77"/>
    </row>
    <row r="243" spans="10:10" x14ac:dyDescent="0.25">
      <c r="J243" s="77"/>
    </row>
    <row r="244" spans="10:10" x14ac:dyDescent="0.25">
      <c r="J244" s="77"/>
    </row>
    <row r="245" spans="10:10" x14ac:dyDescent="0.25">
      <c r="J245" s="77"/>
    </row>
    <row r="246" spans="10:10" x14ac:dyDescent="0.25">
      <c r="J246" s="77"/>
    </row>
    <row r="247" spans="10:10" x14ac:dyDescent="0.25">
      <c r="J247" s="77"/>
    </row>
    <row r="248" spans="10:10" x14ac:dyDescent="0.25">
      <c r="J248" s="77"/>
    </row>
    <row r="249" spans="10:10" x14ac:dyDescent="0.25">
      <c r="J249" s="77"/>
    </row>
    <row r="250" spans="10:10" x14ac:dyDescent="0.25">
      <c r="J250" s="77"/>
    </row>
    <row r="251" spans="10:10" x14ac:dyDescent="0.25">
      <c r="J251" s="77"/>
    </row>
    <row r="252" spans="10:10" x14ac:dyDescent="0.25">
      <c r="J252" s="77"/>
    </row>
    <row r="253" spans="10:10" x14ac:dyDescent="0.25">
      <c r="J253" s="77"/>
    </row>
    <row r="254" spans="10:10" x14ac:dyDescent="0.25">
      <c r="J254" s="77"/>
    </row>
    <row r="255" spans="10:10" x14ac:dyDescent="0.25">
      <c r="J255" s="77"/>
    </row>
    <row r="256" spans="10:10" x14ac:dyDescent="0.25">
      <c r="J256" s="77"/>
    </row>
    <row r="257" spans="10:10" x14ac:dyDescent="0.25">
      <c r="J257" s="77"/>
    </row>
    <row r="258" spans="10:10" x14ac:dyDescent="0.25">
      <c r="J258" s="77"/>
    </row>
    <row r="259" spans="10:10" x14ac:dyDescent="0.25">
      <c r="J259" s="77"/>
    </row>
    <row r="260" spans="10:10" x14ac:dyDescent="0.25">
      <c r="J260" s="77"/>
    </row>
    <row r="261" spans="10:10" x14ac:dyDescent="0.25">
      <c r="J261" s="77"/>
    </row>
    <row r="262" spans="10:10" x14ac:dyDescent="0.25">
      <c r="J262" s="77"/>
    </row>
    <row r="263" spans="10:10" x14ac:dyDescent="0.25">
      <c r="J263" s="77"/>
    </row>
    <row r="264" spans="10:10" x14ac:dyDescent="0.25">
      <c r="J264" s="77"/>
    </row>
    <row r="265" spans="10:10" x14ac:dyDescent="0.25">
      <c r="J265" s="77"/>
    </row>
    <row r="266" spans="10:10" x14ac:dyDescent="0.25">
      <c r="J266" s="77"/>
    </row>
    <row r="267" spans="10:10" x14ac:dyDescent="0.25">
      <c r="J267" s="77"/>
    </row>
    <row r="268" spans="10:10" x14ac:dyDescent="0.25">
      <c r="J268" s="77"/>
    </row>
    <row r="269" spans="10:10" x14ac:dyDescent="0.25">
      <c r="J269" s="77"/>
    </row>
    <row r="270" spans="10:10" x14ac:dyDescent="0.25">
      <c r="J270" s="77"/>
    </row>
    <row r="271" spans="10:10" x14ac:dyDescent="0.25">
      <c r="J271" s="77"/>
    </row>
    <row r="272" spans="10:10" x14ac:dyDescent="0.25">
      <c r="J272" s="77"/>
    </row>
    <row r="273" spans="10:10" x14ac:dyDescent="0.25">
      <c r="J273" s="77"/>
    </row>
    <row r="274" spans="10:10" x14ac:dyDescent="0.25">
      <c r="J274" s="77"/>
    </row>
    <row r="275" spans="10:10" x14ac:dyDescent="0.25">
      <c r="J275" s="77"/>
    </row>
    <row r="276" spans="10:10" x14ac:dyDescent="0.25">
      <c r="J276" s="77"/>
    </row>
    <row r="277" spans="10:10" x14ac:dyDescent="0.25">
      <c r="J277" s="77"/>
    </row>
    <row r="278" spans="10:10" x14ac:dyDescent="0.25">
      <c r="J278" s="77"/>
    </row>
    <row r="279" spans="10:10" x14ac:dyDescent="0.25">
      <c r="J279" s="77"/>
    </row>
    <row r="280" spans="10:10" x14ac:dyDescent="0.25">
      <c r="J280" s="77"/>
    </row>
    <row r="281" spans="10:10" x14ac:dyDescent="0.25">
      <c r="J281" s="77"/>
    </row>
    <row r="282" spans="10:10" x14ac:dyDescent="0.25">
      <c r="J282" s="77"/>
    </row>
    <row r="283" spans="10:10" x14ac:dyDescent="0.25">
      <c r="J283" s="77"/>
    </row>
    <row r="284" spans="10:10" x14ac:dyDescent="0.25">
      <c r="J284" s="77"/>
    </row>
    <row r="285" spans="10:10" x14ac:dyDescent="0.25">
      <c r="J285" s="77"/>
    </row>
    <row r="286" spans="10:10" x14ac:dyDescent="0.25">
      <c r="J286" s="77"/>
    </row>
    <row r="287" spans="10:10" x14ac:dyDescent="0.25">
      <c r="J287" s="77"/>
    </row>
    <row r="288" spans="10:10" x14ac:dyDescent="0.25">
      <c r="J288" s="77"/>
    </row>
    <row r="289" spans="10:10" x14ac:dyDescent="0.25">
      <c r="J289" s="77"/>
    </row>
    <row r="290" spans="10:10" x14ac:dyDescent="0.25">
      <c r="J290" s="77"/>
    </row>
    <row r="291" spans="10:10" x14ac:dyDescent="0.25">
      <c r="J291" s="77"/>
    </row>
    <row r="292" spans="10:10" x14ac:dyDescent="0.25">
      <c r="J292" s="77"/>
    </row>
    <row r="293" spans="10:10" x14ac:dyDescent="0.25">
      <c r="J293" s="77"/>
    </row>
    <row r="294" spans="10:10" x14ac:dyDescent="0.25">
      <c r="J294" s="77"/>
    </row>
    <row r="295" spans="10:10" x14ac:dyDescent="0.25">
      <c r="J295" s="77"/>
    </row>
    <row r="296" spans="10:10" x14ac:dyDescent="0.25">
      <c r="J296" s="77"/>
    </row>
    <row r="297" spans="10:10" x14ac:dyDescent="0.25">
      <c r="J297" s="77"/>
    </row>
    <row r="298" spans="10:10" x14ac:dyDescent="0.25">
      <c r="J298" s="77"/>
    </row>
    <row r="299" spans="10:10" x14ac:dyDescent="0.25">
      <c r="J299" s="77"/>
    </row>
    <row r="300" spans="10:10" x14ac:dyDescent="0.25">
      <c r="J300" s="77"/>
    </row>
    <row r="301" spans="10:10" x14ac:dyDescent="0.25">
      <c r="J301" s="77"/>
    </row>
    <row r="302" spans="10:10" x14ac:dyDescent="0.25">
      <c r="J302" s="77"/>
    </row>
    <row r="303" spans="10:10" x14ac:dyDescent="0.25">
      <c r="J303" s="77"/>
    </row>
    <row r="304" spans="10:10" x14ac:dyDescent="0.25">
      <c r="J304" s="77"/>
    </row>
    <row r="305" spans="10:10" x14ac:dyDescent="0.25">
      <c r="J305" s="77"/>
    </row>
    <row r="306" spans="10:10" x14ac:dyDescent="0.25">
      <c r="J306" s="77"/>
    </row>
    <row r="307" spans="10:10" x14ac:dyDescent="0.25">
      <c r="J307" s="77"/>
    </row>
    <row r="308" spans="10:10" x14ac:dyDescent="0.25">
      <c r="J308" s="77"/>
    </row>
    <row r="309" spans="10:10" x14ac:dyDescent="0.25">
      <c r="J309" s="77"/>
    </row>
    <row r="310" spans="10:10" x14ac:dyDescent="0.25">
      <c r="J310" s="77"/>
    </row>
    <row r="311" spans="10:10" x14ac:dyDescent="0.25">
      <c r="J311" s="77"/>
    </row>
    <row r="312" spans="10:10" x14ac:dyDescent="0.25">
      <c r="J312" s="77"/>
    </row>
    <row r="313" spans="10:10" x14ac:dyDescent="0.25">
      <c r="J313" s="77"/>
    </row>
    <row r="314" spans="10:10" x14ac:dyDescent="0.25">
      <c r="J314" s="77"/>
    </row>
    <row r="315" spans="10:10" x14ac:dyDescent="0.25">
      <c r="J315" s="77"/>
    </row>
    <row r="316" spans="10:10" x14ac:dyDescent="0.25">
      <c r="J316" s="77"/>
    </row>
    <row r="317" spans="10:10" x14ac:dyDescent="0.25">
      <c r="J317" s="77"/>
    </row>
    <row r="318" spans="10:10" x14ac:dyDescent="0.25">
      <c r="J318" s="77"/>
    </row>
    <row r="319" spans="10:10" x14ac:dyDescent="0.25">
      <c r="J319" s="77"/>
    </row>
    <row r="320" spans="10:10" x14ac:dyDescent="0.25">
      <c r="J320" s="77"/>
    </row>
    <row r="321" spans="10:10" x14ac:dyDescent="0.25">
      <c r="J321" s="77"/>
    </row>
    <row r="322" spans="10:10" x14ac:dyDescent="0.25">
      <c r="J322" s="77"/>
    </row>
    <row r="323" spans="10:10" x14ac:dyDescent="0.25">
      <c r="J323" s="77"/>
    </row>
    <row r="324" spans="10:10" x14ac:dyDescent="0.25">
      <c r="J324" s="77"/>
    </row>
    <row r="325" spans="10:10" x14ac:dyDescent="0.25">
      <c r="J325" s="77"/>
    </row>
    <row r="326" spans="10:10" x14ac:dyDescent="0.25">
      <c r="J326" s="77"/>
    </row>
    <row r="327" spans="10:10" x14ac:dyDescent="0.25">
      <c r="J327" s="77"/>
    </row>
    <row r="328" spans="10:10" x14ac:dyDescent="0.25">
      <c r="J328" s="77"/>
    </row>
    <row r="329" spans="10:10" x14ac:dyDescent="0.25">
      <c r="J329" s="77"/>
    </row>
    <row r="330" spans="10:10" x14ac:dyDescent="0.25">
      <c r="J330" s="77"/>
    </row>
    <row r="331" spans="10:10" x14ac:dyDescent="0.25">
      <c r="J331" s="77"/>
    </row>
    <row r="332" spans="10:10" x14ac:dyDescent="0.25">
      <c r="J332" s="77"/>
    </row>
    <row r="333" spans="10:10" x14ac:dyDescent="0.25">
      <c r="J333" s="77"/>
    </row>
    <row r="334" spans="10:10" x14ac:dyDescent="0.25">
      <c r="J334" s="77"/>
    </row>
    <row r="335" spans="10:10" x14ac:dyDescent="0.25">
      <c r="J335" s="77"/>
    </row>
    <row r="336" spans="10:10" x14ac:dyDescent="0.25">
      <c r="J336" s="77"/>
    </row>
    <row r="337" spans="10:10" x14ac:dyDescent="0.25">
      <c r="J337" s="77"/>
    </row>
    <row r="338" spans="10:10" x14ac:dyDescent="0.25">
      <c r="J338" s="77"/>
    </row>
    <row r="339" spans="10:10" x14ac:dyDescent="0.25">
      <c r="J339" s="77"/>
    </row>
    <row r="340" spans="10:10" x14ac:dyDescent="0.25">
      <c r="J340" s="77"/>
    </row>
    <row r="341" spans="10:10" x14ac:dyDescent="0.25">
      <c r="J341" s="77"/>
    </row>
    <row r="342" spans="10:10" x14ac:dyDescent="0.25">
      <c r="J342" s="77"/>
    </row>
    <row r="343" spans="10:10" x14ac:dyDescent="0.25">
      <c r="J343" s="77"/>
    </row>
    <row r="344" spans="10:10" x14ac:dyDescent="0.25">
      <c r="J344" s="77"/>
    </row>
  </sheetData>
  <sheetProtection algorithmName="SHA-512" hashValue="EbamkzGqKga0pXLMHSm0/lm6BbmxET+XKfZuqLH3EGKnpOIojJrzzoG8W73c+b2hmus4TUSK5uIfDcNTpnxIoQ==" saltValue="XqcIcUdtVsZvxlF4lG0UlQ==" spinCount="100000" sheet="1" objects="1" scenarios="1"/>
  <conditionalFormatting sqref="E61:F62 F63 E64:F64 F65 E66:F66">
    <cfRule type="cellIs" dxfId="9" priority="1" stopIfTrue="1" operator="equal">
      <formula>0</formula>
    </cfRule>
  </conditionalFormatting>
  <pageMargins left="0.74803149606299213" right="0.74803149606299213" top="0.98425196850393704" bottom="0.59055118110236227" header="0.78740157480314965" footer="0.31496062992125984"/>
  <pageSetup paperSize="9" scale="85" orientation="portrait" errors="blank" r:id="rId1"/>
  <headerFooter alignWithMargins="0">
    <oddFooter>&amp;L&amp;10&amp;F, &amp;A&amp;R&amp;10&amp;P/&amp;N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sheetPr>
  <dimension ref="A1:O284"/>
  <sheetViews>
    <sheetView view="pageBreakPreview" zoomScale="114" zoomScaleNormal="85" zoomScaleSheetLayoutView="114" workbookViewId="0">
      <pane ySplit="3" topLeftCell="A14" activePane="bottomLeft" state="frozen"/>
      <selection activeCell="H13" sqref="H13"/>
      <selection pane="bottomLeft" activeCell="E23" sqref="E23"/>
    </sheetView>
  </sheetViews>
  <sheetFormatPr defaultColWidth="9" defaultRowHeight="13.2" x14ac:dyDescent="0.25"/>
  <cols>
    <col min="1" max="1" width="9" style="8"/>
    <col min="2" max="2" width="48" style="22" customWidth="1"/>
    <col min="3" max="3" width="9" style="14"/>
    <col min="4" max="4" width="8.44140625" style="14" bestFit="1" customWidth="1"/>
    <col min="5" max="5" width="11.88671875" style="7" customWidth="1"/>
    <col min="6" max="6" width="11.88671875" style="8" customWidth="1"/>
    <col min="7" max="16384" width="9" style="8"/>
  </cols>
  <sheetData>
    <row r="1" spans="1:15" s="59" customFormat="1" x14ac:dyDescent="0.25">
      <c r="A1" s="54" t="s">
        <v>76</v>
      </c>
      <c r="B1" s="55" t="s">
        <v>77</v>
      </c>
      <c r="C1" s="56"/>
      <c r="D1" s="56"/>
      <c r="E1" s="57" t="s">
        <v>17</v>
      </c>
      <c r="F1" s="58">
        <f>SUM(F5:F31)</f>
        <v>0</v>
      </c>
    </row>
    <row r="2" spans="1:15" s="60" customFormat="1" x14ac:dyDescent="0.25">
      <c r="B2" s="61"/>
      <c r="C2" s="62"/>
      <c r="D2" s="62"/>
      <c r="E2" s="63"/>
      <c r="F2" s="63"/>
      <c r="G2" s="64"/>
      <c r="H2" s="64"/>
      <c r="I2" s="64"/>
      <c r="J2" s="64"/>
      <c r="K2" s="64"/>
      <c r="L2" s="64"/>
      <c r="M2" s="64"/>
      <c r="N2" s="64"/>
      <c r="O2" s="64"/>
    </row>
    <row r="3" spans="1:15" s="59" customFormat="1" x14ac:dyDescent="0.25">
      <c r="B3" s="65" t="s">
        <v>38</v>
      </c>
      <c r="C3" s="66" t="s">
        <v>39</v>
      </c>
      <c r="D3" s="66" t="s">
        <v>40</v>
      </c>
      <c r="E3" s="67" t="s">
        <v>41</v>
      </c>
      <c r="F3" s="68" t="s">
        <v>8</v>
      </c>
    </row>
    <row r="4" spans="1:15" s="59" customFormat="1" x14ac:dyDescent="0.25">
      <c r="B4" s="55"/>
      <c r="C4" s="56"/>
      <c r="D4" s="56"/>
      <c r="E4" s="80"/>
      <c r="F4" s="58"/>
    </row>
    <row r="5" spans="1:15" s="120" customFormat="1" ht="15.6" x14ac:dyDescent="0.3">
      <c r="A5" s="112"/>
      <c r="B5" s="130"/>
      <c r="C5" s="19"/>
      <c r="D5" s="124"/>
      <c r="E5" s="21"/>
      <c r="F5" s="21"/>
      <c r="G5" s="110"/>
      <c r="H5" s="109"/>
    </row>
    <row r="6" spans="1:15" s="120" customFormat="1" ht="15.6" x14ac:dyDescent="0.3">
      <c r="A6" s="112"/>
      <c r="B6" s="130" t="s">
        <v>78</v>
      </c>
      <c r="C6" s="19"/>
      <c r="D6" s="124"/>
      <c r="E6" s="21"/>
      <c r="F6" s="21"/>
      <c r="G6" s="110"/>
      <c r="H6" s="109"/>
    </row>
    <row r="7" spans="1:15" s="111" customFormat="1" ht="39.6" x14ac:dyDescent="0.3">
      <c r="A7" s="116"/>
      <c r="B7" s="131" t="s">
        <v>79</v>
      </c>
      <c r="C7" s="19"/>
      <c r="D7" s="124"/>
      <c r="E7" s="125"/>
      <c r="F7" s="125"/>
      <c r="G7" s="110"/>
      <c r="H7" s="109"/>
    </row>
    <row r="8" spans="1:15" s="111" customFormat="1" ht="79.2" x14ac:dyDescent="0.3">
      <c r="A8" s="112"/>
      <c r="B8" s="123" t="s">
        <v>80</v>
      </c>
      <c r="C8" s="19"/>
      <c r="D8" s="19"/>
      <c r="E8" s="20"/>
      <c r="F8" s="78"/>
      <c r="G8" s="137"/>
      <c r="J8" s="120"/>
    </row>
    <row r="9" spans="1:15" s="111" customFormat="1" ht="31.2" x14ac:dyDescent="0.3">
      <c r="A9" s="116"/>
      <c r="B9" s="123" t="s">
        <v>81</v>
      </c>
      <c r="C9" s="19" t="s">
        <v>82</v>
      </c>
      <c r="D9" s="124">
        <v>100</v>
      </c>
      <c r="E9" s="76">
        <v>0</v>
      </c>
      <c r="F9" s="125">
        <f>IF(AND(D9&lt;&gt;"",E9&lt;&gt;""),D9*E9,"")</f>
        <v>0</v>
      </c>
      <c r="G9" s="110"/>
      <c r="H9" s="109"/>
    </row>
    <row r="10" spans="1:15" s="120" customFormat="1" ht="31.2" x14ac:dyDescent="0.3">
      <c r="A10" s="112"/>
      <c r="B10" s="123" t="s">
        <v>83</v>
      </c>
      <c r="C10" s="19" t="s">
        <v>82</v>
      </c>
      <c r="D10" s="124">
        <v>85</v>
      </c>
      <c r="E10" s="76">
        <v>0</v>
      </c>
      <c r="F10" s="125">
        <f>IF(AND(D10&lt;&gt;"",E10&lt;&gt;""),D10*E10,"")</f>
        <v>0</v>
      </c>
      <c r="G10" s="110"/>
      <c r="H10" s="109"/>
    </row>
    <row r="11" spans="1:15" s="120" customFormat="1" ht="15.6" x14ac:dyDescent="0.3">
      <c r="A11" s="112"/>
      <c r="B11" s="123"/>
      <c r="C11" s="19"/>
      <c r="D11" s="124"/>
      <c r="E11" s="125"/>
      <c r="F11" s="125"/>
      <c r="G11" s="110"/>
      <c r="H11" s="109"/>
    </row>
    <row r="12" spans="1:15" s="120" customFormat="1" ht="79.2" x14ac:dyDescent="0.3">
      <c r="A12" s="112"/>
      <c r="B12" s="123" t="s">
        <v>84</v>
      </c>
      <c r="C12" s="19"/>
      <c r="D12" s="124"/>
      <c r="E12" s="125"/>
      <c r="F12" s="125"/>
      <c r="G12" s="138"/>
      <c r="H12" s="109"/>
    </row>
    <row r="13" spans="1:15" s="120" customFormat="1" ht="15.6" x14ac:dyDescent="0.3">
      <c r="A13" s="112"/>
      <c r="B13" s="123" t="s">
        <v>85</v>
      </c>
      <c r="C13" s="19" t="s">
        <v>82</v>
      </c>
      <c r="D13" s="124">
        <v>40</v>
      </c>
      <c r="E13" s="76">
        <v>0</v>
      </c>
      <c r="F13" s="125">
        <f>IF(AND(D13&lt;&gt;"",E13&lt;&gt;""),D13*E13,"")</f>
        <v>0</v>
      </c>
      <c r="G13" s="113"/>
      <c r="H13" s="109"/>
    </row>
    <row r="14" spans="1:15" s="120" customFormat="1" ht="15.6" x14ac:dyDescent="0.3">
      <c r="A14" s="112"/>
      <c r="B14" s="123" t="s">
        <v>86</v>
      </c>
      <c r="C14" s="19" t="s">
        <v>82</v>
      </c>
      <c r="D14" s="124">
        <v>20</v>
      </c>
      <c r="E14" s="76">
        <v>0</v>
      </c>
      <c r="F14" s="125">
        <f>IF(AND(D14&lt;&gt;"",E14&lt;&gt;""),D14*E14,"")</f>
        <v>0</v>
      </c>
      <c r="G14" s="113"/>
      <c r="H14" s="109"/>
    </row>
    <row r="15" spans="1:15" s="120" customFormat="1" ht="15.6" x14ac:dyDescent="0.3">
      <c r="A15" s="112"/>
      <c r="B15" s="123"/>
      <c r="C15" s="19"/>
      <c r="D15" s="124"/>
      <c r="E15" s="125"/>
      <c r="F15" s="125"/>
      <c r="G15" s="113"/>
      <c r="H15" s="109"/>
    </row>
    <row r="16" spans="1:15" s="120" customFormat="1" ht="26.4" x14ac:dyDescent="0.3">
      <c r="A16" s="112"/>
      <c r="B16" s="123" t="s">
        <v>87</v>
      </c>
      <c r="C16" s="139" t="s">
        <v>53</v>
      </c>
      <c r="D16" s="124">
        <v>40</v>
      </c>
      <c r="E16" s="76">
        <v>0</v>
      </c>
      <c r="F16" s="125">
        <f>IF(AND(D16&lt;&gt;"",E16&lt;&gt;""),D16*E16,"")</f>
        <v>0</v>
      </c>
      <c r="G16" s="113"/>
      <c r="H16" s="109"/>
    </row>
    <row r="17" spans="1:10" s="111" customFormat="1" ht="15.6" x14ac:dyDescent="0.3">
      <c r="A17" s="112"/>
      <c r="B17" s="123"/>
      <c r="C17" s="19"/>
      <c r="D17" s="124"/>
      <c r="E17" s="125"/>
      <c r="F17" s="125"/>
    </row>
    <row r="18" spans="1:10" s="120" customFormat="1" ht="39.6" x14ac:dyDescent="0.3">
      <c r="A18" s="112"/>
      <c r="B18" s="123" t="s">
        <v>88</v>
      </c>
      <c r="C18" s="139" t="s">
        <v>53</v>
      </c>
      <c r="D18" s="124">
        <v>1</v>
      </c>
      <c r="E18" s="76">
        <v>0</v>
      </c>
      <c r="F18" s="125">
        <f>IF(AND(D18&lt;&gt;"",E18&lt;&gt;""),D18*E18,"")</f>
        <v>0</v>
      </c>
      <c r="G18" s="113"/>
      <c r="H18" s="109"/>
    </row>
    <row r="19" spans="1:10" x14ac:dyDescent="0.25">
      <c r="J19" s="77"/>
    </row>
    <row r="20" spans="1:10" s="111" customFormat="1" ht="15.6" x14ac:dyDescent="0.3">
      <c r="A20" s="117"/>
      <c r="B20" s="131"/>
      <c r="C20" s="19"/>
      <c r="D20" s="133"/>
      <c r="E20" s="125"/>
      <c r="F20" s="125"/>
      <c r="G20" s="134"/>
      <c r="H20" s="109"/>
    </row>
    <row r="21" spans="1:10" s="111" customFormat="1" ht="15.6" x14ac:dyDescent="0.3">
      <c r="A21" s="117"/>
      <c r="B21" s="131" t="s">
        <v>73</v>
      </c>
      <c r="C21" s="19" t="s">
        <v>74</v>
      </c>
      <c r="D21" s="124">
        <v>2</v>
      </c>
      <c r="E21" s="388">
        <f>SUM(F3:F19)/100</f>
        <v>0</v>
      </c>
      <c r="F21" s="125">
        <f>D21*E21</f>
        <v>0</v>
      </c>
      <c r="G21" s="134"/>
      <c r="H21" s="109"/>
    </row>
    <row r="22" spans="1:10" s="108" customFormat="1" ht="15.6" x14ac:dyDescent="0.3">
      <c r="A22" s="117"/>
      <c r="B22" s="131"/>
      <c r="C22" s="19"/>
      <c r="D22" s="124"/>
      <c r="E22" s="125"/>
      <c r="F22" s="125"/>
      <c r="G22" s="134"/>
      <c r="H22" s="109"/>
    </row>
    <row r="23" spans="1:10" s="108" customFormat="1" ht="15.6" x14ac:dyDescent="0.3">
      <c r="A23" s="136"/>
      <c r="B23" s="131" t="s">
        <v>75</v>
      </c>
      <c r="C23" s="19" t="s">
        <v>74</v>
      </c>
      <c r="D23" s="124">
        <v>5</v>
      </c>
      <c r="E23" s="388">
        <f>SUM(F3:F19)/100</f>
        <v>0</v>
      </c>
      <c r="F23" s="125">
        <f>D23*E23</f>
        <v>0</v>
      </c>
      <c r="G23" s="134"/>
      <c r="H23" s="109"/>
    </row>
    <row r="24" spans="1:10" x14ac:dyDescent="0.25">
      <c r="J24" s="77"/>
    </row>
    <row r="25" spans="1:10" x14ac:dyDescent="0.25">
      <c r="J25" s="77"/>
    </row>
    <row r="26" spans="1:10" x14ac:dyDescent="0.25">
      <c r="J26" s="77"/>
    </row>
    <row r="27" spans="1:10" x14ac:dyDescent="0.25">
      <c r="J27" s="77"/>
    </row>
    <row r="28" spans="1:10" x14ac:dyDescent="0.25">
      <c r="J28" s="77"/>
    </row>
    <row r="29" spans="1:10" x14ac:dyDescent="0.25">
      <c r="J29" s="77"/>
    </row>
    <row r="30" spans="1:10" x14ac:dyDescent="0.25">
      <c r="J30" s="77"/>
    </row>
    <row r="31" spans="1:10" x14ac:dyDescent="0.25">
      <c r="J31" s="77"/>
    </row>
    <row r="32" spans="1:10" x14ac:dyDescent="0.25">
      <c r="J32" s="77"/>
    </row>
    <row r="33" spans="10:10" x14ac:dyDescent="0.25">
      <c r="J33" s="77"/>
    </row>
    <row r="34" spans="10:10" x14ac:dyDescent="0.25">
      <c r="J34" s="77"/>
    </row>
    <row r="35" spans="10:10" x14ac:dyDescent="0.25">
      <c r="J35" s="77"/>
    </row>
    <row r="36" spans="10:10" x14ac:dyDescent="0.25">
      <c r="J36" s="77"/>
    </row>
    <row r="37" spans="10:10" x14ac:dyDescent="0.25">
      <c r="J37" s="77"/>
    </row>
    <row r="38" spans="10:10" x14ac:dyDescent="0.25">
      <c r="J38" s="77"/>
    </row>
    <row r="39" spans="10:10" x14ac:dyDescent="0.25">
      <c r="J39" s="77"/>
    </row>
    <row r="40" spans="10:10" x14ac:dyDescent="0.25">
      <c r="J40" s="77"/>
    </row>
    <row r="41" spans="10:10" x14ac:dyDescent="0.25">
      <c r="J41" s="77"/>
    </row>
    <row r="42" spans="10:10" x14ac:dyDescent="0.25">
      <c r="J42" s="77"/>
    </row>
    <row r="43" spans="10:10" x14ac:dyDescent="0.25">
      <c r="J43" s="77"/>
    </row>
    <row r="44" spans="10:10" x14ac:dyDescent="0.25">
      <c r="J44" s="77"/>
    </row>
    <row r="45" spans="10:10" x14ac:dyDescent="0.25">
      <c r="J45" s="77"/>
    </row>
    <row r="46" spans="10:10" x14ac:dyDescent="0.25">
      <c r="J46" s="77"/>
    </row>
    <row r="47" spans="10:10" x14ac:dyDescent="0.25">
      <c r="J47" s="77"/>
    </row>
    <row r="48" spans="10:10" x14ac:dyDescent="0.25">
      <c r="J48" s="77"/>
    </row>
    <row r="49" spans="10:10" x14ac:dyDescent="0.25">
      <c r="J49" s="77"/>
    </row>
    <row r="50" spans="10:10" x14ac:dyDescent="0.25">
      <c r="J50" s="77"/>
    </row>
    <row r="51" spans="10:10" x14ac:dyDescent="0.25">
      <c r="J51" s="77"/>
    </row>
    <row r="52" spans="10:10" x14ac:dyDescent="0.25">
      <c r="J52" s="77"/>
    </row>
    <row r="53" spans="10:10" x14ac:dyDescent="0.25">
      <c r="J53" s="77"/>
    </row>
    <row r="54" spans="10:10" x14ac:dyDescent="0.25">
      <c r="J54" s="77"/>
    </row>
    <row r="55" spans="10:10" x14ac:dyDescent="0.25">
      <c r="J55" s="77"/>
    </row>
    <row r="56" spans="10:10" x14ac:dyDescent="0.25">
      <c r="J56" s="77"/>
    </row>
    <row r="57" spans="10:10" x14ac:dyDescent="0.25">
      <c r="J57" s="77"/>
    </row>
    <row r="58" spans="10:10" x14ac:dyDescent="0.25">
      <c r="J58" s="77"/>
    </row>
    <row r="59" spans="10:10" x14ac:dyDescent="0.25">
      <c r="J59" s="77"/>
    </row>
    <row r="60" spans="10:10" x14ac:dyDescent="0.25">
      <c r="J60" s="77"/>
    </row>
    <row r="61" spans="10:10" x14ac:dyDescent="0.25">
      <c r="J61" s="77"/>
    </row>
    <row r="62" spans="10:10" x14ac:dyDescent="0.25">
      <c r="J62" s="77"/>
    </row>
    <row r="63" spans="10:10" x14ac:dyDescent="0.25">
      <c r="J63" s="77"/>
    </row>
    <row r="64" spans="10:10" x14ac:dyDescent="0.25">
      <c r="J64" s="77"/>
    </row>
    <row r="65" spans="10:10" x14ac:dyDescent="0.25">
      <c r="J65" s="77"/>
    </row>
    <row r="66" spans="10:10" x14ac:dyDescent="0.25">
      <c r="J66" s="77"/>
    </row>
    <row r="67" spans="10:10" x14ac:dyDescent="0.25">
      <c r="J67" s="77"/>
    </row>
    <row r="68" spans="10:10" x14ac:dyDescent="0.25">
      <c r="J68" s="77"/>
    </row>
    <row r="69" spans="10:10" x14ac:dyDescent="0.25">
      <c r="J69" s="77"/>
    </row>
    <row r="70" spans="10:10" x14ac:dyDescent="0.25">
      <c r="J70" s="77"/>
    </row>
    <row r="71" spans="10:10" x14ac:dyDescent="0.25">
      <c r="J71" s="77"/>
    </row>
    <row r="72" spans="10:10" x14ac:dyDescent="0.25">
      <c r="J72" s="77"/>
    </row>
    <row r="73" spans="10:10" x14ac:dyDescent="0.25">
      <c r="J73" s="77"/>
    </row>
    <row r="74" spans="10:10" x14ac:dyDescent="0.25">
      <c r="J74" s="77"/>
    </row>
    <row r="75" spans="10:10" x14ac:dyDescent="0.25">
      <c r="J75" s="77"/>
    </row>
    <row r="76" spans="10:10" x14ac:dyDescent="0.25">
      <c r="J76" s="77"/>
    </row>
    <row r="77" spans="10:10" x14ac:dyDescent="0.25">
      <c r="J77" s="77"/>
    </row>
    <row r="78" spans="10:10" x14ac:dyDescent="0.25">
      <c r="J78" s="77"/>
    </row>
    <row r="79" spans="10:10" x14ac:dyDescent="0.25">
      <c r="J79" s="77"/>
    </row>
    <row r="80" spans="10:10" x14ac:dyDescent="0.25">
      <c r="J80" s="77"/>
    </row>
    <row r="81" spans="10:10" x14ac:dyDescent="0.25">
      <c r="J81" s="77"/>
    </row>
    <row r="82" spans="10:10" x14ac:dyDescent="0.25">
      <c r="J82" s="77"/>
    </row>
    <row r="83" spans="10:10" x14ac:dyDescent="0.25">
      <c r="J83" s="77"/>
    </row>
    <row r="84" spans="10:10" x14ac:dyDescent="0.25">
      <c r="J84" s="77"/>
    </row>
    <row r="85" spans="10:10" x14ac:dyDescent="0.25">
      <c r="J85" s="77"/>
    </row>
    <row r="86" spans="10:10" x14ac:dyDescent="0.25">
      <c r="J86" s="77"/>
    </row>
    <row r="87" spans="10:10" x14ac:dyDescent="0.25">
      <c r="J87" s="77"/>
    </row>
    <row r="88" spans="10:10" x14ac:dyDescent="0.25">
      <c r="J88" s="77"/>
    </row>
    <row r="89" spans="10:10" x14ac:dyDescent="0.25">
      <c r="J89" s="77"/>
    </row>
    <row r="90" spans="10:10" x14ac:dyDescent="0.25">
      <c r="J90" s="77"/>
    </row>
    <row r="91" spans="10:10" x14ac:dyDescent="0.25">
      <c r="J91" s="77"/>
    </row>
    <row r="92" spans="10:10" x14ac:dyDescent="0.25">
      <c r="J92" s="77"/>
    </row>
    <row r="93" spans="10:10" x14ac:dyDescent="0.25">
      <c r="J93" s="77"/>
    </row>
    <row r="94" spans="10:10" x14ac:dyDescent="0.25">
      <c r="J94" s="77"/>
    </row>
    <row r="95" spans="10:10" x14ac:dyDescent="0.25">
      <c r="J95" s="77"/>
    </row>
    <row r="96" spans="10:10" x14ac:dyDescent="0.25">
      <c r="J96" s="77"/>
    </row>
    <row r="97" spans="10:10" x14ac:dyDescent="0.25">
      <c r="J97" s="77"/>
    </row>
    <row r="98" spans="10:10" x14ac:dyDescent="0.25">
      <c r="J98" s="77"/>
    </row>
    <row r="99" spans="10:10" x14ac:dyDescent="0.25">
      <c r="J99" s="77"/>
    </row>
    <row r="100" spans="10:10" x14ac:dyDescent="0.25">
      <c r="J100" s="77"/>
    </row>
    <row r="101" spans="10:10" x14ac:dyDescent="0.25">
      <c r="J101" s="77"/>
    </row>
    <row r="102" spans="10:10" x14ac:dyDescent="0.25">
      <c r="J102" s="77"/>
    </row>
    <row r="103" spans="10:10" x14ac:dyDescent="0.25">
      <c r="J103" s="77"/>
    </row>
    <row r="104" spans="10:10" x14ac:dyDescent="0.25">
      <c r="J104" s="77"/>
    </row>
    <row r="105" spans="10:10" x14ac:dyDescent="0.25">
      <c r="J105" s="77"/>
    </row>
    <row r="106" spans="10:10" x14ac:dyDescent="0.25">
      <c r="J106" s="77"/>
    </row>
    <row r="107" spans="10:10" x14ac:dyDescent="0.25">
      <c r="J107" s="77"/>
    </row>
    <row r="108" spans="10:10" x14ac:dyDescent="0.25">
      <c r="J108" s="77"/>
    </row>
    <row r="109" spans="10:10" x14ac:dyDescent="0.25">
      <c r="J109" s="77"/>
    </row>
    <row r="110" spans="10:10" x14ac:dyDescent="0.25">
      <c r="J110" s="77"/>
    </row>
    <row r="111" spans="10:10" x14ac:dyDescent="0.25">
      <c r="J111" s="77"/>
    </row>
    <row r="112" spans="10:10" x14ac:dyDescent="0.25">
      <c r="J112" s="77"/>
    </row>
    <row r="113" spans="10:10" x14ac:dyDescent="0.25">
      <c r="J113" s="77"/>
    </row>
    <row r="114" spans="10:10" x14ac:dyDescent="0.25">
      <c r="J114" s="77"/>
    </row>
    <row r="115" spans="10:10" x14ac:dyDescent="0.25">
      <c r="J115" s="77"/>
    </row>
    <row r="116" spans="10:10" x14ac:dyDescent="0.25">
      <c r="J116" s="77"/>
    </row>
    <row r="117" spans="10:10" x14ac:dyDescent="0.25">
      <c r="J117" s="77"/>
    </row>
    <row r="118" spans="10:10" x14ac:dyDescent="0.25">
      <c r="J118" s="77"/>
    </row>
    <row r="119" spans="10:10" x14ac:dyDescent="0.25">
      <c r="J119" s="77"/>
    </row>
    <row r="120" spans="10:10" x14ac:dyDescent="0.25">
      <c r="J120" s="77"/>
    </row>
    <row r="121" spans="10:10" x14ac:dyDescent="0.25">
      <c r="J121" s="77"/>
    </row>
    <row r="122" spans="10:10" x14ac:dyDescent="0.25">
      <c r="J122" s="77"/>
    </row>
    <row r="123" spans="10:10" x14ac:dyDescent="0.25">
      <c r="J123" s="77"/>
    </row>
    <row r="124" spans="10:10" x14ac:dyDescent="0.25">
      <c r="J124" s="77"/>
    </row>
    <row r="125" spans="10:10" x14ac:dyDescent="0.25">
      <c r="J125" s="77"/>
    </row>
    <row r="126" spans="10:10" x14ac:dyDescent="0.25">
      <c r="J126" s="77"/>
    </row>
    <row r="127" spans="10:10" x14ac:dyDescent="0.25">
      <c r="J127" s="77"/>
    </row>
    <row r="128" spans="10:10" x14ac:dyDescent="0.25">
      <c r="J128" s="77"/>
    </row>
    <row r="129" spans="10:10" x14ac:dyDescent="0.25">
      <c r="J129" s="77"/>
    </row>
    <row r="130" spans="10:10" x14ac:dyDescent="0.25">
      <c r="J130" s="77"/>
    </row>
    <row r="131" spans="10:10" x14ac:dyDescent="0.25">
      <c r="J131" s="77"/>
    </row>
    <row r="132" spans="10:10" x14ac:dyDescent="0.25">
      <c r="J132" s="77"/>
    </row>
    <row r="133" spans="10:10" x14ac:dyDescent="0.25">
      <c r="J133" s="77"/>
    </row>
    <row r="134" spans="10:10" x14ac:dyDescent="0.25">
      <c r="J134" s="77"/>
    </row>
    <row r="135" spans="10:10" x14ac:dyDescent="0.25">
      <c r="J135" s="77"/>
    </row>
    <row r="136" spans="10:10" x14ac:dyDescent="0.25">
      <c r="J136" s="77"/>
    </row>
    <row r="137" spans="10:10" x14ac:dyDescent="0.25">
      <c r="J137" s="77"/>
    </row>
    <row r="138" spans="10:10" x14ac:dyDescent="0.25">
      <c r="J138" s="77"/>
    </row>
    <row r="139" spans="10:10" x14ac:dyDescent="0.25">
      <c r="J139" s="77"/>
    </row>
    <row r="140" spans="10:10" x14ac:dyDescent="0.25">
      <c r="J140" s="77"/>
    </row>
    <row r="141" spans="10:10" x14ac:dyDescent="0.25">
      <c r="J141" s="77"/>
    </row>
    <row r="142" spans="10:10" x14ac:dyDescent="0.25">
      <c r="J142" s="77"/>
    </row>
    <row r="143" spans="10:10" x14ac:dyDescent="0.25">
      <c r="J143" s="77"/>
    </row>
    <row r="144" spans="10:10" x14ac:dyDescent="0.25">
      <c r="J144" s="77"/>
    </row>
    <row r="145" spans="10:10" x14ac:dyDescent="0.25">
      <c r="J145" s="77"/>
    </row>
    <row r="146" spans="10:10" x14ac:dyDescent="0.25">
      <c r="J146" s="77"/>
    </row>
    <row r="147" spans="10:10" x14ac:dyDescent="0.25">
      <c r="J147" s="77"/>
    </row>
    <row r="148" spans="10:10" x14ac:dyDescent="0.25">
      <c r="J148" s="77"/>
    </row>
    <row r="149" spans="10:10" x14ac:dyDescent="0.25">
      <c r="J149" s="77"/>
    </row>
    <row r="150" spans="10:10" x14ac:dyDescent="0.25">
      <c r="J150" s="77"/>
    </row>
    <row r="151" spans="10:10" x14ac:dyDescent="0.25">
      <c r="J151" s="77"/>
    </row>
    <row r="152" spans="10:10" x14ac:dyDescent="0.25">
      <c r="J152" s="77"/>
    </row>
    <row r="153" spans="10:10" x14ac:dyDescent="0.25">
      <c r="J153" s="77"/>
    </row>
    <row r="154" spans="10:10" x14ac:dyDescent="0.25">
      <c r="J154" s="77"/>
    </row>
    <row r="155" spans="10:10" x14ac:dyDescent="0.25">
      <c r="J155" s="77"/>
    </row>
    <row r="156" spans="10:10" x14ac:dyDescent="0.25">
      <c r="J156" s="77"/>
    </row>
    <row r="157" spans="10:10" x14ac:dyDescent="0.25">
      <c r="J157" s="77"/>
    </row>
    <row r="158" spans="10:10" x14ac:dyDescent="0.25">
      <c r="J158" s="77"/>
    </row>
    <row r="159" spans="10:10" x14ac:dyDescent="0.25">
      <c r="J159" s="77"/>
    </row>
    <row r="160" spans="10:10" x14ac:dyDescent="0.25">
      <c r="J160" s="77"/>
    </row>
    <row r="161" spans="10:10" x14ac:dyDescent="0.25">
      <c r="J161" s="77"/>
    </row>
    <row r="162" spans="10:10" x14ac:dyDescent="0.25">
      <c r="J162" s="77"/>
    </row>
    <row r="163" spans="10:10" x14ac:dyDescent="0.25">
      <c r="J163" s="77"/>
    </row>
    <row r="164" spans="10:10" x14ac:dyDescent="0.25">
      <c r="J164" s="77"/>
    </row>
    <row r="165" spans="10:10" x14ac:dyDescent="0.25">
      <c r="J165" s="77"/>
    </row>
    <row r="166" spans="10:10" x14ac:dyDescent="0.25">
      <c r="J166" s="77"/>
    </row>
    <row r="167" spans="10:10" x14ac:dyDescent="0.25">
      <c r="J167" s="77"/>
    </row>
    <row r="168" spans="10:10" x14ac:dyDescent="0.25">
      <c r="J168" s="77"/>
    </row>
    <row r="169" spans="10:10" x14ac:dyDescent="0.25">
      <c r="J169" s="77"/>
    </row>
    <row r="170" spans="10:10" x14ac:dyDescent="0.25">
      <c r="J170" s="77"/>
    </row>
    <row r="171" spans="10:10" x14ac:dyDescent="0.25">
      <c r="J171" s="77"/>
    </row>
    <row r="172" spans="10:10" x14ac:dyDescent="0.25">
      <c r="J172" s="77"/>
    </row>
    <row r="173" spans="10:10" x14ac:dyDescent="0.25">
      <c r="J173" s="77"/>
    </row>
    <row r="174" spans="10:10" x14ac:dyDescent="0.25">
      <c r="J174" s="77"/>
    </row>
    <row r="175" spans="10:10" x14ac:dyDescent="0.25">
      <c r="J175" s="77"/>
    </row>
    <row r="176" spans="10:10" x14ac:dyDescent="0.25">
      <c r="J176" s="77"/>
    </row>
    <row r="177" spans="10:10" x14ac:dyDescent="0.25">
      <c r="J177" s="77"/>
    </row>
    <row r="178" spans="10:10" x14ac:dyDescent="0.25">
      <c r="J178" s="77"/>
    </row>
    <row r="179" spans="10:10" x14ac:dyDescent="0.25">
      <c r="J179" s="77"/>
    </row>
    <row r="180" spans="10:10" x14ac:dyDescent="0.25">
      <c r="J180" s="77"/>
    </row>
    <row r="181" spans="10:10" x14ac:dyDescent="0.25">
      <c r="J181" s="77"/>
    </row>
    <row r="182" spans="10:10" x14ac:dyDescent="0.25">
      <c r="J182" s="77"/>
    </row>
    <row r="183" spans="10:10" x14ac:dyDescent="0.25">
      <c r="J183" s="77"/>
    </row>
    <row r="184" spans="10:10" x14ac:dyDescent="0.25">
      <c r="J184" s="77"/>
    </row>
    <row r="185" spans="10:10" x14ac:dyDescent="0.25">
      <c r="J185" s="77"/>
    </row>
    <row r="186" spans="10:10" x14ac:dyDescent="0.25">
      <c r="J186" s="77"/>
    </row>
    <row r="187" spans="10:10" x14ac:dyDescent="0.25">
      <c r="J187" s="77"/>
    </row>
    <row r="188" spans="10:10" x14ac:dyDescent="0.25">
      <c r="J188" s="77"/>
    </row>
    <row r="189" spans="10:10" x14ac:dyDescent="0.25">
      <c r="J189" s="77"/>
    </row>
    <row r="190" spans="10:10" x14ac:dyDescent="0.25">
      <c r="J190" s="77"/>
    </row>
    <row r="191" spans="10:10" x14ac:dyDescent="0.25">
      <c r="J191" s="77"/>
    </row>
    <row r="192" spans="10:10" x14ac:dyDescent="0.25">
      <c r="J192" s="77"/>
    </row>
    <row r="193" spans="10:10" x14ac:dyDescent="0.25">
      <c r="J193" s="77"/>
    </row>
    <row r="194" spans="10:10" x14ac:dyDescent="0.25">
      <c r="J194" s="77"/>
    </row>
    <row r="195" spans="10:10" x14ac:dyDescent="0.25">
      <c r="J195" s="77"/>
    </row>
    <row r="196" spans="10:10" x14ac:dyDescent="0.25">
      <c r="J196" s="77"/>
    </row>
    <row r="197" spans="10:10" x14ac:dyDescent="0.25">
      <c r="J197" s="77"/>
    </row>
    <row r="198" spans="10:10" x14ac:dyDescent="0.25">
      <c r="J198" s="77"/>
    </row>
    <row r="199" spans="10:10" x14ac:dyDescent="0.25">
      <c r="J199" s="77"/>
    </row>
    <row r="200" spans="10:10" x14ac:dyDescent="0.25">
      <c r="J200" s="77"/>
    </row>
    <row r="201" spans="10:10" x14ac:dyDescent="0.25">
      <c r="J201" s="77"/>
    </row>
    <row r="202" spans="10:10" x14ac:dyDescent="0.25">
      <c r="J202" s="77"/>
    </row>
    <row r="203" spans="10:10" x14ac:dyDescent="0.25">
      <c r="J203" s="77"/>
    </row>
    <row r="204" spans="10:10" x14ac:dyDescent="0.25">
      <c r="J204" s="77"/>
    </row>
    <row r="205" spans="10:10" x14ac:dyDescent="0.25">
      <c r="J205" s="77"/>
    </row>
    <row r="206" spans="10:10" x14ac:dyDescent="0.25">
      <c r="J206" s="77"/>
    </row>
    <row r="207" spans="10:10" x14ac:dyDescent="0.25">
      <c r="J207" s="77"/>
    </row>
    <row r="208" spans="10:10" x14ac:dyDescent="0.25">
      <c r="J208" s="77"/>
    </row>
    <row r="209" spans="10:10" x14ac:dyDescent="0.25">
      <c r="J209" s="77"/>
    </row>
    <row r="210" spans="10:10" x14ac:dyDescent="0.25">
      <c r="J210" s="77"/>
    </row>
    <row r="211" spans="10:10" x14ac:dyDescent="0.25">
      <c r="J211" s="77"/>
    </row>
    <row r="212" spans="10:10" x14ac:dyDescent="0.25">
      <c r="J212" s="77"/>
    </row>
    <row r="213" spans="10:10" x14ac:dyDescent="0.25">
      <c r="J213" s="77"/>
    </row>
    <row r="214" spans="10:10" x14ac:dyDescent="0.25">
      <c r="J214" s="77"/>
    </row>
    <row r="215" spans="10:10" x14ac:dyDescent="0.25">
      <c r="J215" s="77"/>
    </row>
    <row r="216" spans="10:10" x14ac:dyDescent="0.25">
      <c r="J216" s="77"/>
    </row>
    <row r="217" spans="10:10" x14ac:dyDescent="0.25">
      <c r="J217" s="77"/>
    </row>
    <row r="218" spans="10:10" x14ac:dyDescent="0.25">
      <c r="J218" s="77"/>
    </row>
    <row r="219" spans="10:10" x14ac:dyDescent="0.25">
      <c r="J219" s="77"/>
    </row>
    <row r="220" spans="10:10" x14ac:dyDescent="0.25">
      <c r="J220" s="77"/>
    </row>
    <row r="221" spans="10:10" x14ac:dyDescent="0.25">
      <c r="J221" s="77"/>
    </row>
    <row r="222" spans="10:10" x14ac:dyDescent="0.25">
      <c r="J222" s="77"/>
    </row>
    <row r="223" spans="10:10" x14ac:dyDescent="0.25">
      <c r="J223" s="77"/>
    </row>
    <row r="224" spans="10:10" x14ac:dyDescent="0.25">
      <c r="J224" s="77"/>
    </row>
    <row r="225" spans="10:10" x14ac:dyDescent="0.25">
      <c r="J225" s="77"/>
    </row>
    <row r="226" spans="10:10" x14ac:dyDescent="0.25">
      <c r="J226" s="77"/>
    </row>
    <row r="227" spans="10:10" x14ac:dyDescent="0.25">
      <c r="J227" s="77"/>
    </row>
    <row r="228" spans="10:10" x14ac:dyDescent="0.25">
      <c r="J228" s="77"/>
    </row>
    <row r="229" spans="10:10" x14ac:dyDescent="0.25">
      <c r="J229" s="77"/>
    </row>
    <row r="230" spans="10:10" x14ac:dyDescent="0.25">
      <c r="J230" s="77"/>
    </row>
    <row r="231" spans="10:10" x14ac:dyDescent="0.25">
      <c r="J231" s="77"/>
    </row>
    <row r="232" spans="10:10" x14ac:dyDescent="0.25">
      <c r="J232" s="77"/>
    </row>
    <row r="233" spans="10:10" x14ac:dyDescent="0.25">
      <c r="J233" s="77"/>
    </row>
    <row r="234" spans="10:10" x14ac:dyDescent="0.25">
      <c r="J234" s="77"/>
    </row>
    <row r="235" spans="10:10" x14ac:dyDescent="0.25">
      <c r="J235" s="77"/>
    </row>
    <row r="236" spans="10:10" x14ac:dyDescent="0.25">
      <c r="J236" s="77"/>
    </row>
    <row r="237" spans="10:10" x14ac:dyDescent="0.25">
      <c r="J237" s="77"/>
    </row>
    <row r="238" spans="10:10" x14ac:dyDescent="0.25">
      <c r="J238" s="77"/>
    </row>
    <row r="239" spans="10:10" x14ac:dyDescent="0.25">
      <c r="J239" s="77"/>
    </row>
    <row r="240" spans="10:10" x14ac:dyDescent="0.25">
      <c r="J240" s="77"/>
    </row>
    <row r="241" spans="10:10" x14ac:dyDescent="0.25">
      <c r="J241" s="77"/>
    </row>
    <row r="242" spans="10:10" x14ac:dyDescent="0.25">
      <c r="J242" s="77"/>
    </row>
    <row r="243" spans="10:10" x14ac:dyDescent="0.25">
      <c r="J243" s="77"/>
    </row>
    <row r="244" spans="10:10" x14ac:dyDescent="0.25">
      <c r="J244" s="77"/>
    </row>
    <row r="245" spans="10:10" x14ac:dyDescent="0.25">
      <c r="J245" s="77"/>
    </row>
    <row r="246" spans="10:10" x14ac:dyDescent="0.25">
      <c r="J246" s="77"/>
    </row>
    <row r="247" spans="10:10" x14ac:dyDescent="0.25">
      <c r="J247" s="77"/>
    </row>
    <row r="248" spans="10:10" x14ac:dyDescent="0.25">
      <c r="J248" s="77"/>
    </row>
    <row r="249" spans="10:10" x14ac:dyDescent="0.25">
      <c r="J249" s="77"/>
    </row>
    <row r="250" spans="10:10" x14ac:dyDescent="0.25">
      <c r="J250" s="77"/>
    </row>
    <row r="251" spans="10:10" x14ac:dyDescent="0.25">
      <c r="J251" s="77"/>
    </row>
    <row r="252" spans="10:10" x14ac:dyDescent="0.25">
      <c r="J252" s="77"/>
    </row>
    <row r="253" spans="10:10" x14ac:dyDescent="0.25">
      <c r="J253" s="77"/>
    </row>
    <row r="254" spans="10:10" x14ac:dyDescent="0.25">
      <c r="J254" s="77"/>
    </row>
    <row r="255" spans="10:10" x14ac:dyDescent="0.25">
      <c r="J255" s="77"/>
    </row>
    <row r="256" spans="10:10" x14ac:dyDescent="0.25">
      <c r="J256" s="77"/>
    </row>
    <row r="257" spans="10:10" x14ac:dyDescent="0.25">
      <c r="J257" s="77"/>
    </row>
    <row r="258" spans="10:10" x14ac:dyDescent="0.25">
      <c r="J258" s="77"/>
    </row>
    <row r="259" spans="10:10" x14ac:dyDescent="0.25">
      <c r="J259" s="77"/>
    </row>
    <row r="260" spans="10:10" x14ac:dyDescent="0.25">
      <c r="J260" s="77"/>
    </row>
    <row r="261" spans="10:10" x14ac:dyDescent="0.25">
      <c r="J261" s="77"/>
    </row>
    <row r="262" spans="10:10" x14ac:dyDescent="0.25">
      <c r="J262" s="77"/>
    </row>
    <row r="263" spans="10:10" x14ac:dyDescent="0.25">
      <c r="J263" s="77"/>
    </row>
    <row r="264" spans="10:10" x14ac:dyDescent="0.25">
      <c r="J264" s="77"/>
    </row>
    <row r="265" spans="10:10" x14ac:dyDescent="0.25">
      <c r="J265" s="77"/>
    </row>
    <row r="266" spans="10:10" x14ac:dyDescent="0.25">
      <c r="J266" s="77"/>
    </row>
    <row r="267" spans="10:10" x14ac:dyDescent="0.25">
      <c r="J267" s="77"/>
    </row>
    <row r="268" spans="10:10" x14ac:dyDescent="0.25">
      <c r="J268" s="77"/>
    </row>
    <row r="269" spans="10:10" x14ac:dyDescent="0.25">
      <c r="J269" s="77"/>
    </row>
    <row r="270" spans="10:10" x14ac:dyDescent="0.25">
      <c r="J270" s="77"/>
    </row>
    <row r="271" spans="10:10" x14ac:dyDescent="0.25">
      <c r="J271" s="77"/>
    </row>
    <row r="272" spans="10:10" x14ac:dyDescent="0.25">
      <c r="J272" s="77"/>
    </row>
    <row r="273" spans="10:10" x14ac:dyDescent="0.25">
      <c r="J273" s="77"/>
    </row>
    <row r="274" spans="10:10" x14ac:dyDescent="0.25">
      <c r="J274" s="77"/>
    </row>
    <row r="275" spans="10:10" x14ac:dyDescent="0.25">
      <c r="J275" s="77"/>
    </row>
    <row r="276" spans="10:10" x14ac:dyDescent="0.25">
      <c r="J276" s="77"/>
    </row>
    <row r="277" spans="10:10" x14ac:dyDescent="0.25">
      <c r="J277" s="77"/>
    </row>
    <row r="278" spans="10:10" x14ac:dyDescent="0.25">
      <c r="J278" s="77"/>
    </row>
    <row r="279" spans="10:10" x14ac:dyDescent="0.25">
      <c r="J279" s="77"/>
    </row>
    <row r="280" spans="10:10" x14ac:dyDescent="0.25">
      <c r="J280" s="77"/>
    </row>
    <row r="281" spans="10:10" x14ac:dyDescent="0.25">
      <c r="J281" s="77"/>
    </row>
    <row r="282" spans="10:10" x14ac:dyDescent="0.25">
      <c r="J282" s="77"/>
    </row>
    <row r="283" spans="10:10" x14ac:dyDescent="0.25">
      <c r="J283" s="77"/>
    </row>
    <row r="284" spans="10:10" x14ac:dyDescent="0.25">
      <c r="J284" s="77"/>
    </row>
  </sheetData>
  <sheetProtection algorithmName="SHA-512" hashValue="5Dinwl4jGDrQzgilM739KiLGBbMkZtuRNj74YwIMhM1LN160Vn7CZY64ZHutjS7SNF171Hjs/4wWKwzvxkZ1XQ==" saltValue="zjeaVxkibJvs+Fs1eMyrrw==" spinCount="100000" sheet="1" objects="1" scenarios="1"/>
  <conditionalFormatting sqref="E20:F20 F21 E22:F22 F23">
    <cfRule type="cellIs" dxfId="8" priority="1" stopIfTrue="1" operator="equal">
      <formula>0</formula>
    </cfRule>
  </conditionalFormatting>
  <pageMargins left="0.74803149606299213" right="0.74803149606299213" top="0.98425196850393704" bottom="0.59055118110236227" header="0.78740157480314965" footer="0.31496062992125984"/>
  <pageSetup paperSize="9" scale="85" orientation="portrait" errors="blank" r:id="rId1"/>
  <headerFooter alignWithMargins="0">
    <oddFooter>&amp;L&amp;10&amp;F, &amp;A&amp;R&amp;10&amp;P/&amp;N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sheetPr>
  <dimension ref="A1:O307"/>
  <sheetViews>
    <sheetView view="pageBreakPreview" zoomScale="114" zoomScaleNormal="85" zoomScaleSheetLayoutView="114" workbookViewId="0">
      <pane ySplit="3" topLeftCell="A31" activePane="bottomLeft" state="frozen"/>
      <selection activeCell="H13" sqref="H13"/>
      <selection pane="bottomLeft" activeCell="E46" sqref="E46"/>
    </sheetView>
  </sheetViews>
  <sheetFormatPr defaultColWidth="9" defaultRowHeight="13.2" x14ac:dyDescent="0.25"/>
  <cols>
    <col min="1" max="1" width="9" style="8"/>
    <col min="2" max="2" width="48" style="22" customWidth="1"/>
    <col min="3" max="3" width="9" style="14"/>
    <col min="4" max="4" width="8.44140625" style="14" bestFit="1" customWidth="1"/>
    <col min="5" max="5" width="11.88671875" style="7" customWidth="1"/>
    <col min="6" max="6" width="11.88671875" style="8" customWidth="1"/>
    <col min="7" max="16384" width="9" style="8"/>
  </cols>
  <sheetData>
    <row r="1" spans="1:15" s="59" customFormat="1" x14ac:dyDescent="0.25">
      <c r="A1" s="54" t="s">
        <v>89</v>
      </c>
      <c r="B1" s="55" t="s">
        <v>90</v>
      </c>
      <c r="C1" s="56"/>
      <c r="D1" s="56"/>
      <c r="E1" s="57" t="s">
        <v>17</v>
      </c>
      <c r="F1" s="58">
        <f>SUM(F5:F54)</f>
        <v>0</v>
      </c>
    </row>
    <row r="2" spans="1:15" s="60" customFormat="1" x14ac:dyDescent="0.25">
      <c r="B2" s="61"/>
      <c r="C2" s="62"/>
      <c r="D2" s="62"/>
      <c r="E2" s="63"/>
      <c r="F2" s="63"/>
      <c r="G2" s="64"/>
      <c r="H2" s="64"/>
      <c r="I2" s="64"/>
      <c r="J2" s="64"/>
      <c r="K2" s="64"/>
      <c r="L2" s="64"/>
      <c r="M2" s="64"/>
      <c r="N2" s="64"/>
      <c r="O2" s="64"/>
    </row>
    <row r="3" spans="1:15" s="59" customFormat="1" x14ac:dyDescent="0.25">
      <c r="B3" s="65" t="s">
        <v>38</v>
      </c>
      <c r="C3" s="66" t="s">
        <v>39</v>
      </c>
      <c r="D3" s="66" t="s">
        <v>40</v>
      </c>
      <c r="E3" s="67" t="s">
        <v>41</v>
      </c>
      <c r="F3" s="68" t="s">
        <v>8</v>
      </c>
    </row>
    <row r="4" spans="1:15" s="59" customFormat="1" x14ac:dyDescent="0.25">
      <c r="B4" s="55"/>
      <c r="C4" s="56"/>
      <c r="D4" s="56"/>
      <c r="E4" s="80"/>
      <c r="F4" s="58"/>
    </row>
    <row r="5" spans="1:15" s="111" customFormat="1" ht="39.6" x14ac:dyDescent="0.3">
      <c r="A5" s="116"/>
      <c r="B5" s="131" t="s">
        <v>79</v>
      </c>
      <c r="C5" s="19"/>
      <c r="D5" s="124"/>
      <c r="E5" s="125"/>
      <c r="F5" s="125"/>
      <c r="G5" s="110"/>
      <c r="H5" s="109"/>
    </row>
    <row r="6" spans="1:15" s="111" customFormat="1" ht="79.2" x14ac:dyDescent="0.3">
      <c r="A6" s="112"/>
      <c r="B6" s="123" t="s">
        <v>80</v>
      </c>
      <c r="C6" s="19"/>
      <c r="D6" s="19"/>
      <c r="E6" s="20"/>
      <c r="F6" s="78"/>
      <c r="G6" s="137"/>
      <c r="J6" s="120"/>
    </row>
    <row r="7" spans="1:15" s="111" customFormat="1" ht="15.6" x14ac:dyDescent="0.3">
      <c r="A7" s="116"/>
      <c r="B7" s="123" t="s">
        <v>91</v>
      </c>
      <c r="C7" s="19" t="s">
        <v>82</v>
      </c>
      <c r="D7" s="124">
        <v>35</v>
      </c>
      <c r="E7" s="76">
        <v>0</v>
      </c>
      <c r="F7" s="125">
        <f>IF(AND(D7&lt;&gt;"",E7&lt;&gt;""),D7*E7,"")</f>
        <v>0</v>
      </c>
      <c r="G7" s="110"/>
      <c r="H7" s="109"/>
    </row>
    <row r="8" spans="1:15" s="111" customFormat="1" ht="15.6" x14ac:dyDescent="0.3">
      <c r="A8" s="116"/>
      <c r="B8" s="123" t="s">
        <v>92</v>
      </c>
      <c r="C8" s="19" t="s">
        <v>82</v>
      </c>
      <c r="D8" s="124">
        <v>35</v>
      </c>
      <c r="E8" s="76">
        <v>0</v>
      </c>
      <c r="F8" s="125">
        <f>IF(AND(D8&lt;&gt;"",E8&lt;&gt;""),D8*E8,"")</f>
        <v>0</v>
      </c>
      <c r="G8" s="110"/>
      <c r="H8" s="109"/>
    </row>
    <row r="9" spans="1:15" s="111" customFormat="1" ht="15.6" x14ac:dyDescent="0.3">
      <c r="A9" s="116"/>
      <c r="B9" s="123" t="s">
        <v>93</v>
      </c>
      <c r="C9" s="19" t="s">
        <v>82</v>
      </c>
      <c r="D9" s="124">
        <v>310</v>
      </c>
      <c r="E9" s="76">
        <v>0</v>
      </c>
      <c r="F9" s="125">
        <f>IF(AND(D9&lt;&gt;"",E9&lt;&gt;""),D9*E9,"")</f>
        <v>0</v>
      </c>
      <c r="G9" s="110"/>
      <c r="H9" s="109"/>
    </row>
    <row r="10" spans="1:15" s="120" customFormat="1" ht="15.6" x14ac:dyDescent="0.3">
      <c r="E10" s="114"/>
      <c r="F10" s="114"/>
      <c r="G10" s="110"/>
      <c r="H10" s="109"/>
    </row>
    <row r="11" spans="1:15" s="120" customFormat="1" ht="15.6" x14ac:dyDescent="0.3">
      <c r="A11" s="112"/>
      <c r="B11" s="131" t="s">
        <v>94</v>
      </c>
      <c r="C11" s="19"/>
      <c r="D11" s="124"/>
      <c r="E11" s="125"/>
      <c r="F11" s="125"/>
      <c r="G11" s="110"/>
      <c r="H11" s="109"/>
    </row>
    <row r="12" spans="1:15" s="120" customFormat="1" ht="15.6" x14ac:dyDescent="0.3">
      <c r="A12" s="112"/>
      <c r="B12" s="123" t="s">
        <v>95</v>
      </c>
      <c r="C12" s="19" t="s">
        <v>82</v>
      </c>
      <c r="D12" s="124">
        <v>35</v>
      </c>
      <c r="E12" s="76">
        <v>0</v>
      </c>
      <c r="F12" s="125">
        <f>IF(AND(D12&lt;&gt;"",E12&lt;&gt;""),D12*E12,"")</f>
        <v>0</v>
      </c>
      <c r="G12" s="110"/>
      <c r="H12" s="109"/>
    </row>
    <row r="13" spans="1:15" s="111" customFormat="1" ht="15.6" x14ac:dyDescent="0.3">
      <c r="A13" s="136"/>
      <c r="B13" s="123" t="s">
        <v>96</v>
      </c>
      <c r="C13" s="19" t="s">
        <v>82</v>
      </c>
      <c r="D13" s="124">
        <v>30</v>
      </c>
      <c r="E13" s="76">
        <v>0</v>
      </c>
      <c r="F13" s="125">
        <f>IF(AND(D13&lt;&gt;"",E13&lt;&gt;""),D13*E13,"")</f>
        <v>0</v>
      </c>
      <c r="G13" s="110"/>
      <c r="H13" s="109"/>
    </row>
    <row r="14" spans="1:15" s="111" customFormat="1" ht="15.6" x14ac:dyDescent="0.3">
      <c r="A14" s="136"/>
      <c r="B14" s="123" t="s">
        <v>97</v>
      </c>
      <c r="C14" s="19" t="s">
        <v>82</v>
      </c>
      <c r="D14" s="124">
        <v>140</v>
      </c>
      <c r="E14" s="76">
        <v>0</v>
      </c>
      <c r="F14" s="125">
        <f>IF(AND(D14&lt;&gt;"",E14&lt;&gt;""),D14*E14,"")</f>
        <v>0</v>
      </c>
      <c r="G14" s="110"/>
      <c r="H14" s="109"/>
    </row>
    <row r="15" spans="1:15" s="111" customFormat="1" ht="15.6" x14ac:dyDescent="0.3">
      <c r="A15" s="136"/>
      <c r="B15" s="131"/>
      <c r="C15" s="19"/>
      <c r="D15" s="124"/>
      <c r="E15" s="125"/>
      <c r="F15" s="125"/>
      <c r="G15" s="110"/>
      <c r="H15" s="109"/>
    </row>
    <row r="16" spans="1:15" s="111" customFormat="1" ht="15.6" x14ac:dyDescent="0.3">
      <c r="A16" s="136"/>
      <c r="B16" s="131" t="s">
        <v>98</v>
      </c>
      <c r="C16" s="19" t="s">
        <v>53</v>
      </c>
      <c r="D16" s="124">
        <v>0</v>
      </c>
      <c r="E16" s="76">
        <v>0</v>
      </c>
      <c r="F16" s="125">
        <f>IF(AND(D16&lt;&gt;"",E16&lt;&gt;""),D16*E16,"")</f>
        <v>0</v>
      </c>
      <c r="G16" s="110"/>
      <c r="H16" s="109"/>
    </row>
    <row r="17" spans="1:11" s="111" customFormat="1" ht="15.6" x14ac:dyDescent="0.3">
      <c r="A17" s="136"/>
      <c r="B17" s="131"/>
      <c r="C17" s="19"/>
      <c r="D17" s="124"/>
      <c r="E17" s="125"/>
      <c r="F17" s="125"/>
      <c r="G17" s="110"/>
      <c r="H17" s="109"/>
    </row>
    <row r="18" spans="1:11" s="111" customFormat="1" ht="15.6" x14ac:dyDescent="0.3">
      <c r="A18" s="136"/>
      <c r="B18" s="131" t="s">
        <v>99</v>
      </c>
      <c r="C18" s="19" t="s">
        <v>100</v>
      </c>
      <c r="D18" s="124">
        <v>12</v>
      </c>
      <c r="E18" s="76">
        <v>0</v>
      </c>
      <c r="F18" s="125">
        <f>IF(AND(D18&lt;&gt;"",E18&lt;&gt;""),D18*E18,"")</f>
        <v>0</v>
      </c>
      <c r="G18" s="110"/>
      <c r="H18" s="109"/>
    </row>
    <row r="19" spans="1:11" s="111" customFormat="1" ht="15.6" x14ac:dyDescent="0.3">
      <c r="A19" s="136"/>
      <c r="B19" s="131"/>
      <c r="C19" s="19"/>
      <c r="D19" s="124"/>
      <c r="E19" s="125"/>
      <c r="F19" s="125"/>
      <c r="G19" s="110"/>
      <c r="H19" s="109"/>
    </row>
    <row r="20" spans="1:11" s="120" customFormat="1" ht="26.4" x14ac:dyDescent="0.3">
      <c r="A20" s="112"/>
      <c r="B20" s="123" t="s">
        <v>101</v>
      </c>
      <c r="C20" s="139"/>
      <c r="D20" s="142"/>
      <c r="E20" s="140"/>
      <c r="F20" s="141" t="str">
        <f>IF(AND(D20&lt;&gt;"",E20&lt;&gt;""),D20*E20,"")</f>
        <v/>
      </c>
      <c r="G20" s="110"/>
      <c r="H20" s="109"/>
    </row>
    <row r="21" spans="1:11" s="120" customFormat="1" ht="39.6" x14ac:dyDescent="0.3">
      <c r="A21" s="112"/>
      <c r="B21" s="143" t="s">
        <v>102</v>
      </c>
      <c r="C21" s="139" t="s">
        <v>53</v>
      </c>
      <c r="D21" s="124">
        <v>8</v>
      </c>
      <c r="E21" s="76">
        <v>0</v>
      </c>
      <c r="F21" s="125">
        <f>IF(AND(D21&lt;&gt;"",E21&lt;&gt;""),D21*E21,"")</f>
        <v>0</v>
      </c>
      <c r="G21" s="110"/>
      <c r="H21" s="109"/>
    </row>
    <row r="22" spans="1:11" s="120" customFormat="1" ht="15.6" x14ac:dyDescent="0.3">
      <c r="B22" s="143"/>
      <c r="C22" s="139"/>
      <c r="D22" s="124"/>
      <c r="E22" s="135"/>
      <c r="F22" s="135"/>
      <c r="G22" s="110"/>
      <c r="H22" s="109"/>
    </row>
    <row r="23" spans="1:11" s="120" customFormat="1" ht="15.6" x14ac:dyDescent="0.3">
      <c r="A23" s="112"/>
      <c r="B23" s="123" t="s">
        <v>103</v>
      </c>
      <c r="C23" s="139" t="s">
        <v>53</v>
      </c>
      <c r="D23" s="124">
        <v>17</v>
      </c>
      <c r="E23" s="76">
        <v>0</v>
      </c>
      <c r="F23" s="125">
        <f>IF(AND(D23&lt;&gt;"",E23&lt;&gt;""),D23*E23,"")</f>
        <v>0</v>
      </c>
      <c r="G23" s="110"/>
      <c r="H23" s="109"/>
    </row>
    <row r="24" spans="1:11" s="120" customFormat="1" ht="15.6" x14ac:dyDescent="0.3">
      <c r="A24" s="112"/>
      <c r="B24" s="143"/>
      <c r="C24" s="19"/>
      <c r="D24" s="124"/>
      <c r="E24" s="135"/>
      <c r="F24" s="135"/>
      <c r="G24" s="110"/>
      <c r="H24" s="109"/>
    </row>
    <row r="25" spans="1:11" s="120" customFormat="1" ht="15.6" x14ac:dyDescent="0.3">
      <c r="A25" s="112"/>
      <c r="B25" s="123" t="s">
        <v>104</v>
      </c>
      <c r="C25" s="139" t="s">
        <v>53</v>
      </c>
      <c r="D25" s="124">
        <v>8</v>
      </c>
      <c r="E25" s="76">
        <v>0</v>
      </c>
      <c r="F25" s="125">
        <f>IF(AND(D25&lt;&gt;"",E25&lt;&gt;""),D25*E25,"")</f>
        <v>0</v>
      </c>
      <c r="G25" s="110"/>
      <c r="H25" s="109"/>
    </row>
    <row r="26" spans="1:11" s="120" customFormat="1" ht="15.6" x14ac:dyDescent="0.3">
      <c r="A26" s="112"/>
      <c r="B26" s="123"/>
      <c r="C26" s="19"/>
      <c r="D26" s="124"/>
      <c r="E26" s="135"/>
      <c r="F26" s="135"/>
      <c r="G26" s="110"/>
      <c r="H26" s="109"/>
    </row>
    <row r="27" spans="1:11" s="111" customFormat="1" ht="15.6" x14ac:dyDescent="0.3">
      <c r="A27" s="116"/>
      <c r="B27" s="143" t="s">
        <v>105</v>
      </c>
      <c r="C27" s="19" t="s">
        <v>82</v>
      </c>
      <c r="D27" s="124">
        <v>25</v>
      </c>
      <c r="E27" s="76">
        <v>0</v>
      </c>
      <c r="F27" s="125">
        <f>IF(AND(D27&lt;&gt;"",E27&lt;&gt;""),D27*E27,"")</f>
        <v>0</v>
      </c>
      <c r="G27" s="110"/>
      <c r="H27" s="109"/>
    </row>
    <row r="28" spans="1:11" s="111" customFormat="1" ht="15.6" x14ac:dyDescent="0.3">
      <c r="A28" s="116"/>
      <c r="B28" s="143"/>
      <c r="C28" s="19"/>
      <c r="D28" s="124"/>
      <c r="E28" s="125"/>
      <c r="F28" s="125"/>
      <c r="G28" s="110"/>
      <c r="H28" s="109"/>
    </row>
    <row r="29" spans="1:11" s="111" customFormat="1" ht="26.4" x14ac:dyDescent="0.3">
      <c r="A29" s="116"/>
      <c r="B29" s="143" t="s">
        <v>106</v>
      </c>
      <c r="C29" s="19" t="s">
        <v>82</v>
      </c>
      <c r="D29" s="124">
        <v>20</v>
      </c>
      <c r="E29" s="76">
        <v>0</v>
      </c>
      <c r="F29" s="125">
        <f>IF(AND(D29&lt;&gt;"",E29&lt;&gt;""),D29*E29,"")</f>
        <v>0</v>
      </c>
      <c r="G29" s="110"/>
      <c r="H29" s="109"/>
    </row>
    <row r="30" spans="1:11" s="111" customFormat="1" ht="15.6" x14ac:dyDescent="0.3">
      <c r="A30" s="116"/>
      <c r="B30" s="123"/>
      <c r="C30" s="19"/>
      <c r="D30" s="124"/>
      <c r="E30" s="125"/>
      <c r="F30" s="125"/>
      <c r="G30" s="110"/>
      <c r="H30" s="109"/>
    </row>
    <row r="31" spans="1:11" s="111" customFormat="1" ht="26.4" x14ac:dyDescent="0.3">
      <c r="A31" s="116"/>
      <c r="B31" s="143" t="s">
        <v>107</v>
      </c>
      <c r="C31" s="19" t="s">
        <v>82</v>
      </c>
      <c r="D31" s="124">
        <v>210</v>
      </c>
      <c r="E31" s="76">
        <v>0</v>
      </c>
      <c r="F31" s="125">
        <f>IF(AND(D31&lt;&gt;"",E31&lt;&gt;""),D31*E31,"")</f>
        <v>0</v>
      </c>
      <c r="G31" s="110"/>
      <c r="H31" s="109"/>
      <c r="I31" s="109"/>
      <c r="K31" s="114"/>
    </row>
    <row r="32" spans="1:11" s="111" customFormat="1" ht="15.6" x14ac:dyDescent="0.3">
      <c r="A32" s="116"/>
      <c r="B32" s="143"/>
      <c r="C32" s="19"/>
      <c r="D32" s="124"/>
      <c r="E32" s="125"/>
      <c r="F32" s="125"/>
      <c r="G32" s="110"/>
      <c r="H32" s="109"/>
      <c r="I32" s="109"/>
      <c r="K32" s="114"/>
    </row>
    <row r="33" spans="1:11" s="111" customFormat="1" ht="15.6" x14ac:dyDescent="0.3">
      <c r="A33" s="116"/>
      <c r="B33" s="143" t="s">
        <v>108</v>
      </c>
      <c r="C33" s="19" t="s">
        <v>53</v>
      </c>
      <c r="D33" s="124">
        <v>1</v>
      </c>
      <c r="E33" s="76">
        <v>0</v>
      </c>
      <c r="F33" s="125">
        <f>IF(AND(D33&lt;&gt;"",E33&lt;&gt;""),D33*E33,"")</f>
        <v>0</v>
      </c>
      <c r="G33" s="110"/>
      <c r="H33" s="109"/>
      <c r="I33" s="109"/>
      <c r="K33" s="114"/>
    </row>
    <row r="34" spans="1:11" s="111" customFormat="1" ht="15.6" x14ac:dyDescent="0.3">
      <c r="A34" s="116"/>
      <c r="B34" s="143"/>
      <c r="C34" s="19"/>
      <c r="D34" s="124"/>
      <c r="E34" s="125"/>
      <c r="F34" s="125"/>
      <c r="G34" s="110"/>
      <c r="H34" s="109"/>
      <c r="I34" s="109"/>
      <c r="K34" s="114"/>
    </row>
    <row r="35" spans="1:11" s="111" customFormat="1" ht="39.6" x14ac:dyDescent="0.3">
      <c r="A35" s="116"/>
      <c r="B35" s="131" t="s">
        <v>109</v>
      </c>
      <c r="C35" s="19"/>
      <c r="D35" s="124"/>
      <c r="E35" s="125"/>
      <c r="F35" s="125"/>
      <c r="G35" s="110"/>
      <c r="H35" s="109"/>
      <c r="I35" s="109"/>
      <c r="K35" s="114"/>
    </row>
    <row r="36" spans="1:11" s="111" customFormat="1" ht="15.6" x14ac:dyDescent="0.3">
      <c r="A36" s="116"/>
      <c r="B36" s="143" t="s">
        <v>110</v>
      </c>
      <c r="C36" s="19" t="s">
        <v>53</v>
      </c>
      <c r="D36" s="124">
        <v>1</v>
      </c>
      <c r="E36" s="76">
        <v>0</v>
      </c>
      <c r="F36" s="125">
        <f>IF(AND(D36&lt;&gt;"",E36&lt;&gt;""),D36*E36,"")</f>
        <v>0</v>
      </c>
      <c r="G36" s="110"/>
      <c r="H36" s="109"/>
      <c r="I36" s="109"/>
      <c r="K36" s="114"/>
    </row>
    <row r="37" spans="1:11" s="111" customFormat="1" ht="15.6" x14ac:dyDescent="0.3">
      <c r="A37" s="116"/>
      <c r="B37" s="143" t="s">
        <v>111</v>
      </c>
      <c r="C37" s="19" t="s">
        <v>53</v>
      </c>
      <c r="D37" s="124">
        <v>1</v>
      </c>
      <c r="E37" s="76">
        <v>0</v>
      </c>
      <c r="F37" s="125">
        <f>IF(AND(D37&lt;&gt;"",E37&lt;&gt;""),D37*E37,"")</f>
        <v>0</v>
      </c>
      <c r="G37" s="110"/>
      <c r="H37" s="109"/>
      <c r="I37" s="109"/>
      <c r="K37" s="114"/>
    </row>
    <row r="38" spans="1:11" s="111" customFormat="1" ht="15.6" x14ac:dyDescent="0.3">
      <c r="A38" s="116"/>
      <c r="B38" s="143"/>
      <c r="C38" s="19"/>
      <c r="D38" s="124"/>
      <c r="E38" s="125"/>
      <c r="F38" s="125"/>
      <c r="G38" s="110"/>
      <c r="H38" s="109"/>
      <c r="I38" s="109"/>
      <c r="K38" s="114"/>
    </row>
    <row r="39" spans="1:11" s="111" customFormat="1" ht="27" x14ac:dyDescent="0.3">
      <c r="A39" s="117"/>
      <c r="B39" s="79" t="s">
        <v>112</v>
      </c>
      <c r="C39" s="19" t="s">
        <v>113</v>
      </c>
      <c r="D39" s="124">
        <v>65</v>
      </c>
      <c r="E39" s="76">
        <v>0</v>
      </c>
      <c r="F39" s="125">
        <f>IF(AND(D39&lt;&gt;"",E39&lt;&gt;""),D39*E39,"")</f>
        <v>0</v>
      </c>
      <c r="G39" s="118"/>
      <c r="H39" s="119"/>
    </row>
    <row r="40" spans="1:11" s="111" customFormat="1" ht="15.6" x14ac:dyDescent="0.3">
      <c r="A40" s="116"/>
      <c r="B40" s="143"/>
      <c r="C40" s="19"/>
      <c r="D40" s="124"/>
      <c r="E40" s="125"/>
      <c r="F40" s="125"/>
      <c r="G40" s="110"/>
      <c r="H40" s="109"/>
      <c r="I40" s="109"/>
      <c r="K40" s="114"/>
    </row>
    <row r="41" spans="1:11" s="111" customFormat="1" ht="15.6" x14ac:dyDescent="0.3">
      <c r="A41" s="117"/>
      <c r="B41" s="79" t="s">
        <v>114</v>
      </c>
      <c r="C41" s="19" t="s">
        <v>45</v>
      </c>
      <c r="D41" s="124">
        <v>1</v>
      </c>
      <c r="E41" s="76">
        <v>0</v>
      </c>
      <c r="F41" s="125">
        <f>IF(AND(D41&lt;&gt;"",E41&lt;&gt;""),D41*E41,"")</f>
        <v>0</v>
      </c>
      <c r="G41" s="118"/>
      <c r="H41" s="119"/>
    </row>
    <row r="42" spans="1:11" s="120" customFormat="1" ht="15.6" x14ac:dyDescent="0.3">
      <c r="A42" s="112"/>
      <c r="B42" s="130"/>
      <c r="C42" s="19"/>
      <c r="D42" s="124"/>
      <c r="E42" s="21"/>
      <c r="F42" s="21"/>
      <c r="G42" s="110"/>
      <c r="H42" s="109"/>
    </row>
    <row r="43" spans="1:11" s="111" customFormat="1" ht="15.6" x14ac:dyDescent="0.3">
      <c r="A43" s="117"/>
      <c r="B43" s="131"/>
      <c r="C43" s="19"/>
      <c r="D43" s="133"/>
      <c r="E43" s="125"/>
      <c r="F43" s="125"/>
      <c r="G43" s="134"/>
      <c r="H43" s="109"/>
    </row>
    <row r="44" spans="1:11" s="111" customFormat="1" ht="15.6" x14ac:dyDescent="0.3">
      <c r="A44" s="117"/>
      <c r="B44" s="131" t="s">
        <v>73</v>
      </c>
      <c r="C44" s="19" t="s">
        <v>74</v>
      </c>
      <c r="D44" s="124">
        <v>2</v>
      </c>
      <c r="E44" s="388">
        <f>SUM(F3:F42)/100</f>
        <v>0</v>
      </c>
      <c r="F44" s="125">
        <f>D44*E44</f>
        <v>0</v>
      </c>
      <c r="G44" s="134"/>
      <c r="H44" s="109"/>
    </row>
    <row r="45" spans="1:11" s="108" customFormat="1" ht="15.6" x14ac:dyDescent="0.3">
      <c r="A45" s="117"/>
      <c r="B45" s="131"/>
      <c r="C45" s="19"/>
      <c r="D45" s="124"/>
      <c r="E45" s="125"/>
      <c r="F45" s="125"/>
      <c r="G45" s="134"/>
      <c r="H45" s="109"/>
    </row>
    <row r="46" spans="1:11" s="108" customFormat="1" ht="15.6" x14ac:dyDescent="0.3">
      <c r="A46" s="136"/>
      <c r="B46" s="131" t="s">
        <v>75</v>
      </c>
      <c r="C46" s="19" t="s">
        <v>74</v>
      </c>
      <c r="D46" s="124">
        <v>5</v>
      </c>
      <c r="E46" s="388">
        <f>SUM(F3:F42)/100</f>
        <v>0</v>
      </c>
      <c r="F46" s="125">
        <f>D46*E46</f>
        <v>0</v>
      </c>
      <c r="G46" s="134"/>
      <c r="H46" s="109"/>
    </row>
    <row r="47" spans="1:11" x14ac:dyDescent="0.25">
      <c r="J47" s="77"/>
    </row>
    <row r="48" spans="1:11" x14ac:dyDescent="0.25">
      <c r="J48" s="77"/>
    </row>
    <row r="49" spans="10:10" x14ac:dyDescent="0.25">
      <c r="J49" s="77"/>
    </row>
    <row r="50" spans="10:10" x14ac:dyDescent="0.25">
      <c r="J50" s="77"/>
    </row>
    <row r="51" spans="10:10" x14ac:dyDescent="0.25">
      <c r="J51" s="77"/>
    </row>
    <row r="52" spans="10:10" x14ac:dyDescent="0.25">
      <c r="J52" s="77"/>
    </row>
    <row r="53" spans="10:10" x14ac:dyDescent="0.25">
      <c r="J53" s="77"/>
    </row>
    <row r="54" spans="10:10" x14ac:dyDescent="0.25">
      <c r="J54" s="77"/>
    </row>
    <row r="55" spans="10:10" x14ac:dyDescent="0.25">
      <c r="J55" s="77"/>
    </row>
    <row r="56" spans="10:10" x14ac:dyDescent="0.25">
      <c r="J56" s="77"/>
    </row>
    <row r="57" spans="10:10" x14ac:dyDescent="0.25">
      <c r="J57" s="77"/>
    </row>
    <row r="58" spans="10:10" x14ac:dyDescent="0.25">
      <c r="J58" s="77"/>
    </row>
    <row r="59" spans="10:10" x14ac:dyDescent="0.25">
      <c r="J59" s="77"/>
    </row>
    <row r="60" spans="10:10" x14ac:dyDescent="0.25">
      <c r="J60" s="77"/>
    </row>
    <row r="61" spans="10:10" x14ac:dyDescent="0.25">
      <c r="J61" s="77"/>
    </row>
    <row r="62" spans="10:10" x14ac:dyDescent="0.25">
      <c r="J62" s="77"/>
    </row>
    <row r="63" spans="10:10" x14ac:dyDescent="0.25">
      <c r="J63" s="77"/>
    </row>
    <row r="64" spans="10:10" x14ac:dyDescent="0.25">
      <c r="J64" s="77"/>
    </row>
    <row r="65" spans="10:10" x14ac:dyDescent="0.25">
      <c r="J65" s="77"/>
    </row>
    <row r="66" spans="10:10" x14ac:dyDescent="0.25">
      <c r="J66" s="77"/>
    </row>
    <row r="67" spans="10:10" x14ac:dyDescent="0.25">
      <c r="J67" s="77"/>
    </row>
    <row r="68" spans="10:10" x14ac:dyDescent="0.25">
      <c r="J68" s="77"/>
    </row>
    <row r="69" spans="10:10" x14ac:dyDescent="0.25">
      <c r="J69" s="77"/>
    </row>
    <row r="70" spans="10:10" x14ac:dyDescent="0.25">
      <c r="J70" s="77"/>
    </row>
    <row r="71" spans="10:10" x14ac:dyDescent="0.25">
      <c r="J71" s="77"/>
    </row>
    <row r="72" spans="10:10" x14ac:dyDescent="0.25">
      <c r="J72" s="77"/>
    </row>
    <row r="73" spans="10:10" x14ac:dyDescent="0.25">
      <c r="J73" s="77"/>
    </row>
    <row r="74" spans="10:10" x14ac:dyDescent="0.25">
      <c r="J74" s="77"/>
    </row>
    <row r="75" spans="10:10" x14ac:dyDescent="0.25">
      <c r="J75" s="77"/>
    </row>
    <row r="76" spans="10:10" x14ac:dyDescent="0.25">
      <c r="J76" s="77"/>
    </row>
    <row r="77" spans="10:10" x14ac:dyDescent="0.25">
      <c r="J77" s="77"/>
    </row>
    <row r="78" spans="10:10" x14ac:dyDescent="0.25">
      <c r="J78" s="77"/>
    </row>
    <row r="79" spans="10:10" x14ac:dyDescent="0.25">
      <c r="J79" s="77"/>
    </row>
    <row r="80" spans="10:10" x14ac:dyDescent="0.25">
      <c r="J80" s="77"/>
    </row>
    <row r="81" spans="10:10" x14ac:dyDescent="0.25">
      <c r="J81" s="77"/>
    </row>
    <row r="82" spans="10:10" x14ac:dyDescent="0.25">
      <c r="J82" s="77"/>
    </row>
    <row r="83" spans="10:10" x14ac:dyDescent="0.25">
      <c r="J83" s="77"/>
    </row>
    <row r="84" spans="10:10" x14ac:dyDescent="0.25">
      <c r="J84" s="77"/>
    </row>
    <row r="85" spans="10:10" x14ac:dyDescent="0.25">
      <c r="J85" s="77"/>
    </row>
    <row r="86" spans="10:10" x14ac:dyDescent="0.25">
      <c r="J86" s="77"/>
    </row>
    <row r="87" spans="10:10" x14ac:dyDescent="0.25">
      <c r="J87" s="77"/>
    </row>
    <row r="88" spans="10:10" x14ac:dyDescent="0.25">
      <c r="J88" s="77"/>
    </row>
    <row r="89" spans="10:10" x14ac:dyDescent="0.25">
      <c r="J89" s="77"/>
    </row>
    <row r="90" spans="10:10" x14ac:dyDescent="0.25">
      <c r="J90" s="77"/>
    </row>
    <row r="91" spans="10:10" x14ac:dyDescent="0.25">
      <c r="J91" s="77"/>
    </row>
    <row r="92" spans="10:10" x14ac:dyDescent="0.25">
      <c r="J92" s="77"/>
    </row>
    <row r="93" spans="10:10" x14ac:dyDescent="0.25">
      <c r="J93" s="77"/>
    </row>
    <row r="94" spans="10:10" x14ac:dyDescent="0.25">
      <c r="J94" s="77"/>
    </row>
    <row r="95" spans="10:10" x14ac:dyDescent="0.25">
      <c r="J95" s="77"/>
    </row>
    <row r="96" spans="10:10" x14ac:dyDescent="0.25">
      <c r="J96" s="77"/>
    </row>
    <row r="97" spans="10:10" x14ac:dyDescent="0.25">
      <c r="J97" s="77"/>
    </row>
    <row r="98" spans="10:10" x14ac:dyDescent="0.25">
      <c r="J98" s="77"/>
    </row>
    <row r="99" spans="10:10" x14ac:dyDescent="0.25">
      <c r="J99" s="77"/>
    </row>
    <row r="100" spans="10:10" x14ac:dyDescent="0.25">
      <c r="J100" s="77"/>
    </row>
    <row r="101" spans="10:10" x14ac:dyDescent="0.25">
      <c r="J101" s="77"/>
    </row>
    <row r="102" spans="10:10" x14ac:dyDescent="0.25">
      <c r="J102" s="77"/>
    </row>
    <row r="103" spans="10:10" x14ac:dyDescent="0.25">
      <c r="J103" s="77"/>
    </row>
    <row r="104" spans="10:10" x14ac:dyDescent="0.25">
      <c r="J104" s="77"/>
    </row>
    <row r="105" spans="10:10" x14ac:dyDescent="0.25">
      <c r="J105" s="77"/>
    </row>
    <row r="106" spans="10:10" x14ac:dyDescent="0.25">
      <c r="J106" s="77"/>
    </row>
    <row r="107" spans="10:10" x14ac:dyDescent="0.25">
      <c r="J107" s="77"/>
    </row>
    <row r="108" spans="10:10" x14ac:dyDescent="0.25">
      <c r="J108" s="77"/>
    </row>
    <row r="109" spans="10:10" x14ac:dyDescent="0.25">
      <c r="J109" s="77"/>
    </row>
    <row r="110" spans="10:10" x14ac:dyDescent="0.25">
      <c r="J110" s="77"/>
    </row>
    <row r="111" spans="10:10" x14ac:dyDescent="0.25">
      <c r="J111" s="77"/>
    </row>
    <row r="112" spans="10:10" x14ac:dyDescent="0.25">
      <c r="J112" s="77"/>
    </row>
    <row r="113" spans="10:10" x14ac:dyDescent="0.25">
      <c r="J113" s="77"/>
    </row>
    <row r="114" spans="10:10" x14ac:dyDescent="0.25">
      <c r="J114" s="77"/>
    </row>
    <row r="115" spans="10:10" x14ac:dyDescent="0.25">
      <c r="J115" s="77"/>
    </row>
    <row r="116" spans="10:10" x14ac:dyDescent="0.25">
      <c r="J116" s="77"/>
    </row>
    <row r="117" spans="10:10" x14ac:dyDescent="0.25">
      <c r="J117" s="77"/>
    </row>
    <row r="118" spans="10:10" x14ac:dyDescent="0.25">
      <c r="J118" s="77"/>
    </row>
    <row r="119" spans="10:10" x14ac:dyDescent="0.25">
      <c r="J119" s="77"/>
    </row>
    <row r="120" spans="10:10" x14ac:dyDescent="0.25">
      <c r="J120" s="77"/>
    </row>
    <row r="121" spans="10:10" x14ac:dyDescent="0.25">
      <c r="J121" s="77"/>
    </row>
    <row r="122" spans="10:10" x14ac:dyDescent="0.25">
      <c r="J122" s="77"/>
    </row>
    <row r="123" spans="10:10" x14ac:dyDescent="0.25">
      <c r="J123" s="77"/>
    </row>
    <row r="124" spans="10:10" x14ac:dyDescent="0.25">
      <c r="J124" s="77"/>
    </row>
    <row r="125" spans="10:10" x14ac:dyDescent="0.25">
      <c r="J125" s="77"/>
    </row>
    <row r="126" spans="10:10" x14ac:dyDescent="0.25">
      <c r="J126" s="77"/>
    </row>
    <row r="127" spans="10:10" x14ac:dyDescent="0.25">
      <c r="J127" s="77"/>
    </row>
    <row r="128" spans="10:10" x14ac:dyDescent="0.25">
      <c r="J128" s="77"/>
    </row>
    <row r="129" spans="10:10" x14ac:dyDescent="0.25">
      <c r="J129" s="77"/>
    </row>
    <row r="130" spans="10:10" x14ac:dyDescent="0.25">
      <c r="J130" s="77"/>
    </row>
    <row r="131" spans="10:10" x14ac:dyDescent="0.25">
      <c r="J131" s="77"/>
    </row>
    <row r="132" spans="10:10" x14ac:dyDescent="0.25">
      <c r="J132" s="77"/>
    </row>
    <row r="133" spans="10:10" x14ac:dyDescent="0.25">
      <c r="J133" s="77"/>
    </row>
    <row r="134" spans="10:10" x14ac:dyDescent="0.25">
      <c r="J134" s="77"/>
    </row>
    <row r="135" spans="10:10" x14ac:dyDescent="0.25">
      <c r="J135" s="77"/>
    </row>
    <row r="136" spans="10:10" x14ac:dyDescent="0.25">
      <c r="J136" s="77"/>
    </row>
    <row r="137" spans="10:10" x14ac:dyDescent="0.25">
      <c r="J137" s="77"/>
    </row>
    <row r="138" spans="10:10" x14ac:dyDescent="0.25">
      <c r="J138" s="77"/>
    </row>
    <row r="139" spans="10:10" x14ac:dyDescent="0.25">
      <c r="J139" s="77"/>
    </row>
    <row r="140" spans="10:10" x14ac:dyDescent="0.25">
      <c r="J140" s="77"/>
    </row>
    <row r="141" spans="10:10" x14ac:dyDescent="0.25">
      <c r="J141" s="77"/>
    </row>
    <row r="142" spans="10:10" x14ac:dyDescent="0.25">
      <c r="J142" s="77"/>
    </row>
    <row r="143" spans="10:10" x14ac:dyDescent="0.25">
      <c r="J143" s="77"/>
    </row>
    <row r="144" spans="10:10" x14ac:dyDescent="0.25">
      <c r="J144" s="77"/>
    </row>
    <row r="145" spans="10:10" x14ac:dyDescent="0.25">
      <c r="J145" s="77"/>
    </row>
    <row r="146" spans="10:10" x14ac:dyDescent="0.25">
      <c r="J146" s="77"/>
    </row>
    <row r="147" spans="10:10" x14ac:dyDescent="0.25">
      <c r="J147" s="77"/>
    </row>
    <row r="148" spans="10:10" x14ac:dyDescent="0.25">
      <c r="J148" s="77"/>
    </row>
    <row r="149" spans="10:10" x14ac:dyDescent="0.25">
      <c r="J149" s="77"/>
    </row>
    <row r="150" spans="10:10" x14ac:dyDescent="0.25">
      <c r="J150" s="77"/>
    </row>
    <row r="151" spans="10:10" x14ac:dyDescent="0.25">
      <c r="J151" s="77"/>
    </row>
    <row r="152" spans="10:10" x14ac:dyDescent="0.25">
      <c r="J152" s="77"/>
    </row>
    <row r="153" spans="10:10" x14ac:dyDescent="0.25">
      <c r="J153" s="77"/>
    </row>
    <row r="154" spans="10:10" x14ac:dyDescent="0.25">
      <c r="J154" s="77"/>
    </row>
    <row r="155" spans="10:10" x14ac:dyDescent="0.25">
      <c r="J155" s="77"/>
    </row>
    <row r="156" spans="10:10" x14ac:dyDescent="0.25">
      <c r="J156" s="77"/>
    </row>
    <row r="157" spans="10:10" x14ac:dyDescent="0.25">
      <c r="J157" s="77"/>
    </row>
    <row r="158" spans="10:10" x14ac:dyDescent="0.25">
      <c r="J158" s="77"/>
    </row>
    <row r="159" spans="10:10" x14ac:dyDescent="0.25">
      <c r="J159" s="77"/>
    </row>
    <row r="160" spans="10:10" x14ac:dyDescent="0.25">
      <c r="J160" s="77"/>
    </row>
    <row r="161" spans="10:10" x14ac:dyDescent="0.25">
      <c r="J161" s="77"/>
    </row>
    <row r="162" spans="10:10" x14ac:dyDescent="0.25">
      <c r="J162" s="77"/>
    </row>
    <row r="163" spans="10:10" x14ac:dyDescent="0.25">
      <c r="J163" s="77"/>
    </row>
    <row r="164" spans="10:10" x14ac:dyDescent="0.25">
      <c r="J164" s="77"/>
    </row>
    <row r="165" spans="10:10" x14ac:dyDescent="0.25">
      <c r="J165" s="77"/>
    </row>
    <row r="166" spans="10:10" x14ac:dyDescent="0.25">
      <c r="J166" s="77"/>
    </row>
    <row r="167" spans="10:10" x14ac:dyDescent="0.25">
      <c r="J167" s="77"/>
    </row>
    <row r="168" spans="10:10" x14ac:dyDescent="0.25">
      <c r="J168" s="77"/>
    </row>
    <row r="169" spans="10:10" x14ac:dyDescent="0.25">
      <c r="J169" s="77"/>
    </row>
    <row r="170" spans="10:10" x14ac:dyDescent="0.25">
      <c r="J170" s="77"/>
    </row>
    <row r="171" spans="10:10" x14ac:dyDescent="0.25">
      <c r="J171" s="77"/>
    </row>
    <row r="172" spans="10:10" x14ac:dyDescent="0.25">
      <c r="J172" s="77"/>
    </row>
    <row r="173" spans="10:10" x14ac:dyDescent="0.25">
      <c r="J173" s="77"/>
    </row>
    <row r="174" spans="10:10" x14ac:dyDescent="0.25">
      <c r="J174" s="77"/>
    </row>
    <row r="175" spans="10:10" x14ac:dyDescent="0.25">
      <c r="J175" s="77"/>
    </row>
    <row r="176" spans="10:10" x14ac:dyDescent="0.25">
      <c r="J176" s="77"/>
    </row>
    <row r="177" spans="10:10" x14ac:dyDescent="0.25">
      <c r="J177" s="77"/>
    </row>
    <row r="178" spans="10:10" x14ac:dyDescent="0.25">
      <c r="J178" s="77"/>
    </row>
    <row r="179" spans="10:10" x14ac:dyDescent="0.25">
      <c r="J179" s="77"/>
    </row>
    <row r="180" spans="10:10" x14ac:dyDescent="0.25">
      <c r="J180" s="77"/>
    </row>
    <row r="181" spans="10:10" x14ac:dyDescent="0.25">
      <c r="J181" s="77"/>
    </row>
    <row r="182" spans="10:10" x14ac:dyDescent="0.25">
      <c r="J182" s="77"/>
    </row>
    <row r="183" spans="10:10" x14ac:dyDescent="0.25">
      <c r="J183" s="77"/>
    </row>
    <row r="184" spans="10:10" x14ac:dyDescent="0.25">
      <c r="J184" s="77"/>
    </row>
    <row r="185" spans="10:10" x14ac:dyDescent="0.25">
      <c r="J185" s="77"/>
    </row>
    <row r="186" spans="10:10" x14ac:dyDescent="0.25">
      <c r="J186" s="77"/>
    </row>
    <row r="187" spans="10:10" x14ac:dyDescent="0.25">
      <c r="J187" s="77"/>
    </row>
    <row r="188" spans="10:10" x14ac:dyDescent="0.25">
      <c r="J188" s="77"/>
    </row>
    <row r="189" spans="10:10" x14ac:dyDescent="0.25">
      <c r="J189" s="77"/>
    </row>
    <row r="190" spans="10:10" x14ac:dyDescent="0.25">
      <c r="J190" s="77"/>
    </row>
    <row r="191" spans="10:10" x14ac:dyDescent="0.25">
      <c r="J191" s="77"/>
    </row>
    <row r="192" spans="10:10" x14ac:dyDescent="0.25">
      <c r="J192" s="77"/>
    </row>
    <row r="193" spans="10:10" x14ac:dyDescent="0.25">
      <c r="J193" s="77"/>
    </row>
    <row r="194" spans="10:10" x14ac:dyDescent="0.25">
      <c r="J194" s="77"/>
    </row>
    <row r="195" spans="10:10" x14ac:dyDescent="0.25">
      <c r="J195" s="77"/>
    </row>
    <row r="196" spans="10:10" x14ac:dyDescent="0.25">
      <c r="J196" s="77"/>
    </row>
    <row r="197" spans="10:10" x14ac:dyDescent="0.25">
      <c r="J197" s="77"/>
    </row>
    <row r="198" spans="10:10" x14ac:dyDescent="0.25">
      <c r="J198" s="77"/>
    </row>
    <row r="199" spans="10:10" x14ac:dyDescent="0.25">
      <c r="J199" s="77"/>
    </row>
    <row r="200" spans="10:10" x14ac:dyDescent="0.25">
      <c r="J200" s="77"/>
    </row>
    <row r="201" spans="10:10" x14ac:dyDescent="0.25">
      <c r="J201" s="77"/>
    </row>
    <row r="202" spans="10:10" x14ac:dyDescent="0.25">
      <c r="J202" s="77"/>
    </row>
    <row r="203" spans="10:10" x14ac:dyDescent="0.25">
      <c r="J203" s="77"/>
    </row>
    <row r="204" spans="10:10" x14ac:dyDescent="0.25">
      <c r="J204" s="77"/>
    </row>
    <row r="205" spans="10:10" x14ac:dyDescent="0.25">
      <c r="J205" s="77"/>
    </row>
    <row r="206" spans="10:10" x14ac:dyDescent="0.25">
      <c r="J206" s="77"/>
    </row>
    <row r="207" spans="10:10" x14ac:dyDescent="0.25">
      <c r="J207" s="77"/>
    </row>
    <row r="208" spans="10:10" x14ac:dyDescent="0.25">
      <c r="J208" s="77"/>
    </row>
    <row r="209" spans="10:10" x14ac:dyDescent="0.25">
      <c r="J209" s="77"/>
    </row>
    <row r="210" spans="10:10" x14ac:dyDescent="0.25">
      <c r="J210" s="77"/>
    </row>
    <row r="211" spans="10:10" x14ac:dyDescent="0.25">
      <c r="J211" s="77"/>
    </row>
    <row r="212" spans="10:10" x14ac:dyDescent="0.25">
      <c r="J212" s="77"/>
    </row>
    <row r="213" spans="10:10" x14ac:dyDescent="0.25">
      <c r="J213" s="77"/>
    </row>
    <row r="214" spans="10:10" x14ac:dyDescent="0.25">
      <c r="J214" s="77"/>
    </row>
    <row r="215" spans="10:10" x14ac:dyDescent="0.25">
      <c r="J215" s="77"/>
    </row>
    <row r="216" spans="10:10" x14ac:dyDescent="0.25">
      <c r="J216" s="77"/>
    </row>
    <row r="217" spans="10:10" x14ac:dyDescent="0.25">
      <c r="J217" s="77"/>
    </row>
    <row r="218" spans="10:10" x14ac:dyDescent="0.25">
      <c r="J218" s="77"/>
    </row>
    <row r="219" spans="10:10" x14ac:dyDescent="0.25">
      <c r="J219" s="77"/>
    </row>
    <row r="220" spans="10:10" x14ac:dyDescent="0.25">
      <c r="J220" s="77"/>
    </row>
    <row r="221" spans="10:10" x14ac:dyDescent="0.25">
      <c r="J221" s="77"/>
    </row>
    <row r="222" spans="10:10" x14ac:dyDescent="0.25">
      <c r="J222" s="77"/>
    </row>
    <row r="223" spans="10:10" x14ac:dyDescent="0.25">
      <c r="J223" s="77"/>
    </row>
    <row r="224" spans="10:10" x14ac:dyDescent="0.25">
      <c r="J224" s="77"/>
    </row>
    <row r="225" spans="10:10" x14ac:dyDescent="0.25">
      <c r="J225" s="77"/>
    </row>
    <row r="226" spans="10:10" x14ac:dyDescent="0.25">
      <c r="J226" s="77"/>
    </row>
    <row r="227" spans="10:10" x14ac:dyDescent="0.25">
      <c r="J227" s="77"/>
    </row>
    <row r="228" spans="10:10" x14ac:dyDescent="0.25">
      <c r="J228" s="77"/>
    </row>
    <row r="229" spans="10:10" x14ac:dyDescent="0.25">
      <c r="J229" s="77"/>
    </row>
    <row r="230" spans="10:10" x14ac:dyDescent="0.25">
      <c r="J230" s="77"/>
    </row>
    <row r="231" spans="10:10" x14ac:dyDescent="0.25">
      <c r="J231" s="77"/>
    </row>
    <row r="232" spans="10:10" x14ac:dyDescent="0.25">
      <c r="J232" s="77"/>
    </row>
    <row r="233" spans="10:10" x14ac:dyDescent="0.25">
      <c r="J233" s="77"/>
    </row>
    <row r="234" spans="10:10" x14ac:dyDescent="0.25">
      <c r="J234" s="77"/>
    </row>
    <row r="235" spans="10:10" x14ac:dyDescent="0.25">
      <c r="J235" s="77"/>
    </row>
    <row r="236" spans="10:10" x14ac:dyDescent="0.25">
      <c r="J236" s="77"/>
    </row>
    <row r="237" spans="10:10" x14ac:dyDescent="0.25">
      <c r="J237" s="77"/>
    </row>
    <row r="238" spans="10:10" x14ac:dyDescent="0.25">
      <c r="J238" s="77"/>
    </row>
    <row r="239" spans="10:10" x14ac:dyDescent="0.25">
      <c r="J239" s="77"/>
    </row>
    <row r="240" spans="10:10" x14ac:dyDescent="0.25">
      <c r="J240" s="77"/>
    </row>
    <row r="241" spans="10:10" x14ac:dyDescent="0.25">
      <c r="J241" s="77"/>
    </row>
    <row r="242" spans="10:10" x14ac:dyDescent="0.25">
      <c r="J242" s="77"/>
    </row>
    <row r="243" spans="10:10" x14ac:dyDescent="0.25">
      <c r="J243" s="77"/>
    </row>
    <row r="244" spans="10:10" x14ac:dyDescent="0.25">
      <c r="J244" s="77"/>
    </row>
    <row r="245" spans="10:10" x14ac:dyDescent="0.25">
      <c r="J245" s="77"/>
    </row>
    <row r="246" spans="10:10" x14ac:dyDescent="0.25">
      <c r="J246" s="77"/>
    </row>
    <row r="247" spans="10:10" x14ac:dyDescent="0.25">
      <c r="J247" s="77"/>
    </row>
    <row r="248" spans="10:10" x14ac:dyDescent="0.25">
      <c r="J248" s="77"/>
    </row>
    <row r="249" spans="10:10" x14ac:dyDescent="0.25">
      <c r="J249" s="77"/>
    </row>
    <row r="250" spans="10:10" x14ac:dyDescent="0.25">
      <c r="J250" s="77"/>
    </row>
    <row r="251" spans="10:10" x14ac:dyDescent="0.25">
      <c r="J251" s="77"/>
    </row>
    <row r="252" spans="10:10" x14ac:dyDescent="0.25">
      <c r="J252" s="77"/>
    </row>
    <row r="253" spans="10:10" x14ac:dyDescent="0.25">
      <c r="J253" s="77"/>
    </row>
    <row r="254" spans="10:10" x14ac:dyDescent="0.25">
      <c r="J254" s="77"/>
    </row>
    <row r="255" spans="10:10" x14ac:dyDescent="0.25">
      <c r="J255" s="77"/>
    </row>
    <row r="256" spans="10:10" x14ac:dyDescent="0.25">
      <c r="J256" s="77"/>
    </row>
    <row r="257" spans="10:10" x14ac:dyDescent="0.25">
      <c r="J257" s="77"/>
    </row>
    <row r="258" spans="10:10" x14ac:dyDescent="0.25">
      <c r="J258" s="77"/>
    </row>
    <row r="259" spans="10:10" x14ac:dyDescent="0.25">
      <c r="J259" s="77"/>
    </row>
    <row r="260" spans="10:10" x14ac:dyDescent="0.25">
      <c r="J260" s="77"/>
    </row>
    <row r="261" spans="10:10" x14ac:dyDescent="0.25">
      <c r="J261" s="77"/>
    </row>
    <row r="262" spans="10:10" x14ac:dyDescent="0.25">
      <c r="J262" s="77"/>
    </row>
    <row r="263" spans="10:10" x14ac:dyDescent="0.25">
      <c r="J263" s="77"/>
    </row>
    <row r="264" spans="10:10" x14ac:dyDescent="0.25">
      <c r="J264" s="77"/>
    </row>
    <row r="265" spans="10:10" x14ac:dyDescent="0.25">
      <c r="J265" s="77"/>
    </row>
    <row r="266" spans="10:10" x14ac:dyDescent="0.25">
      <c r="J266" s="77"/>
    </row>
    <row r="267" spans="10:10" x14ac:dyDescent="0.25">
      <c r="J267" s="77"/>
    </row>
    <row r="268" spans="10:10" x14ac:dyDescent="0.25">
      <c r="J268" s="77"/>
    </row>
    <row r="269" spans="10:10" x14ac:dyDescent="0.25">
      <c r="J269" s="77"/>
    </row>
    <row r="270" spans="10:10" x14ac:dyDescent="0.25">
      <c r="J270" s="77"/>
    </row>
    <row r="271" spans="10:10" x14ac:dyDescent="0.25">
      <c r="J271" s="77"/>
    </row>
    <row r="272" spans="10:10" x14ac:dyDescent="0.25">
      <c r="J272" s="77"/>
    </row>
    <row r="273" spans="10:10" x14ac:dyDescent="0.25">
      <c r="J273" s="77"/>
    </row>
    <row r="274" spans="10:10" x14ac:dyDescent="0.25">
      <c r="J274" s="77"/>
    </row>
    <row r="275" spans="10:10" x14ac:dyDescent="0.25">
      <c r="J275" s="77"/>
    </row>
    <row r="276" spans="10:10" x14ac:dyDescent="0.25">
      <c r="J276" s="77"/>
    </row>
    <row r="277" spans="10:10" x14ac:dyDescent="0.25">
      <c r="J277" s="77"/>
    </row>
    <row r="278" spans="10:10" x14ac:dyDescent="0.25">
      <c r="J278" s="77"/>
    </row>
    <row r="279" spans="10:10" x14ac:dyDescent="0.25">
      <c r="J279" s="77"/>
    </row>
    <row r="280" spans="10:10" x14ac:dyDescent="0.25">
      <c r="J280" s="77"/>
    </row>
    <row r="281" spans="10:10" x14ac:dyDescent="0.25">
      <c r="J281" s="77"/>
    </row>
    <row r="282" spans="10:10" x14ac:dyDescent="0.25">
      <c r="J282" s="77"/>
    </row>
    <row r="283" spans="10:10" x14ac:dyDescent="0.25">
      <c r="J283" s="77"/>
    </row>
    <row r="284" spans="10:10" x14ac:dyDescent="0.25">
      <c r="J284" s="77"/>
    </row>
    <row r="285" spans="10:10" x14ac:dyDescent="0.25">
      <c r="J285" s="77"/>
    </row>
    <row r="286" spans="10:10" x14ac:dyDescent="0.25">
      <c r="J286" s="77"/>
    </row>
    <row r="287" spans="10:10" x14ac:dyDescent="0.25">
      <c r="J287" s="77"/>
    </row>
    <row r="288" spans="10:10" x14ac:dyDescent="0.25">
      <c r="J288" s="77"/>
    </row>
    <row r="289" spans="10:10" x14ac:dyDescent="0.25">
      <c r="J289" s="77"/>
    </row>
    <row r="290" spans="10:10" x14ac:dyDescent="0.25">
      <c r="J290" s="77"/>
    </row>
    <row r="291" spans="10:10" x14ac:dyDescent="0.25">
      <c r="J291" s="77"/>
    </row>
    <row r="292" spans="10:10" x14ac:dyDescent="0.25">
      <c r="J292" s="77"/>
    </row>
    <row r="293" spans="10:10" x14ac:dyDescent="0.25">
      <c r="J293" s="77"/>
    </row>
    <row r="294" spans="10:10" x14ac:dyDescent="0.25">
      <c r="J294" s="77"/>
    </row>
    <row r="295" spans="10:10" x14ac:dyDescent="0.25">
      <c r="J295" s="77"/>
    </row>
    <row r="296" spans="10:10" x14ac:dyDescent="0.25">
      <c r="J296" s="77"/>
    </row>
    <row r="297" spans="10:10" x14ac:dyDescent="0.25">
      <c r="J297" s="77"/>
    </row>
    <row r="298" spans="10:10" x14ac:dyDescent="0.25">
      <c r="J298" s="77"/>
    </row>
    <row r="299" spans="10:10" x14ac:dyDescent="0.25">
      <c r="J299" s="77"/>
    </row>
    <row r="300" spans="10:10" x14ac:dyDescent="0.25">
      <c r="J300" s="77"/>
    </row>
    <row r="301" spans="10:10" x14ac:dyDescent="0.25">
      <c r="J301" s="77"/>
    </row>
    <row r="302" spans="10:10" x14ac:dyDescent="0.25">
      <c r="J302" s="77"/>
    </row>
    <row r="303" spans="10:10" x14ac:dyDescent="0.25">
      <c r="J303" s="77"/>
    </row>
    <row r="304" spans="10:10" x14ac:dyDescent="0.25">
      <c r="J304" s="77"/>
    </row>
    <row r="305" spans="10:10" x14ac:dyDescent="0.25">
      <c r="J305" s="77"/>
    </row>
    <row r="306" spans="10:10" x14ac:dyDescent="0.25">
      <c r="J306" s="77"/>
    </row>
    <row r="307" spans="10:10" x14ac:dyDescent="0.25">
      <c r="J307" s="77"/>
    </row>
  </sheetData>
  <sheetProtection algorithmName="SHA-512" hashValue="lMgV4q4hIK08k29fiBpCxKF3VFPGO0bRBQUWkQKjKk9TR2X5ik25X2tDGJHdrEkjttuMCYeh7WMBU95uZxDI3A==" saltValue="eYjU2a+9Q086LrGI5VKiqw==" spinCount="100000" sheet="1" objects="1" scenarios="1"/>
  <conditionalFormatting sqref="E43:F43 F44 E45:F45 F46">
    <cfRule type="cellIs" dxfId="7" priority="1" stopIfTrue="1" operator="equal">
      <formula>0</formula>
    </cfRule>
  </conditionalFormatting>
  <pageMargins left="0.74803149606299213" right="0.74803149606299213" top="0.98425196850393704" bottom="0.59055118110236227" header="0.78740157480314965" footer="0.31496062992125984"/>
  <pageSetup paperSize="9" scale="85" orientation="portrait" errors="blank" r:id="rId1"/>
  <headerFooter alignWithMargins="0">
    <oddFooter>&amp;L&amp;10&amp;F, &amp;A&amp;R&amp;10&amp;P/&amp;N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sheetPr>
  <dimension ref="A1:O278"/>
  <sheetViews>
    <sheetView view="pageBreakPreview" zoomScale="114" zoomScaleNormal="85" zoomScaleSheetLayoutView="114" workbookViewId="0">
      <pane ySplit="3" topLeftCell="A4" activePane="bottomLeft" state="frozen"/>
      <selection activeCell="H13" sqref="H13"/>
      <selection pane="bottomLeft" activeCell="E17" sqref="E17"/>
    </sheetView>
  </sheetViews>
  <sheetFormatPr defaultColWidth="9" defaultRowHeight="13.2" x14ac:dyDescent="0.25"/>
  <cols>
    <col min="1" max="1" width="9" style="8"/>
    <col min="2" max="2" width="48" style="22" customWidth="1"/>
    <col min="3" max="3" width="9" style="14"/>
    <col min="4" max="4" width="8.44140625" style="14" bestFit="1" customWidth="1"/>
    <col min="5" max="5" width="11.88671875" style="7" customWidth="1"/>
    <col min="6" max="6" width="11.88671875" style="8" customWidth="1"/>
    <col min="7" max="16384" width="9" style="8"/>
  </cols>
  <sheetData>
    <row r="1" spans="1:15" s="59" customFormat="1" x14ac:dyDescent="0.25">
      <c r="A1" s="54" t="s">
        <v>115</v>
      </c>
      <c r="B1" s="55" t="s">
        <v>116</v>
      </c>
      <c r="C1" s="56"/>
      <c r="D1" s="56"/>
      <c r="E1" s="57" t="s">
        <v>17</v>
      </c>
      <c r="F1" s="58">
        <f>SUM(F5:F25)</f>
        <v>0</v>
      </c>
    </row>
    <row r="2" spans="1:15" s="60" customFormat="1" x14ac:dyDescent="0.25">
      <c r="B2" s="61"/>
      <c r="C2" s="62"/>
      <c r="D2" s="62"/>
      <c r="E2" s="63"/>
      <c r="F2" s="63"/>
      <c r="G2" s="64"/>
      <c r="H2" s="64"/>
      <c r="I2" s="64"/>
      <c r="J2" s="64"/>
      <c r="K2" s="64"/>
      <c r="L2" s="64"/>
      <c r="M2" s="64"/>
      <c r="N2" s="64"/>
      <c r="O2" s="64"/>
    </row>
    <row r="3" spans="1:15" s="59" customFormat="1" x14ac:dyDescent="0.25">
      <c r="B3" s="65" t="s">
        <v>38</v>
      </c>
      <c r="C3" s="66" t="s">
        <v>39</v>
      </c>
      <c r="D3" s="66" t="s">
        <v>40</v>
      </c>
      <c r="E3" s="67" t="s">
        <v>41</v>
      </c>
      <c r="F3" s="68" t="s">
        <v>8</v>
      </c>
    </row>
    <row r="4" spans="1:15" s="59" customFormat="1" x14ac:dyDescent="0.25">
      <c r="B4" s="55"/>
      <c r="C4" s="56"/>
      <c r="D4" s="56"/>
      <c r="E4" s="80"/>
      <c r="F4" s="58"/>
    </row>
    <row r="5" spans="1:15" s="20" customFormat="1" ht="52.8" x14ac:dyDescent="0.25">
      <c r="A5" s="147"/>
      <c r="B5" s="123" t="s">
        <v>117</v>
      </c>
      <c r="C5" s="19" t="s">
        <v>45</v>
      </c>
      <c r="D5" s="124">
        <v>1</v>
      </c>
      <c r="E5" s="76">
        <v>0</v>
      </c>
      <c r="F5" s="125">
        <f>IF(AND(D5&lt;&gt;"",E5&lt;&gt;""),D5*E5,"")</f>
        <v>0</v>
      </c>
    </row>
    <row r="6" spans="1:15" s="20" customFormat="1" x14ac:dyDescent="0.25">
      <c r="A6" s="147"/>
      <c r="B6" s="123"/>
      <c r="C6" s="19"/>
      <c r="D6" s="124"/>
      <c r="E6" s="125"/>
      <c r="F6" s="125"/>
    </row>
    <row r="7" spans="1:15" s="20" customFormat="1" ht="26.4" x14ac:dyDescent="0.25">
      <c r="A7" s="147"/>
      <c r="B7" s="123" t="s">
        <v>118</v>
      </c>
      <c r="C7" s="19" t="s">
        <v>45</v>
      </c>
      <c r="D7" s="124">
        <v>1</v>
      </c>
      <c r="E7" s="76">
        <v>0</v>
      </c>
      <c r="F7" s="125">
        <f>IF(AND(D7&lt;&gt;"",E7&lt;&gt;""),D7*E7,"")</f>
        <v>0</v>
      </c>
    </row>
    <row r="8" spans="1:15" s="20" customFormat="1" x14ac:dyDescent="0.25">
      <c r="A8" s="147"/>
      <c r="B8" s="123"/>
      <c r="C8" s="19"/>
      <c r="D8" s="124"/>
      <c r="E8" s="125"/>
      <c r="F8" s="125"/>
    </row>
    <row r="9" spans="1:15" s="20" customFormat="1" x14ac:dyDescent="0.25">
      <c r="A9" s="147"/>
      <c r="B9" s="123" t="s">
        <v>119</v>
      </c>
      <c r="C9" s="19" t="s">
        <v>45</v>
      </c>
      <c r="D9" s="124">
        <v>1</v>
      </c>
      <c r="E9" s="76">
        <v>0</v>
      </c>
      <c r="F9" s="125">
        <f>IF(AND(D9&lt;&gt;"",E9&lt;&gt;""),D9*E9,"")</f>
        <v>0</v>
      </c>
    </row>
    <row r="10" spans="1:15" s="20" customFormat="1" x14ac:dyDescent="0.25">
      <c r="A10" s="147"/>
      <c r="B10" s="123"/>
      <c r="C10" s="19"/>
      <c r="D10" s="124"/>
      <c r="E10" s="125"/>
      <c r="F10" s="125"/>
    </row>
    <row r="11" spans="1:15" s="20" customFormat="1" x14ac:dyDescent="0.25">
      <c r="A11" s="147"/>
      <c r="B11" s="123" t="s">
        <v>120</v>
      </c>
      <c r="C11" s="19" t="s">
        <v>45</v>
      </c>
      <c r="D11" s="124">
        <v>1</v>
      </c>
      <c r="E11" s="76">
        <v>0</v>
      </c>
      <c r="F11" s="125">
        <f>IF(AND(D11&lt;&gt;"",E11&lt;&gt;""),D11*E11,"")</f>
        <v>0</v>
      </c>
    </row>
    <row r="12" spans="1:15" s="20" customFormat="1" x14ac:dyDescent="0.25">
      <c r="A12" s="147"/>
      <c r="B12" s="123"/>
      <c r="C12" s="19"/>
      <c r="D12" s="124"/>
      <c r="E12" s="125"/>
      <c r="F12" s="125"/>
    </row>
    <row r="13" spans="1:15" s="20" customFormat="1" x14ac:dyDescent="0.25">
      <c r="A13" s="147"/>
      <c r="B13" s="123" t="s">
        <v>121</v>
      </c>
      <c r="C13" s="19" t="s">
        <v>45</v>
      </c>
      <c r="D13" s="124">
        <v>1</v>
      </c>
      <c r="E13" s="76">
        <v>0</v>
      </c>
      <c r="F13" s="125">
        <f>IF(AND(D13&lt;&gt;"",E13&lt;&gt;""),D13*E13,"")</f>
        <v>0</v>
      </c>
    </row>
    <row r="14" spans="1:15" s="20" customFormat="1" x14ac:dyDescent="0.25">
      <c r="A14" s="147"/>
      <c r="B14" s="123"/>
      <c r="C14" s="19"/>
      <c r="D14" s="124"/>
      <c r="E14" s="125"/>
      <c r="F14" s="125"/>
    </row>
    <row r="15" spans="1:15" s="20" customFormat="1" ht="26.4" x14ac:dyDescent="0.25">
      <c r="A15" s="147"/>
      <c r="B15" s="123" t="s">
        <v>122</v>
      </c>
      <c r="C15" s="19" t="s">
        <v>45</v>
      </c>
      <c r="D15" s="124">
        <v>1</v>
      </c>
      <c r="E15" s="76">
        <v>0</v>
      </c>
      <c r="F15" s="125">
        <f>IF(AND(D15&lt;&gt;"",E15&lt;&gt;""),D15*E15,"")</f>
        <v>0</v>
      </c>
    </row>
    <row r="16" spans="1:15" s="111" customFormat="1" ht="15.6" x14ac:dyDescent="0.3">
      <c r="A16" s="117"/>
      <c r="B16" s="131"/>
      <c r="C16" s="19"/>
      <c r="D16" s="133"/>
      <c r="E16" s="125"/>
      <c r="F16" s="125"/>
      <c r="G16" s="134"/>
      <c r="H16" s="109"/>
      <c r="I16" s="109"/>
      <c r="K16" s="108"/>
    </row>
    <row r="17" spans="1:10" s="111" customFormat="1" ht="15.6" x14ac:dyDescent="0.3">
      <c r="A17" s="117"/>
      <c r="B17" s="131" t="s">
        <v>73</v>
      </c>
      <c r="C17" s="19" t="s">
        <v>74</v>
      </c>
      <c r="D17" s="124">
        <v>2</v>
      </c>
      <c r="E17" s="388">
        <f>SUM(F3:F16)/100</f>
        <v>0</v>
      </c>
      <c r="F17" s="125">
        <f>D17*E17</f>
        <v>0</v>
      </c>
      <c r="G17" s="134"/>
      <c r="H17" s="109"/>
    </row>
    <row r="18" spans="1:10" x14ac:dyDescent="0.25">
      <c r="J18" s="77"/>
    </row>
    <row r="19" spans="1:10" x14ac:dyDescent="0.25">
      <c r="J19" s="77"/>
    </row>
    <row r="20" spans="1:10" x14ac:dyDescent="0.25">
      <c r="J20" s="77"/>
    </row>
    <row r="21" spans="1:10" x14ac:dyDescent="0.25">
      <c r="J21" s="77"/>
    </row>
    <row r="22" spans="1:10" x14ac:dyDescent="0.25">
      <c r="J22" s="77"/>
    </row>
    <row r="23" spans="1:10" x14ac:dyDescent="0.25">
      <c r="J23" s="77"/>
    </row>
    <row r="24" spans="1:10" x14ac:dyDescent="0.25">
      <c r="J24" s="77"/>
    </row>
    <row r="25" spans="1:10" x14ac:dyDescent="0.25">
      <c r="J25" s="77"/>
    </row>
    <row r="26" spans="1:10" x14ac:dyDescent="0.25">
      <c r="J26" s="77"/>
    </row>
    <row r="27" spans="1:10" x14ac:dyDescent="0.25">
      <c r="J27" s="77"/>
    </row>
    <row r="28" spans="1:10" x14ac:dyDescent="0.25">
      <c r="J28" s="77"/>
    </row>
    <row r="29" spans="1:10" x14ac:dyDescent="0.25">
      <c r="J29" s="77"/>
    </row>
    <row r="30" spans="1:10" x14ac:dyDescent="0.25">
      <c r="J30" s="77"/>
    </row>
    <row r="31" spans="1:10" x14ac:dyDescent="0.25">
      <c r="J31" s="77"/>
    </row>
    <row r="32" spans="1:10" x14ac:dyDescent="0.25">
      <c r="J32" s="77"/>
    </row>
    <row r="33" spans="10:10" x14ac:dyDescent="0.25">
      <c r="J33" s="77"/>
    </row>
    <row r="34" spans="10:10" x14ac:dyDescent="0.25">
      <c r="J34" s="77"/>
    </row>
    <row r="35" spans="10:10" x14ac:dyDescent="0.25">
      <c r="J35" s="77"/>
    </row>
    <row r="36" spans="10:10" x14ac:dyDescent="0.25">
      <c r="J36" s="77"/>
    </row>
    <row r="37" spans="10:10" x14ac:dyDescent="0.25">
      <c r="J37" s="77"/>
    </row>
    <row r="38" spans="10:10" x14ac:dyDescent="0.25">
      <c r="J38" s="77"/>
    </row>
    <row r="39" spans="10:10" x14ac:dyDescent="0.25">
      <c r="J39" s="77"/>
    </row>
    <row r="40" spans="10:10" x14ac:dyDescent="0.25">
      <c r="J40" s="77"/>
    </row>
    <row r="41" spans="10:10" x14ac:dyDescent="0.25">
      <c r="J41" s="77"/>
    </row>
    <row r="42" spans="10:10" x14ac:dyDescent="0.25">
      <c r="J42" s="77"/>
    </row>
    <row r="43" spans="10:10" x14ac:dyDescent="0.25">
      <c r="J43" s="77"/>
    </row>
    <row r="44" spans="10:10" x14ac:dyDescent="0.25">
      <c r="J44" s="77"/>
    </row>
    <row r="45" spans="10:10" x14ac:dyDescent="0.25">
      <c r="J45" s="77"/>
    </row>
    <row r="46" spans="10:10" x14ac:dyDescent="0.25">
      <c r="J46" s="77"/>
    </row>
    <row r="47" spans="10:10" x14ac:dyDescent="0.25">
      <c r="J47" s="77"/>
    </row>
    <row r="48" spans="10:10" x14ac:dyDescent="0.25">
      <c r="J48" s="77"/>
    </row>
    <row r="49" spans="10:10" x14ac:dyDescent="0.25">
      <c r="J49" s="77"/>
    </row>
    <row r="50" spans="10:10" x14ac:dyDescent="0.25">
      <c r="J50" s="77"/>
    </row>
    <row r="51" spans="10:10" x14ac:dyDescent="0.25">
      <c r="J51" s="77"/>
    </row>
    <row r="52" spans="10:10" x14ac:dyDescent="0.25">
      <c r="J52" s="77"/>
    </row>
    <row r="53" spans="10:10" x14ac:dyDescent="0.25">
      <c r="J53" s="77"/>
    </row>
    <row r="54" spans="10:10" x14ac:dyDescent="0.25">
      <c r="J54" s="77"/>
    </row>
    <row r="55" spans="10:10" x14ac:dyDescent="0.25">
      <c r="J55" s="77"/>
    </row>
    <row r="56" spans="10:10" x14ac:dyDescent="0.25">
      <c r="J56" s="77"/>
    </row>
    <row r="57" spans="10:10" x14ac:dyDescent="0.25">
      <c r="J57" s="77"/>
    </row>
    <row r="58" spans="10:10" x14ac:dyDescent="0.25">
      <c r="J58" s="77"/>
    </row>
    <row r="59" spans="10:10" x14ac:dyDescent="0.25">
      <c r="J59" s="77"/>
    </row>
    <row r="60" spans="10:10" x14ac:dyDescent="0.25">
      <c r="J60" s="77"/>
    </row>
    <row r="61" spans="10:10" x14ac:dyDescent="0.25">
      <c r="J61" s="77"/>
    </row>
    <row r="62" spans="10:10" x14ac:dyDescent="0.25">
      <c r="J62" s="77"/>
    </row>
    <row r="63" spans="10:10" x14ac:dyDescent="0.25">
      <c r="J63" s="77"/>
    </row>
    <row r="64" spans="10:10" x14ac:dyDescent="0.25">
      <c r="J64" s="77"/>
    </row>
    <row r="65" spans="10:10" x14ac:dyDescent="0.25">
      <c r="J65" s="77"/>
    </row>
    <row r="66" spans="10:10" x14ac:dyDescent="0.25">
      <c r="J66" s="77"/>
    </row>
    <row r="67" spans="10:10" x14ac:dyDescent="0.25">
      <c r="J67" s="77"/>
    </row>
    <row r="68" spans="10:10" x14ac:dyDescent="0.25">
      <c r="J68" s="77"/>
    </row>
    <row r="69" spans="10:10" x14ac:dyDescent="0.25">
      <c r="J69" s="77"/>
    </row>
    <row r="70" spans="10:10" x14ac:dyDescent="0.25">
      <c r="J70" s="77"/>
    </row>
    <row r="71" spans="10:10" x14ac:dyDescent="0.25">
      <c r="J71" s="77"/>
    </row>
    <row r="72" spans="10:10" x14ac:dyDescent="0.25">
      <c r="J72" s="77"/>
    </row>
    <row r="73" spans="10:10" x14ac:dyDescent="0.25">
      <c r="J73" s="77"/>
    </row>
    <row r="74" spans="10:10" x14ac:dyDescent="0.25">
      <c r="J74" s="77"/>
    </row>
    <row r="75" spans="10:10" x14ac:dyDescent="0.25">
      <c r="J75" s="77"/>
    </row>
    <row r="76" spans="10:10" x14ac:dyDescent="0.25">
      <c r="J76" s="77"/>
    </row>
    <row r="77" spans="10:10" x14ac:dyDescent="0.25">
      <c r="J77" s="77"/>
    </row>
    <row r="78" spans="10:10" x14ac:dyDescent="0.25">
      <c r="J78" s="77"/>
    </row>
    <row r="79" spans="10:10" x14ac:dyDescent="0.25">
      <c r="J79" s="77"/>
    </row>
    <row r="80" spans="10:10" x14ac:dyDescent="0.25">
      <c r="J80" s="77"/>
    </row>
    <row r="81" spans="10:10" x14ac:dyDescent="0.25">
      <c r="J81" s="77"/>
    </row>
    <row r="82" spans="10:10" x14ac:dyDescent="0.25">
      <c r="J82" s="77"/>
    </row>
    <row r="83" spans="10:10" x14ac:dyDescent="0.25">
      <c r="J83" s="77"/>
    </row>
    <row r="84" spans="10:10" x14ac:dyDescent="0.25">
      <c r="J84" s="77"/>
    </row>
    <row r="85" spans="10:10" x14ac:dyDescent="0.25">
      <c r="J85" s="77"/>
    </row>
    <row r="86" spans="10:10" x14ac:dyDescent="0.25">
      <c r="J86" s="77"/>
    </row>
    <row r="87" spans="10:10" x14ac:dyDescent="0.25">
      <c r="J87" s="77"/>
    </row>
    <row r="88" spans="10:10" x14ac:dyDescent="0.25">
      <c r="J88" s="77"/>
    </row>
    <row r="89" spans="10:10" x14ac:dyDescent="0.25">
      <c r="J89" s="77"/>
    </row>
    <row r="90" spans="10:10" x14ac:dyDescent="0.25">
      <c r="J90" s="77"/>
    </row>
    <row r="91" spans="10:10" x14ac:dyDescent="0.25">
      <c r="J91" s="77"/>
    </row>
    <row r="92" spans="10:10" x14ac:dyDescent="0.25">
      <c r="J92" s="77"/>
    </row>
    <row r="93" spans="10:10" x14ac:dyDescent="0.25">
      <c r="J93" s="77"/>
    </row>
    <row r="94" spans="10:10" x14ac:dyDescent="0.25">
      <c r="J94" s="77"/>
    </row>
    <row r="95" spans="10:10" x14ac:dyDescent="0.25">
      <c r="J95" s="77"/>
    </row>
    <row r="96" spans="10:10" x14ac:dyDescent="0.25">
      <c r="J96" s="77"/>
    </row>
    <row r="97" spans="10:10" x14ac:dyDescent="0.25">
      <c r="J97" s="77"/>
    </row>
    <row r="98" spans="10:10" x14ac:dyDescent="0.25">
      <c r="J98" s="77"/>
    </row>
    <row r="99" spans="10:10" x14ac:dyDescent="0.25">
      <c r="J99" s="77"/>
    </row>
    <row r="100" spans="10:10" x14ac:dyDescent="0.25">
      <c r="J100" s="77"/>
    </row>
    <row r="101" spans="10:10" x14ac:dyDescent="0.25">
      <c r="J101" s="77"/>
    </row>
    <row r="102" spans="10:10" x14ac:dyDescent="0.25">
      <c r="J102" s="77"/>
    </row>
    <row r="103" spans="10:10" x14ac:dyDescent="0.25">
      <c r="J103" s="77"/>
    </row>
    <row r="104" spans="10:10" x14ac:dyDescent="0.25">
      <c r="J104" s="77"/>
    </row>
    <row r="105" spans="10:10" x14ac:dyDescent="0.25">
      <c r="J105" s="77"/>
    </row>
    <row r="106" spans="10:10" x14ac:dyDescent="0.25">
      <c r="J106" s="77"/>
    </row>
    <row r="107" spans="10:10" x14ac:dyDescent="0.25">
      <c r="J107" s="77"/>
    </row>
    <row r="108" spans="10:10" x14ac:dyDescent="0.25">
      <c r="J108" s="77"/>
    </row>
    <row r="109" spans="10:10" x14ac:dyDescent="0.25">
      <c r="J109" s="77"/>
    </row>
    <row r="110" spans="10:10" x14ac:dyDescent="0.25">
      <c r="J110" s="77"/>
    </row>
    <row r="111" spans="10:10" x14ac:dyDescent="0.25">
      <c r="J111" s="77"/>
    </row>
    <row r="112" spans="10:10" x14ac:dyDescent="0.25">
      <c r="J112" s="77"/>
    </row>
    <row r="113" spans="10:10" x14ac:dyDescent="0.25">
      <c r="J113" s="77"/>
    </row>
    <row r="114" spans="10:10" x14ac:dyDescent="0.25">
      <c r="J114" s="77"/>
    </row>
    <row r="115" spans="10:10" x14ac:dyDescent="0.25">
      <c r="J115" s="77"/>
    </row>
    <row r="116" spans="10:10" x14ac:dyDescent="0.25">
      <c r="J116" s="77"/>
    </row>
    <row r="117" spans="10:10" x14ac:dyDescent="0.25">
      <c r="J117" s="77"/>
    </row>
    <row r="118" spans="10:10" x14ac:dyDescent="0.25">
      <c r="J118" s="77"/>
    </row>
    <row r="119" spans="10:10" x14ac:dyDescent="0.25">
      <c r="J119" s="77"/>
    </row>
    <row r="120" spans="10:10" x14ac:dyDescent="0.25">
      <c r="J120" s="77"/>
    </row>
    <row r="121" spans="10:10" x14ac:dyDescent="0.25">
      <c r="J121" s="77"/>
    </row>
    <row r="122" spans="10:10" x14ac:dyDescent="0.25">
      <c r="J122" s="77"/>
    </row>
    <row r="123" spans="10:10" x14ac:dyDescent="0.25">
      <c r="J123" s="77"/>
    </row>
    <row r="124" spans="10:10" x14ac:dyDescent="0.25">
      <c r="J124" s="77"/>
    </row>
    <row r="125" spans="10:10" x14ac:dyDescent="0.25">
      <c r="J125" s="77"/>
    </row>
    <row r="126" spans="10:10" x14ac:dyDescent="0.25">
      <c r="J126" s="77"/>
    </row>
    <row r="127" spans="10:10" x14ac:dyDescent="0.25">
      <c r="J127" s="77"/>
    </row>
    <row r="128" spans="10:10" x14ac:dyDescent="0.25">
      <c r="J128" s="77"/>
    </row>
    <row r="129" spans="10:10" x14ac:dyDescent="0.25">
      <c r="J129" s="77"/>
    </row>
    <row r="130" spans="10:10" x14ac:dyDescent="0.25">
      <c r="J130" s="77"/>
    </row>
    <row r="131" spans="10:10" x14ac:dyDescent="0.25">
      <c r="J131" s="77"/>
    </row>
    <row r="132" spans="10:10" x14ac:dyDescent="0.25">
      <c r="J132" s="77"/>
    </row>
    <row r="133" spans="10:10" x14ac:dyDescent="0.25">
      <c r="J133" s="77"/>
    </row>
    <row r="134" spans="10:10" x14ac:dyDescent="0.25">
      <c r="J134" s="77"/>
    </row>
    <row r="135" spans="10:10" x14ac:dyDescent="0.25">
      <c r="J135" s="77"/>
    </row>
    <row r="136" spans="10:10" x14ac:dyDescent="0.25">
      <c r="J136" s="77"/>
    </row>
    <row r="137" spans="10:10" x14ac:dyDescent="0.25">
      <c r="J137" s="77"/>
    </row>
    <row r="138" spans="10:10" x14ac:dyDescent="0.25">
      <c r="J138" s="77"/>
    </row>
    <row r="139" spans="10:10" x14ac:dyDescent="0.25">
      <c r="J139" s="77"/>
    </row>
    <row r="140" spans="10:10" x14ac:dyDescent="0.25">
      <c r="J140" s="77"/>
    </row>
    <row r="141" spans="10:10" x14ac:dyDescent="0.25">
      <c r="J141" s="77"/>
    </row>
    <row r="142" spans="10:10" x14ac:dyDescent="0.25">
      <c r="J142" s="77"/>
    </row>
    <row r="143" spans="10:10" x14ac:dyDescent="0.25">
      <c r="J143" s="77"/>
    </row>
    <row r="144" spans="10:10" x14ac:dyDescent="0.25">
      <c r="J144" s="77"/>
    </row>
    <row r="145" spans="10:10" x14ac:dyDescent="0.25">
      <c r="J145" s="77"/>
    </row>
    <row r="146" spans="10:10" x14ac:dyDescent="0.25">
      <c r="J146" s="77"/>
    </row>
    <row r="147" spans="10:10" x14ac:dyDescent="0.25">
      <c r="J147" s="77"/>
    </row>
    <row r="148" spans="10:10" x14ac:dyDescent="0.25">
      <c r="J148" s="77"/>
    </row>
    <row r="149" spans="10:10" x14ac:dyDescent="0.25">
      <c r="J149" s="77"/>
    </row>
    <row r="150" spans="10:10" x14ac:dyDescent="0.25">
      <c r="J150" s="77"/>
    </row>
    <row r="151" spans="10:10" x14ac:dyDescent="0.25">
      <c r="J151" s="77"/>
    </row>
    <row r="152" spans="10:10" x14ac:dyDescent="0.25">
      <c r="J152" s="77"/>
    </row>
    <row r="153" spans="10:10" x14ac:dyDescent="0.25">
      <c r="J153" s="77"/>
    </row>
    <row r="154" spans="10:10" x14ac:dyDescent="0.25">
      <c r="J154" s="77"/>
    </row>
    <row r="155" spans="10:10" x14ac:dyDescent="0.25">
      <c r="J155" s="77"/>
    </row>
    <row r="156" spans="10:10" x14ac:dyDescent="0.25">
      <c r="J156" s="77"/>
    </row>
    <row r="157" spans="10:10" x14ac:dyDescent="0.25">
      <c r="J157" s="77"/>
    </row>
    <row r="158" spans="10:10" x14ac:dyDescent="0.25">
      <c r="J158" s="77"/>
    </row>
    <row r="159" spans="10:10" x14ac:dyDescent="0.25">
      <c r="J159" s="77"/>
    </row>
    <row r="160" spans="10:10" x14ac:dyDescent="0.25">
      <c r="J160" s="77"/>
    </row>
    <row r="161" spans="10:10" x14ac:dyDescent="0.25">
      <c r="J161" s="77"/>
    </row>
    <row r="162" spans="10:10" x14ac:dyDescent="0.25">
      <c r="J162" s="77"/>
    </row>
    <row r="163" spans="10:10" x14ac:dyDescent="0.25">
      <c r="J163" s="77"/>
    </row>
    <row r="164" spans="10:10" x14ac:dyDescent="0.25">
      <c r="J164" s="77"/>
    </row>
    <row r="165" spans="10:10" x14ac:dyDescent="0.25">
      <c r="J165" s="77"/>
    </row>
    <row r="166" spans="10:10" x14ac:dyDescent="0.25">
      <c r="J166" s="77"/>
    </row>
    <row r="167" spans="10:10" x14ac:dyDescent="0.25">
      <c r="J167" s="77"/>
    </row>
    <row r="168" spans="10:10" x14ac:dyDescent="0.25">
      <c r="J168" s="77"/>
    </row>
    <row r="169" spans="10:10" x14ac:dyDescent="0.25">
      <c r="J169" s="77"/>
    </row>
    <row r="170" spans="10:10" x14ac:dyDescent="0.25">
      <c r="J170" s="77"/>
    </row>
    <row r="171" spans="10:10" x14ac:dyDescent="0.25">
      <c r="J171" s="77"/>
    </row>
    <row r="172" spans="10:10" x14ac:dyDescent="0.25">
      <c r="J172" s="77"/>
    </row>
    <row r="173" spans="10:10" x14ac:dyDescent="0.25">
      <c r="J173" s="77"/>
    </row>
    <row r="174" spans="10:10" x14ac:dyDescent="0.25">
      <c r="J174" s="77"/>
    </row>
    <row r="175" spans="10:10" x14ac:dyDescent="0.25">
      <c r="J175" s="77"/>
    </row>
    <row r="176" spans="10:10" x14ac:dyDescent="0.25">
      <c r="J176" s="77"/>
    </row>
    <row r="177" spans="10:10" x14ac:dyDescent="0.25">
      <c r="J177" s="77"/>
    </row>
    <row r="178" spans="10:10" x14ac:dyDescent="0.25">
      <c r="J178" s="77"/>
    </row>
    <row r="179" spans="10:10" x14ac:dyDescent="0.25">
      <c r="J179" s="77"/>
    </row>
    <row r="180" spans="10:10" x14ac:dyDescent="0.25">
      <c r="J180" s="77"/>
    </row>
    <row r="181" spans="10:10" x14ac:dyDescent="0.25">
      <c r="J181" s="77"/>
    </row>
    <row r="182" spans="10:10" x14ac:dyDescent="0.25">
      <c r="J182" s="77"/>
    </row>
    <row r="183" spans="10:10" x14ac:dyDescent="0.25">
      <c r="J183" s="77"/>
    </row>
    <row r="184" spans="10:10" x14ac:dyDescent="0.25">
      <c r="J184" s="77"/>
    </row>
    <row r="185" spans="10:10" x14ac:dyDescent="0.25">
      <c r="J185" s="77"/>
    </row>
    <row r="186" spans="10:10" x14ac:dyDescent="0.25">
      <c r="J186" s="77"/>
    </row>
    <row r="187" spans="10:10" x14ac:dyDescent="0.25">
      <c r="J187" s="77"/>
    </row>
    <row r="188" spans="10:10" x14ac:dyDescent="0.25">
      <c r="J188" s="77"/>
    </row>
    <row r="189" spans="10:10" x14ac:dyDescent="0.25">
      <c r="J189" s="77"/>
    </row>
    <row r="190" spans="10:10" x14ac:dyDescent="0.25">
      <c r="J190" s="77"/>
    </row>
    <row r="191" spans="10:10" x14ac:dyDescent="0.25">
      <c r="J191" s="77"/>
    </row>
    <row r="192" spans="10:10" x14ac:dyDescent="0.25">
      <c r="J192" s="77"/>
    </row>
    <row r="193" spans="10:10" x14ac:dyDescent="0.25">
      <c r="J193" s="77"/>
    </row>
    <row r="194" spans="10:10" x14ac:dyDescent="0.25">
      <c r="J194" s="77"/>
    </row>
    <row r="195" spans="10:10" x14ac:dyDescent="0.25">
      <c r="J195" s="77"/>
    </row>
    <row r="196" spans="10:10" x14ac:dyDescent="0.25">
      <c r="J196" s="77"/>
    </row>
    <row r="197" spans="10:10" x14ac:dyDescent="0.25">
      <c r="J197" s="77"/>
    </row>
    <row r="198" spans="10:10" x14ac:dyDescent="0.25">
      <c r="J198" s="77"/>
    </row>
    <row r="199" spans="10:10" x14ac:dyDescent="0.25">
      <c r="J199" s="77"/>
    </row>
    <row r="200" spans="10:10" x14ac:dyDescent="0.25">
      <c r="J200" s="77"/>
    </row>
    <row r="201" spans="10:10" x14ac:dyDescent="0.25">
      <c r="J201" s="77"/>
    </row>
    <row r="202" spans="10:10" x14ac:dyDescent="0.25">
      <c r="J202" s="77"/>
    </row>
    <row r="203" spans="10:10" x14ac:dyDescent="0.25">
      <c r="J203" s="77"/>
    </row>
    <row r="204" spans="10:10" x14ac:dyDescent="0.25">
      <c r="J204" s="77"/>
    </row>
    <row r="205" spans="10:10" x14ac:dyDescent="0.25">
      <c r="J205" s="77"/>
    </row>
    <row r="206" spans="10:10" x14ac:dyDescent="0.25">
      <c r="J206" s="77"/>
    </row>
    <row r="207" spans="10:10" x14ac:dyDescent="0.25">
      <c r="J207" s="77"/>
    </row>
    <row r="208" spans="10:10" x14ac:dyDescent="0.25">
      <c r="J208" s="77"/>
    </row>
    <row r="209" spans="10:10" x14ac:dyDescent="0.25">
      <c r="J209" s="77"/>
    </row>
    <row r="210" spans="10:10" x14ac:dyDescent="0.25">
      <c r="J210" s="77"/>
    </row>
    <row r="211" spans="10:10" x14ac:dyDescent="0.25">
      <c r="J211" s="77"/>
    </row>
    <row r="212" spans="10:10" x14ac:dyDescent="0.25">
      <c r="J212" s="77"/>
    </row>
    <row r="213" spans="10:10" x14ac:dyDescent="0.25">
      <c r="J213" s="77"/>
    </row>
    <row r="214" spans="10:10" x14ac:dyDescent="0.25">
      <c r="J214" s="77"/>
    </row>
    <row r="215" spans="10:10" x14ac:dyDescent="0.25">
      <c r="J215" s="77"/>
    </row>
    <row r="216" spans="10:10" x14ac:dyDescent="0.25">
      <c r="J216" s="77"/>
    </row>
    <row r="217" spans="10:10" x14ac:dyDescent="0.25">
      <c r="J217" s="77"/>
    </row>
    <row r="218" spans="10:10" x14ac:dyDescent="0.25">
      <c r="J218" s="77"/>
    </row>
    <row r="219" spans="10:10" x14ac:dyDescent="0.25">
      <c r="J219" s="77"/>
    </row>
    <row r="220" spans="10:10" x14ac:dyDescent="0.25">
      <c r="J220" s="77"/>
    </row>
    <row r="221" spans="10:10" x14ac:dyDescent="0.25">
      <c r="J221" s="77"/>
    </row>
    <row r="222" spans="10:10" x14ac:dyDescent="0.25">
      <c r="J222" s="77"/>
    </row>
    <row r="223" spans="10:10" x14ac:dyDescent="0.25">
      <c r="J223" s="77"/>
    </row>
    <row r="224" spans="10:10" x14ac:dyDescent="0.25">
      <c r="J224" s="77"/>
    </row>
    <row r="225" spans="10:10" x14ac:dyDescent="0.25">
      <c r="J225" s="77"/>
    </row>
    <row r="226" spans="10:10" x14ac:dyDescent="0.25">
      <c r="J226" s="77"/>
    </row>
    <row r="227" spans="10:10" x14ac:dyDescent="0.25">
      <c r="J227" s="77"/>
    </row>
    <row r="228" spans="10:10" x14ac:dyDescent="0.25">
      <c r="J228" s="77"/>
    </row>
    <row r="229" spans="10:10" x14ac:dyDescent="0.25">
      <c r="J229" s="77"/>
    </row>
    <row r="230" spans="10:10" x14ac:dyDescent="0.25">
      <c r="J230" s="77"/>
    </row>
    <row r="231" spans="10:10" x14ac:dyDescent="0.25">
      <c r="J231" s="77"/>
    </row>
    <row r="232" spans="10:10" x14ac:dyDescent="0.25">
      <c r="J232" s="77"/>
    </row>
    <row r="233" spans="10:10" x14ac:dyDescent="0.25">
      <c r="J233" s="77"/>
    </row>
    <row r="234" spans="10:10" x14ac:dyDescent="0.25">
      <c r="J234" s="77"/>
    </row>
    <row r="235" spans="10:10" x14ac:dyDescent="0.25">
      <c r="J235" s="77"/>
    </row>
    <row r="236" spans="10:10" x14ac:dyDescent="0.25">
      <c r="J236" s="77"/>
    </row>
    <row r="237" spans="10:10" x14ac:dyDescent="0.25">
      <c r="J237" s="77"/>
    </row>
    <row r="238" spans="10:10" x14ac:dyDescent="0.25">
      <c r="J238" s="77"/>
    </row>
    <row r="239" spans="10:10" x14ac:dyDescent="0.25">
      <c r="J239" s="77"/>
    </row>
    <row r="240" spans="10:10" x14ac:dyDescent="0.25">
      <c r="J240" s="77"/>
    </row>
    <row r="241" spans="10:10" x14ac:dyDescent="0.25">
      <c r="J241" s="77"/>
    </row>
    <row r="242" spans="10:10" x14ac:dyDescent="0.25">
      <c r="J242" s="77"/>
    </row>
    <row r="243" spans="10:10" x14ac:dyDescent="0.25">
      <c r="J243" s="77"/>
    </row>
    <row r="244" spans="10:10" x14ac:dyDescent="0.25">
      <c r="J244" s="77"/>
    </row>
    <row r="245" spans="10:10" x14ac:dyDescent="0.25">
      <c r="J245" s="77"/>
    </row>
    <row r="246" spans="10:10" x14ac:dyDescent="0.25">
      <c r="J246" s="77"/>
    </row>
    <row r="247" spans="10:10" x14ac:dyDescent="0.25">
      <c r="J247" s="77"/>
    </row>
    <row r="248" spans="10:10" x14ac:dyDescent="0.25">
      <c r="J248" s="77"/>
    </row>
    <row r="249" spans="10:10" x14ac:dyDescent="0.25">
      <c r="J249" s="77"/>
    </row>
    <row r="250" spans="10:10" x14ac:dyDescent="0.25">
      <c r="J250" s="77"/>
    </row>
    <row r="251" spans="10:10" x14ac:dyDescent="0.25">
      <c r="J251" s="77"/>
    </row>
    <row r="252" spans="10:10" x14ac:dyDescent="0.25">
      <c r="J252" s="77"/>
    </row>
    <row r="253" spans="10:10" x14ac:dyDescent="0.25">
      <c r="J253" s="77"/>
    </row>
    <row r="254" spans="10:10" x14ac:dyDescent="0.25">
      <c r="J254" s="77"/>
    </row>
    <row r="255" spans="10:10" x14ac:dyDescent="0.25">
      <c r="J255" s="77"/>
    </row>
    <row r="256" spans="10:10" x14ac:dyDescent="0.25">
      <c r="J256" s="77"/>
    </row>
    <row r="257" spans="10:10" x14ac:dyDescent="0.25">
      <c r="J257" s="77"/>
    </row>
    <row r="258" spans="10:10" x14ac:dyDescent="0.25">
      <c r="J258" s="77"/>
    </row>
    <row r="259" spans="10:10" x14ac:dyDescent="0.25">
      <c r="J259" s="77"/>
    </row>
    <row r="260" spans="10:10" x14ac:dyDescent="0.25">
      <c r="J260" s="77"/>
    </row>
    <row r="261" spans="10:10" x14ac:dyDescent="0.25">
      <c r="J261" s="77"/>
    </row>
    <row r="262" spans="10:10" x14ac:dyDescent="0.25">
      <c r="J262" s="77"/>
    </row>
    <row r="263" spans="10:10" x14ac:dyDescent="0.25">
      <c r="J263" s="77"/>
    </row>
    <row r="264" spans="10:10" x14ac:dyDescent="0.25">
      <c r="J264" s="77"/>
    </row>
    <row r="265" spans="10:10" x14ac:dyDescent="0.25">
      <c r="J265" s="77"/>
    </row>
    <row r="266" spans="10:10" x14ac:dyDescent="0.25">
      <c r="J266" s="77"/>
    </row>
    <row r="267" spans="10:10" x14ac:dyDescent="0.25">
      <c r="J267" s="77"/>
    </row>
    <row r="268" spans="10:10" x14ac:dyDescent="0.25">
      <c r="J268" s="77"/>
    </row>
    <row r="269" spans="10:10" x14ac:dyDescent="0.25">
      <c r="J269" s="77"/>
    </row>
    <row r="270" spans="10:10" x14ac:dyDescent="0.25">
      <c r="J270" s="77"/>
    </row>
    <row r="271" spans="10:10" x14ac:dyDescent="0.25">
      <c r="J271" s="77"/>
    </row>
    <row r="272" spans="10:10" x14ac:dyDescent="0.25">
      <c r="J272" s="77"/>
    </row>
    <row r="273" spans="10:10" x14ac:dyDescent="0.25">
      <c r="J273" s="77"/>
    </row>
    <row r="274" spans="10:10" x14ac:dyDescent="0.25">
      <c r="J274" s="77"/>
    </row>
    <row r="275" spans="10:10" x14ac:dyDescent="0.25">
      <c r="J275" s="77"/>
    </row>
    <row r="276" spans="10:10" x14ac:dyDescent="0.25">
      <c r="J276" s="77"/>
    </row>
    <row r="277" spans="10:10" x14ac:dyDescent="0.25">
      <c r="J277" s="77"/>
    </row>
    <row r="278" spans="10:10" x14ac:dyDescent="0.25">
      <c r="J278" s="77"/>
    </row>
  </sheetData>
  <sheetProtection algorithmName="SHA-512" hashValue="n/aJtdmLhnREFhwM38sAtx+xSRmIv5p02WUho6Xdg7Jwsanw1ZUgWohO8QCW/gjc9w+9VXQ5VSWreabNiTNljg==" saltValue="qLcGhORUz8UEd7hsLzUr2Q==" spinCount="100000" sheet="1" objects="1" scenarios="1"/>
  <conditionalFormatting sqref="E16:F16 F17">
    <cfRule type="cellIs" dxfId="6" priority="1" stopIfTrue="1" operator="equal">
      <formula>0</formula>
    </cfRule>
  </conditionalFormatting>
  <pageMargins left="0.74803149606299213" right="0.74803149606299213" top="0.98425196850393704" bottom="0.59055118110236227" header="0.78740157480314965" footer="0.31496062992125984"/>
  <pageSetup paperSize="9" scale="85" orientation="portrait" errors="blank" r:id="rId1"/>
  <headerFooter alignWithMargins="0">
    <oddFooter>&amp;L&amp;10&amp;F, &amp;A&amp;R&amp;10&amp;P/&amp;N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sheetPr>
  <dimension ref="A1:O286"/>
  <sheetViews>
    <sheetView view="pageBreakPreview" zoomScale="114" zoomScaleNormal="85" zoomScaleSheetLayoutView="114" workbookViewId="0">
      <pane ySplit="3" topLeftCell="A14" activePane="bottomLeft" state="frozen"/>
      <selection activeCell="H13" sqref="H13"/>
      <selection pane="bottomLeft" activeCell="E25" sqref="E25"/>
    </sheetView>
  </sheetViews>
  <sheetFormatPr defaultColWidth="9" defaultRowHeight="15.6" x14ac:dyDescent="0.3"/>
  <cols>
    <col min="1" max="1" width="9" style="8"/>
    <col min="2" max="2" width="48" style="22" customWidth="1"/>
    <col min="3" max="3" width="9" style="14"/>
    <col min="4" max="4" width="8.44140625" style="14" bestFit="1" customWidth="1"/>
    <col min="5" max="5" width="11.88671875" style="7" customWidth="1"/>
    <col min="6" max="6" width="11.88671875" style="8" customWidth="1"/>
    <col min="7" max="7" width="9" style="110"/>
    <col min="8" max="16384" width="9" style="8"/>
  </cols>
  <sheetData>
    <row r="1" spans="1:15" s="59" customFormat="1" x14ac:dyDescent="0.3">
      <c r="A1" s="54" t="s">
        <v>123</v>
      </c>
      <c r="B1" s="55" t="s">
        <v>124</v>
      </c>
      <c r="C1" s="56"/>
      <c r="D1" s="56"/>
      <c r="E1" s="57" t="s">
        <v>17</v>
      </c>
      <c r="F1" s="58">
        <f>SUM(F5:F33)</f>
        <v>0</v>
      </c>
      <c r="G1" s="110"/>
    </row>
    <row r="2" spans="1:15" s="60" customFormat="1" x14ac:dyDescent="0.3">
      <c r="B2" s="61"/>
      <c r="C2" s="62"/>
      <c r="D2" s="62"/>
      <c r="E2" s="63"/>
      <c r="F2" s="63"/>
      <c r="G2" s="110"/>
      <c r="H2" s="64"/>
      <c r="I2" s="64"/>
      <c r="J2" s="64"/>
      <c r="K2" s="64"/>
      <c r="L2" s="64"/>
      <c r="M2" s="64"/>
      <c r="N2" s="64"/>
      <c r="O2" s="64"/>
    </row>
    <row r="3" spans="1:15" s="59" customFormat="1" x14ac:dyDescent="0.3">
      <c r="B3" s="65" t="s">
        <v>38</v>
      </c>
      <c r="C3" s="66" t="s">
        <v>39</v>
      </c>
      <c r="D3" s="66" t="s">
        <v>40</v>
      </c>
      <c r="E3" s="67" t="s">
        <v>41</v>
      </c>
      <c r="F3" s="68" t="s">
        <v>8</v>
      </c>
      <c r="G3" s="110"/>
    </row>
    <row r="4" spans="1:15" s="59" customFormat="1" x14ac:dyDescent="0.3">
      <c r="B4" s="55"/>
      <c r="C4" s="56"/>
      <c r="D4" s="56"/>
      <c r="E4" s="80"/>
      <c r="F4" s="58"/>
      <c r="G4" s="110"/>
    </row>
    <row r="5" spans="1:15" s="120" customFormat="1" x14ac:dyDescent="0.3">
      <c r="A5" s="112"/>
      <c r="B5" s="23" t="s">
        <v>125</v>
      </c>
      <c r="C5" s="19"/>
      <c r="D5" s="19"/>
      <c r="E5" s="21"/>
      <c r="F5" s="21"/>
      <c r="G5" s="110"/>
      <c r="H5" s="109"/>
      <c r="I5" s="109"/>
      <c r="K5" s="108"/>
    </row>
    <row r="6" spans="1:15" s="120" customFormat="1" x14ac:dyDescent="0.3">
      <c r="A6" s="112"/>
      <c r="B6" s="130"/>
      <c r="C6" s="19"/>
      <c r="D6" s="19"/>
      <c r="E6" s="21"/>
      <c r="F6" s="21"/>
      <c r="G6" s="110"/>
      <c r="H6" s="109"/>
      <c r="I6" s="109"/>
      <c r="K6" s="108"/>
    </row>
    <row r="7" spans="1:15" s="120" customFormat="1" ht="277.2" x14ac:dyDescent="0.3">
      <c r="A7" s="112"/>
      <c r="B7" s="123" t="s">
        <v>126</v>
      </c>
      <c r="C7" s="19" t="s">
        <v>45</v>
      </c>
      <c r="D7" s="124">
        <v>1</v>
      </c>
      <c r="E7" s="346">
        <v>0</v>
      </c>
      <c r="F7" s="125">
        <f>D7*E7</f>
        <v>0</v>
      </c>
      <c r="G7" s="110"/>
      <c r="H7" s="109"/>
      <c r="I7" s="109"/>
      <c r="K7" s="108"/>
    </row>
    <row r="8" spans="1:15" s="120" customFormat="1" x14ac:dyDescent="0.3">
      <c r="A8" s="112"/>
      <c r="B8" s="123"/>
      <c r="C8" s="19"/>
      <c r="D8" s="124"/>
      <c r="E8" s="389"/>
      <c r="F8" s="125"/>
      <c r="G8" s="110"/>
      <c r="H8" s="109"/>
      <c r="I8" s="109"/>
      <c r="K8" s="108"/>
    </row>
    <row r="9" spans="1:15" s="120" customFormat="1" ht="26.4" x14ac:dyDescent="0.3">
      <c r="A9" s="112"/>
      <c r="B9" s="123" t="s">
        <v>127</v>
      </c>
      <c r="C9" s="19" t="s">
        <v>45</v>
      </c>
      <c r="D9" s="124">
        <v>1</v>
      </c>
      <c r="E9" s="346">
        <v>0</v>
      </c>
      <c r="F9" s="125">
        <f>D9*E9</f>
        <v>0</v>
      </c>
      <c r="G9" s="110"/>
      <c r="H9" s="109"/>
      <c r="I9" s="109"/>
      <c r="K9" s="108"/>
    </row>
    <row r="10" spans="1:15" s="120" customFormat="1" x14ac:dyDescent="0.3">
      <c r="A10" s="112"/>
      <c r="B10" s="123"/>
      <c r="C10" s="19"/>
      <c r="D10" s="124"/>
      <c r="E10" s="125"/>
      <c r="F10" s="125"/>
      <c r="G10" s="110"/>
      <c r="H10" s="109"/>
      <c r="I10" s="109"/>
      <c r="K10" s="108"/>
    </row>
    <row r="11" spans="1:15" s="120" customFormat="1" ht="79.2" x14ac:dyDescent="0.3">
      <c r="A11" s="112"/>
      <c r="B11" s="123" t="s">
        <v>128</v>
      </c>
      <c r="C11" s="19" t="s">
        <v>45</v>
      </c>
      <c r="D11" s="124">
        <v>1</v>
      </c>
      <c r="E11" s="346">
        <v>0</v>
      </c>
      <c r="F11" s="125">
        <f>D11*E11</f>
        <v>0</v>
      </c>
      <c r="G11" s="110"/>
      <c r="H11" s="109"/>
      <c r="I11" s="109"/>
      <c r="K11" s="108"/>
    </row>
    <row r="12" spans="1:15" s="120" customFormat="1" x14ac:dyDescent="0.3">
      <c r="A12" s="112"/>
      <c r="B12" s="123"/>
      <c r="C12" s="19"/>
      <c r="D12" s="124"/>
      <c r="E12" s="125"/>
      <c r="F12" s="125"/>
      <c r="G12" s="110"/>
      <c r="H12" s="109"/>
      <c r="I12" s="109"/>
      <c r="K12" s="108"/>
    </row>
    <row r="13" spans="1:15" s="111" customFormat="1" ht="39.6" x14ac:dyDescent="0.3">
      <c r="A13" s="116"/>
      <c r="B13" s="131" t="s">
        <v>79</v>
      </c>
      <c r="C13" s="19"/>
      <c r="D13" s="124"/>
      <c r="E13" s="125"/>
      <c r="F13" s="125"/>
      <c r="G13" s="110"/>
      <c r="H13" s="109"/>
    </row>
    <row r="14" spans="1:15" s="111" customFormat="1" ht="97.35" customHeight="1" x14ac:dyDescent="0.3">
      <c r="A14" s="112"/>
      <c r="B14" s="123" t="s">
        <v>80</v>
      </c>
      <c r="C14" s="19"/>
      <c r="D14" s="19"/>
      <c r="E14" s="20"/>
      <c r="F14" s="78"/>
      <c r="G14" s="110"/>
      <c r="J14" s="120"/>
    </row>
    <row r="15" spans="1:15" s="111" customFormat="1" ht="26.4" x14ac:dyDescent="0.3">
      <c r="A15" s="112"/>
      <c r="B15" s="123" t="s">
        <v>129</v>
      </c>
      <c r="C15" s="19"/>
      <c r="D15" s="19"/>
      <c r="E15" s="20"/>
      <c r="F15" s="78"/>
      <c r="G15" s="110"/>
      <c r="J15" s="120"/>
    </row>
    <row r="16" spans="1:15" s="111" customFormat="1" x14ac:dyDescent="0.3">
      <c r="A16" s="116"/>
      <c r="B16" s="123" t="s">
        <v>130</v>
      </c>
      <c r="C16" s="19" t="s">
        <v>82</v>
      </c>
      <c r="D16" s="124">
        <v>120</v>
      </c>
      <c r="E16" s="346">
        <v>0</v>
      </c>
      <c r="F16" s="125">
        <f>IF(AND(D16&lt;&gt;"",E16&lt;&gt;""),D16*E16,"")</f>
        <v>0</v>
      </c>
      <c r="G16" s="110"/>
      <c r="H16" s="109"/>
    </row>
    <row r="17" spans="1:11" s="111" customFormat="1" x14ac:dyDescent="0.3">
      <c r="A17" s="116"/>
      <c r="B17" s="123" t="s">
        <v>131</v>
      </c>
      <c r="C17" s="19" t="s">
        <v>82</v>
      </c>
      <c r="D17" s="124">
        <v>100</v>
      </c>
      <c r="E17" s="346">
        <v>0</v>
      </c>
      <c r="F17" s="125">
        <f>IF(AND(D17&lt;&gt;"",E17&lt;&gt;""),D17*E17,"")</f>
        <v>0</v>
      </c>
      <c r="G17" s="110"/>
      <c r="H17" s="109"/>
    </row>
    <row r="18" spans="1:11" s="111" customFormat="1" x14ac:dyDescent="0.3">
      <c r="A18" s="116"/>
      <c r="B18" s="123" t="s">
        <v>132</v>
      </c>
      <c r="C18" s="19" t="s">
        <v>82</v>
      </c>
      <c r="D18" s="124">
        <v>180</v>
      </c>
      <c r="E18" s="346">
        <v>0</v>
      </c>
      <c r="F18" s="125">
        <f>IF(AND(D18&lt;&gt;"",E18&lt;&gt;""),D18*E18,"")</f>
        <v>0</v>
      </c>
      <c r="G18" s="110"/>
      <c r="H18" s="109"/>
    </row>
    <row r="19" spans="1:11" s="111" customFormat="1" x14ac:dyDescent="0.3">
      <c r="A19" s="116"/>
      <c r="B19" s="123" t="s">
        <v>133</v>
      </c>
      <c r="C19" s="19" t="s">
        <v>82</v>
      </c>
      <c r="D19" s="124">
        <v>200</v>
      </c>
      <c r="E19" s="346">
        <v>0</v>
      </c>
      <c r="F19" s="125">
        <f>IF(AND(D19&lt;&gt;"",E19&lt;&gt;""),D19*E19,"")</f>
        <v>0</v>
      </c>
      <c r="G19" s="110"/>
      <c r="H19" s="109"/>
    </row>
    <row r="20" spans="1:11" s="120" customFormat="1" x14ac:dyDescent="0.3">
      <c r="A20" s="112"/>
      <c r="B20" s="123"/>
      <c r="C20" s="19"/>
      <c r="D20" s="124"/>
      <c r="E20" s="125"/>
      <c r="F20" s="125"/>
      <c r="G20" s="110"/>
      <c r="H20" s="109"/>
      <c r="I20" s="109"/>
      <c r="K20" s="108"/>
    </row>
    <row r="21" spans="1:11" s="120" customFormat="1" x14ac:dyDescent="0.3">
      <c r="A21" s="112"/>
      <c r="B21" s="123" t="s">
        <v>134</v>
      </c>
      <c r="C21" s="19" t="s">
        <v>45</v>
      </c>
      <c r="D21" s="124">
        <v>1</v>
      </c>
      <c r="E21" s="346">
        <v>0</v>
      </c>
      <c r="F21" s="125">
        <f>D21*E21</f>
        <v>0</v>
      </c>
      <c r="G21" s="110"/>
      <c r="H21" s="109"/>
      <c r="I21" s="109"/>
      <c r="K21" s="108"/>
    </row>
    <row r="22" spans="1:11" s="111" customFormat="1" x14ac:dyDescent="0.3">
      <c r="A22" s="116"/>
      <c r="B22" s="143"/>
      <c r="C22" s="19"/>
      <c r="D22" s="124"/>
      <c r="E22" s="125"/>
      <c r="F22" s="125"/>
      <c r="G22" s="110"/>
      <c r="H22" s="109"/>
      <c r="I22" s="109"/>
      <c r="K22" s="114"/>
    </row>
    <row r="23" spans="1:11" s="111" customFormat="1" x14ac:dyDescent="0.3">
      <c r="A23" s="117"/>
      <c r="B23" s="131" t="s">
        <v>73</v>
      </c>
      <c r="C23" s="19" t="s">
        <v>74</v>
      </c>
      <c r="D23" s="124">
        <v>2</v>
      </c>
      <c r="E23" s="390">
        <f>SUM(F3:F22)/100</f>
        <v>0</v>
      </c>
      <c r="F23" s="125">
        <f>D23*E23</f>
        <v>0</v>
      </c>
      <c r="G23" s="110"/>
      <c r="H23" s="109"/>
    </row>
    <row r="24" spans="1:11" s="108" customFormat="1" x14ac:dyDescent="0.3">
      <c r="A24" s="117"/>
      <c r="B24" s="131"/>
      <c r="C24" s="19"/>
      <c r="D24" s="124"/>
      <c r="E24" s="125"/>
      <c r="F24" s="125"/>
      <c r="G24" s="110"/>
      <c r="H24" s="109"/>
    </row>
    <row r="25" spans="1:11" s="108" customFormat="1" x14ac:dyDescent="0.3">
      <c r="A25" s="136"/>
      <c r="B25" s="131" t="s">
        <v>75</v>
      </c>
      <c r="C25" s="19" t="s">
        <v>74</v>
      </c>
      <c r="D25" s="124">
        <v>5</v>
      </c>
      <c r="E25" s="390">
        <f>SUM(F3:F22)/100</f>
        <v>0</v>
      </c>
      <c r="F25" s="125">
        <f>D25*E25</f>
        <v>0</v>
      </c>
      <c r="G25" s="110"/>
      <c r="H25" s="109"/>
    </row>
    <row r="26" spans="1:11" x14ac:dyDescent="0.3">
      <c r="J26" s="77"/>
    </row>
    <row r="27" spans="1:11" x14ac:dyDescent="0.3">
      <c r="J27" s="77"/>
    </row>
    <row r="28" spans="1:11" x14ac:dyDescent="0.3">
      <c r="J28" s="77"/>
    </row>
    <row r="29" spans="1:11" x14ac:dyDescent="0.3">
      <c r="J29" s="77"/>
    </row>
    <row r="30" spans="1:11" x14ac:dyDescent="0.3">
      <c r="J30" s="77"/>
    </row>
    <row r="31" spans="1:11" x14ac:dyDescent="0.3">
      <c r="J31" s="77"/>
    </row>
    <row r="32" spans="1:11" x14ac:dyDescent="0.3">
      <c r="J32" s="77"/>
    </row>
    <row r="33" spans="10:10" x14ac:dyDescent="0.3">
      <c r="J33" s="77"/>
    </row>
    <row r="34" spans="10:10" x14ac:dyDescent="0.3">
      <c r="J34" s="77"/>
    </row>
    <row r="35" spans="10:10" x14ac:dyDescent="0.3">
      <c r="J35" s="77"/>
    </row>
    <row r="36" spans="10:10" x14ac:dyDescent="0.3">
      <c r="J36" s="77"/>
    </row>
    <row r="37" spans="10:10" x14ac:dyDescent="0.3">
      <c r="J37" s="77"/>
    </row>
    <row r="38" spans="10:10" x14ac:dyDescent="0.3">
      <c r="J38" s="77"/>
    </row>
    <row r="39" spans="10:10" x14ac:dyDescent="0.3">
      <c r="J39" s="77"/>
    </row>
    <row r="40" spans="10:10" x14ac:dyDescent="0.3">
      <c r="J40" s="77"/>
    </row>
    <row r="41" spans="10:10" x14ac:dyDescent="0.3">
      <c r="J41" s="77"/>
    </row>
    <row r="42" spans="10:10" x14ac:dyDescent="0.3">
      <c r="J42" s="77"/>
    </row>
    <row r="43" spans="10:10" x14ac:dyDescent="0.3">
      <c r="J43" s="77"/>
    </row>
    <row r="44" spans="10:10" x14ac:dyDescent="0.3">
      <c r="J44" s="77"/>
    </row>
    <row r="45" spans="10:10" x14ac:dyDescent="0.3">
      <c r="J45" s="77"/>
    </row>
    <row r="46" spans="10:10" x14ac:dyDescent="0.3">
      <c r="J46" s="77"/>
    </row>
    <row r="47" spans="10:10" x14ac:dyDescent="0.3">
      <c r="J47" s="77"/>
    </row>
    <row r="48" spans="10:10" x14ac:dyDescent="0.3">
      <c r="J48" s="77"/>
    </row>
    <row r="49" spans="10:10" x14ac:dyDescent="0.3">
      <c r="J49" s="77"/>
    </row>
    <row r="50" spans="10:10" x14ac:dyDescent="0.3">
      <c r="J50" s="77"/>
    </row>
    <row r="51" spans="10:10" x14ac:dyDescent="0.3">
      <c r="J51" s="77"/>
    </row>
    <row r="52" spans="10:10" x14ac:dyDescent="0.3">
      <c r="J52" s="77"/>
    </row>
    <row r="53" spans="10:10" x14ac:dyDescent="0.3">
      <c r="J53" s="77"/>
    </row>
    <row r="54" spans="10:10" x14ac:dyDescent="0.3">
      <c r="J54" s="77"/>
    </row>
    <row r="55" spans="10:10" x14ac:dyDescent="0.3">
      <c r="J55" s="77"/>
    </row>
    <row r="56" spans="10:10" x14ac:dyDescent="0.3">
      <c r="J56" s="77"/>
    </row>
    <row r="57" spans="10:10" x14ac:dyDescent="0.3">
      <c r="J57" s="77"/>
    </row>
    <row r="58" spans="10:10" x14ac:dyDescent="0.3">
      <c r="J58" s="77"/>
    </row>
    <row r="59" spans="10:10" x14ac:dyDescent="0.3">
      <c r="J59" s="77"/>
    </row>
    <row r="60" spans="10:10" x14ac:dyDescent="0.3">
      <c r="J60" s="77"/>
    </row>
    <row r="61" spans="10:10" x14ac:dyDescent="0.3">
      <c r="J61" s="77"/>
    </row>
    <row r="62" spans="10:10" x14ac:dyDescent="0.3">
      <c r="J62" s="77"/>
    </row>
    <row r="63" spans="10:10" x14ac:dyDescent="0.3">
      <c r="J63" s="77"/>
    </row>
    <row r="64" spans="10:10" x14ac:dyDescent="0.3">
      <c r="J64" s="77"/>
    </row>
    <row r="65" spans="10:10" x14ac:dyDescent="0.3">
      <c r="J65" s="77"/>
    </row>
    <row r="66" spans="10:10" x14ac:dyDescent="0.3">
      <c r="J66" s="77"/>
    </row>
    <row r="67" spans="10:10" x14ac:dyDescent="0.3">
      <c r="J67" s="77"/>
    </row>
    <row r="68" spans="10:10" x14ac:dyDescent="0.3">
      <c r="J68" s="77"/>
    </row>
    <row r="69" spans="10:10" x14ac:dyDescent="0.3">
      <c r="J69" s="77"/>
    </row>
    <row r="70" spans="10:10" x14ac:dyDescent="0.3">
      <c r="J70" s="77"/>
    </row>
    <row r="71" spans="10:10" x14ac:dyDescent="0.3">
      <c r="J71" s="77"/>
    </row>
    <row r="72" spans="10:10" x14ac:dyDescent="0.3">
      <c r="J72" s="77"/>
    </row>
    <row r="73" spans="10:10" x14ac:dyDescent="0.3">
      <c r="J73" s="77"/>
    </row>
    <row r="74" spans="10:10" x14ac:dyDescent="0.3">
      <c r="J74" s="77"/>
    </row>
    <row r="75" spans="10:10" x14ac:dyDescent="0.3">
      <c r="J75" s="77"/>
    </row>
    <row r="76" spans="10:10" x14ac:dyDescent="0.3">
      <c r="J76" s="77"/>
    </row>
    <row r="77" spans="10:10" x14ac:dyDescent="0.3">
      <c r="J77" s="77"/>
    </row>
    <row r="78" spans="10:10" x14ac:dyDescent="0.3">
      <c r="J78" s="77"/>
    </row>
    <row r="79" spans="10:10" x14ac:dyDescent="0.3">
      <c r="J79" s="77"/>
    </row>
    <row r="80" spans="10:10" x14ac:dyDescent="0.3">
      <c r="J80" s="77"/>
    </row>
    <row r="81" spans="10:10" x14ac:dyDescent="0.3">
      <c r="J81" s="77"/>
    </row>
    <row r="82" spans="10:10" x14ac:dyDescent="0.3">
      <c r="J82" s="77"/>
    </row>
    <row r="83" spans="10:10" x14ac:dyDescent="0.3">
      <c r="J83" s="77"/>
    </row>
    <row r="84" spans="10:10" x14ac:dyDescent="0.3">
      <c r="J84" s="77"/>
    </row>
    <row r="85" spans="10:10" x14ac:dyDescent="0.3">
      <c r="J85" s="77"/>
    </row>
    <row r="86" spans="10:10" x14ac:dyDescent="0.3">
      <c r="J86" s="77"/>
    </row>
    <row r="87" spans="10:10" x14ac:dyDescent="0.3">
      <c r="J87" s="77"/>
    </row>
    <row r="88" spans="10:10" x14ac:dyDescent="0.3">
      <c r="J88" s="77"/>
    </row>
    <row r="89" spans="10:10" x14ac:dyDescent="0.3">
      <c r="J89" s="77"/>
    </row>
    <row r="90" spans="10:10" x14ac:dyDescent="0.3">
      <c r="J90" s="77"/>
    </row>
    <row r="91" spans="10:10" x14ac:dyDescent="0.3">
      <c r="J91" s="77"/>
    </row>
    <row r="92" spans="10:10" x14ac:dyDescent="0.3">
      <c r="J92" s="77"/>
    </row>
    <row r="93" spans="10:10" x14ac:dyDescent="0.3">
      <c r="J93" s="77"/>
    </row>
    <row r="94" spans="10:10" x14ac:dyDescent="0.3">
      <c r="J94" s="77"/>
    </row>
    <row r="95" spans="10:10" x14ac:dyDescent="0.3">
      <c r="J95" s="77"/>
    </row>
    <row r="96" spans="10:10" x14ac:dyDescent="0.3">
      <c r="J96" s="77"/>
    </row>
    <row r="97" spans="10:10" x14ac:dyDescent="0.3">
      <c r="J97" s="77"/>
    </row>
    <row r="98" spans="10:10" x14ac:dyDescent="0.3">
      <c r="J98" s="77"/>
    </row>
    <row r="99" spans="10:10" x14ac:dyDescent="0.3">
      <c r="J99" s="77"/>
    </row>
    <row r="100" spans="10:10" x14ac:dyDescent="0.3">
      <c r="J100" s="77"/>
    </row>
    <row r="101" spans="10:10" x14ac:dyDescent="0.3">
      <c r="J101" s="77"/>
    </row>
    <row r="102" spans="10:10" x14ac:dyDescent="0.3">
      <c r="J102" s="77"/>
    </row>
    <row r="103" spans="10:10" x14ac:dyDescent="0.3">
      <c r="J103" s="77"/>
    </row>
    <row r="104" spans="10:10" x14ac:dyDescent="0.3">
      <c r="J104" s="77"/>
    </row>
    <row r="105" spans="10:10" x14ac:dyDescent="0.3">
      <c r="J105" s="77"/>
    </row>
    <row r="106" spans="10:10" x14ac:dyDescent="0.3">
      <c r="J106" s="77"/>
    </row>
    <row r="107" spans="10:10" x14ac:dyDescent="0.3">
      <c r="J107" s="77"/>
    </row>
    <row r="108" spans="10:10" x14ac:dyDescent="0.3">
      <c r="J108" s="77"/>
    </row>
    <row r="109" spans="10:10" x14ac:dyDescent="0.3">
      <c r="J109" s="77"/>
    </row>
    <row r="110" spans="10:10" x14ac:dyDescent="0.3">
      <c r="J110" s="77"/>
    </row>
    <row r="111" spans="10:10" x14ac:dyDescent="0.3">
      <c r="J111" s="77"/>
    </row>
    <row r="112" spans="10:10" x14ac:dyDescent="0.3">
      <c r="J112" s="77"/>
    </row>
    <row r="113" spans="10:10" x14ac:dyDescent="0.3">
      <c r="J113" s="77"/>
    </row>
    <row r="114" spans="10:10" x14ac:dyDescent="0.3">
      <c r="J114" s="77"/>
    </row>
    <row r="115" spans="10:10" x14ac:dyDescent="0.3">
      <c r="J115" s="77"/>
    </row>
    <row r="116" spans="10:10" x14ac:dyDescent="0.3">
      <c r="J116" s="77"/>
    </row>
    <row r="117" spans="10:10" x14ac:dyDescent="0.3">
      <c r="J117" s="77"/>
    </row>
    <row r="118" spans="10:10" x14ac:dyDescent="0.3">
      <c r="J118" s="77"/>
    </row>
    <row r="119" spans="10:10" x14ac:dyDescent="0.3">
      <c r="J119" s="77"/>
    </row>
    <row r="120" spans="10:10" x14ac:dyDescent="0.3">
      <c r="J120" s="77"/>
    </row>
    <row r="121" spans="10:10" x14ac:dyDescent="0.3">
      <c r="J121" s="77"/>
    </row>
    <row r="122" spans="10:10" x14ac:dyDescent="0.3">
      <c r="J122" s="77"/>
    </row>
    <row r="123" spans="10:10" x14ac:dyDescent="0.3">
      <c r="J123" s="77"/>
    </row>
    <row r="124" spans="10:10" x14ac:dyDescent="0.3">
      <c r="J124" s="77"/>
    </row>
    <row r="125" spans="10:10" x14ac:dyDescent="0.3">
      <c r="J125" s="77"/>
    </row>
    <row r="126" spans="10:10" x14ac:dyDescent="0.3">
      <c r="J126" s="77"/>
    </row>
    <row r="127" spans="10:10" x14ac:dyDescent="0.3">
      <c r="J127" s="77"/>
    </row>
    <row r="128" spans="10:10" x14ac:dyDescent="0.3">
      <c r="J128" s="77"/>
    </row>
    <row r="129" spans="10:10" x14ac:dyDescent="0.3">
      <c r="J129" s="77"/>
    </row>
    <row r="130" spans="10:10" x14ac:dyDescent="0.3">
      <c r="J130" s="77"/>
    </row>
    <row r="131" spans="10:10" x14ac:dyDescent="0.3">
      <c r="J131" s="77"/>
    </row>
    <row r="132" spans="10:10" x14ac:dyDescent="0.3">
      <c r="J132" s="77"/>
    </row>
    <row r="133" spans="10:10" x14ac:dyDescent="0.3">
      <c r="J133" s="77"/>
    </row>
    <row r="134" spans="10:10" x14ac:dyDescent="0.3">
      <c r="J134" s="77"/>
    </row>
    <row r="135" spans="10:10" x14ac:dyDescent="0.3">
      <c r="J135" s="77"/>
    </row>
    <row r="136" spans="10:10" x14ac:dyDescent="0.3">
      <c r="J136" s="77"/>
    </row>
    <row r="137" spans="10:10" x14ac:dyDescent="0.3">
      <c r="J137" s="77"/>
    </row>
    <row r="138" spans="10:10" x14ac:dyDescent="0.3">
      <c r="J138" s="77"/>
    </row>
    <row r="139" spans="10:10" x14ac:dyDescent="0.3">
      <c r="J139" s="77"/>
    </row>
    <row r="140" spans="10:10" x14ac:dyDescent="0.3">
      <c r="J140" s="77"/>
    </row>
    <row r="141" spans="10:10" x14ac:dyDescent="0.3">
      <c r="J141" s="77"/>
    </row>
    <row r="142" spans="10:10" x14ac:dyDescent="0.3">
      <c r="J142" s="77"/>
    </row>
    <row r="143" spans="10:10" x14ac:dyDescent="0.3">
      <c r="J143" s="77"/>
    </row>
    <row r="144" spans="10:10" x14ac:dyDescent="0.3">
      <c r="J144" s="77"/>
    </row>
    <row r="145" spans="10:10" x14ac:dyDescent="0.3">
      <c r="J145" s="77"/>
    </row>
    <row r="146" spans="10:10" x14ac:dyDescent="0.3">
      <c r="J146" s="77"/>
    </row>
    <row r="147" spans="10:10" x14ac:dyDescent="0.3">
      <c r="J147" s="77"/>
    </row>
    <row r="148" spans="10:10" x14ac:dyDescent="0.3">
      <c r="J148" s="77"/>
    </row>
    <row r="149" spans="10:10" x14ac:dyDescent="0.3">
      <c r="J149" s="77"/>
    </row>
    <row r="150" spans="10:10" x14ac:dyDescent="0.3">
      <c r="J150" s="77"/>
    </row>
    <row r="151" spans="10:10" x14ac:dyDescent="0.3">
      <c r="J151" s="77"/>
    </row>
    <row r="152" spans="10:10" x14ac:dyDescent="0.3">
      <c r="J152" s="77"/>
    </row>
    <row r="153" spans="10:10" x14ac:dyDescent="0.3">
      <c r="J153" s="77"/>
    </row>
    <row r="154" spans="10:10" x14ac:dyDescent="0.3">
      <c r="J154" s="77"/>
    </row>
    <row r="155" spans="10:10" x14ac:dyDescent="0.3">
      <c r="J155" s="77"/>
    </row>
    <row r="156" spans="10:10" x14ac:dyDescent="0.3">
      <c r="J156" s="77"/>
    </row>
    <row r="157" spans="10:10" x14ac:dyDescent="0.3">
      <c r="J157" s="77"/>
    </row>
    <row r="158" spans="10:10" x14ac:dyDescent="0.3">
      <c r="J158" s="77"/>
    </row>
    <row r="159" spans="10:10" x14ac:dyDescent="0.3">
      <c r="J159" s="77"/>
    </row>
    <row r="160" spans="10:10" x14ac:dyDescent="0.3">
      <c r="J160" s="77"/>
    </row>
    <row r="161" spans="10:10" x14ac:dyDescent="0.3">
      <c r="J161" s="77"/>
    </row>
    <row r="162" spans="10:10" x14ac:dyDescent="0.3">
      <c r="J162" s="77"/>
    </row>
    <row r="163" spans="10:10" x14ac:dyDescent="0.3">
      <c r="J163" s="77"/>
    </row>
    <row r="164" spans="10:10" x14ac:dyDescent="0.3">
      <c r="J164" s="77"/>
    </row>
    <row r="165" spans="10:10" x14ac:dyDescent="0.3">
      <c r="J165" s="77"/>
    </row>
    <row r="166" spans="10:10" x14ac:dyDescent="0.3">
      <c r="J166" s="77"/>
    </row>
    <row r="167" spans="10:10" x14ac:dyDescent="0.3">
      <c r="J167" s="77"/>
    </row>
    <row r="168" spans="10:10" x14ac:dyDescent="0.3">
      <c r="J168" s="77"/>
    </row>
    <row r="169" spans="10:10" x14ac:dyDescent="0.3">
      <c r="J169" s="77"/>
    </row>
    <row r="170" spans="10:10" x14ac:dyDescent="0.3">
      <c r="J170" s="77"/>
    </row>
    <row r="171" spans="10:10" x14ac:dyDescent="0.3">
      <c r="J171" s="77"/>
    </row>
    <row r="172" spans="10:10" x14ac:dyDescent="0.3">
      <c r="J172" s="77"/>
    </row>
    <row r="173" spans="10:10" x14ac:dyDescent="0.3">
      <c r="J173" s="77"/>
    </row>
    <row r="174" spans="10:10" x14ac:dyDescent="0.3">
      <c r="J174" s="77"/>
    </row>
    <row r="175" spans="10:10" x14ac:dyDescent="0.3">
      <c r="J175" s="77"/>
    </row>
    <row r="176" spans="10:10" x14ac:dyDescent="0.3">
      <c r="J176" s="77"/>
    </row>
    <row r="177" spans="10:10" x14ac:dyDescent="0.3">
      <c r="J177" s="77"/>
    </row>
    <row r="178" spans="10:10" x14ac:dyDescent="0.3">
      <c r="J178" s="77"/>
    </row>
    <row r="179" spans="10:10" x14ac:dyDescent="0.3">
      <c r="J179" s="77"/>
    </row>
    <row r="180" spans="10:10" x14ac:dyDescent="0.3">
      <c r="J180" s="77"/>
    </row>
    <row r="181" spans="10:10" x14ac:dyDescent="0.3">
      <c r="J181" s="77"/>
    </row>
    <row r="182" spans="10:10" x14ac:dyDescent="0.3">
      <c r="J182" s="77"/>
    </row>
    <row r="183" spans="10:10" x14ac:dyDescent="0.3">
      <c r="J183" s="77"/>
    </row>
    <row r="184" spans="10:10" x14ac:dyDescent="0.3">
      <c r="J184" s="77"/>
    </row>
    <row r="185" spans="10:10" x14ac:dyDescent="0.3">
      <c r="J185" s="77"/>
    </row>
    <row r="186" spans="10:10" x14ac:dyDescent="0.3">
      <c r="J186" s="77"/>
    </row>
    <row r="187" spans="10:10" x14ac:dyDescent="0.3">
      <c r="J187" s="77"/>
    </row>
    <row r="188" spans="10:10" x14ac:dyDescent="0.3">
      <c r="J188" s="77"/>
    </row>
    <row r="189" spans="10:10" x14ac:dyDescent="0.3">
      <c r="J189" s="77"/>
    </row>
    <row r="190" spans="10:10" x14ac:dyDescent="0.3">
      <c r="J190" s="77"/>
    </row>
    <row r="191" spans="10:10" x14ac:dyDescent="0.3">
      <c r="J191" s="77"/>
    </row>
    <row r="192" spans="10:10" x14ac:dyDescent="0.3">
      <c r="J192" s="77"/>
    </row>
    <row r="193" spans="10:10" x14ac:dyDescent="0.3">
      <c r="J193" s="77"/>
    </row>
    <row r="194" spans="10:10" x14ac:dyDescent="0.3">
      <c r="J194" s="77"/>
    </row>
    <row r="195" spans="10:10" x14ac:dyDescent="0.3">
      <c r="J195" s="77"/>
    </row>
    <row r="196" spans="10:10" x14ac:dyDescent="0.3">
      <c r="J196" s="77"/>
    </row>
    <row r="197" spans="10:10" x14ac:dyDescent="0.3">
      <c r="J197" s="77"/>
    </row>
    <row r="198" spans="10:10" x14ac:dyDescent="0.3">
      <c r="J198" s="77"/>
    </row>
    <row r="199" spans="10:10" x14ac:dyDescent="0.3">
      <c r="J199" s="77"/>
    </row>
    <row r="200" spans="10:10" x14ac:dyDescent="0.3">
      <c r="J200" s="77"/>
    </row>
    <row r="201" spans="10:10" x14ac:dyDescent="0.3">
      <c r="J201" s="77"/>
    </row>
    <row r="202" spans="10:10" x14ac:dyDescent="0.3">
      <c r="J202" s="77"/>
    </row>
    <row r="203" spans="10:10" x14ac:dyDescent="0.3">
      <c r="J203" s="77"/>
    </row>
    <row r="204" spans="10:10" x14ac:dyDescent="0.3">
      <c r="J204" s="77"/>
    </row>
    <row r="205" spans="10:10" x14ac:dyDescent="0.3">
      <c r="J205" s="77"/>
    </row>
    <row r="206" spans="10:10" x14ac:dyDescent="0.3">
      <c r="J206" s="77"/>
    </row>
    <row r="207" spans="10:10" x14ac:dyDescent="0.3">
      <c r="J207" s="77"/>
    </row>
    <row r="208" spans="10:10" x14ac:dyDescent="0.3">
      <c r="J208" s="77"/>
    </row>
    <row r="209" spans="10:10" x14ac:dyDescent="0.3">
      <c r="J209" s="77"/>
    </row>
    <row r="210" spans="10:10" x14ac:dyDescent="0.3">
      <c r="J210" s="77"/>
    </row>
    <row r="211" spans="10:10" x14ac:dyDescent="0.3">
      <c r="J211" s="77"/>
    </row>
    <row r="212" spans="10:10" x14ac:dyDescent="0.3">
      <c r="J212" s="77"/>
    </row>
    <row r="213" spans="10:10" x14ac:dyDescent="0.3">
      <c r="J213" s="77"/>
    </row>
    <row r="214" spans="10:10" x14ac:dyDescent="0.3">
      <c r="J214" s="77"/>
    </row>
    <row r="215" spans="10:10" x14ac:dyDescent="0.3">
      <c r="J215" s="77"/>
    </row>
    <row r="216" spans="10:10" x14ac:dyDescent="0.3">
      <c r="J216" s="77"/>
    </row>
    <row r="217" spans="10:10" x14ac:dyDescent="0.3">
      <c r="J217" s="77"/>
    </row>
    <row r="218" spans="10:10" x14ac:dyDescent="0.3">
      <c r="J218" s="77"/>
    </row>
    <row r="219" spans="10:10" x14ac:dyDescent="0.3">
      <c r="J219" s="77"/>
    </row>
    <row r="220" spans="10:10" x14ac:dyDescent="0.3">
      <c r="J220" s="77"/>
    </row>
    <row r="221" spans="10:10" x14ac:dyDescent="0.3">
      <c r="J221" s="77"/>
    </row>
    <row r="222" spans="10:10" x14ac:dyDescent="0.3">
      <c r="J222" s="77"/>
    </row>
    <row r="223" spans="10:10" x14ac:dyDescent="0.3">
      <c r="J223" s="77"/>
    </row>
    <row r="224" spans="10:10" x14ac:dyDescent="0.3">
      <c r="J224" s="77"/>
    </row>
    <row r="225" spans="10:10" x14ac:dyDescent="0.3">
      <c r="J225" s="77"/>
    </row>
    <row r="226" spans="10:10" x14ac:dyDescent="0.3">
      <c r="J226" s="77"/>
    </row>
    <row r="227" spans="10:10" x14ac:dyDescent="0.3">
      <c r="J227" s="77"/>
    </row>
    <row r="228" spans="10:10" x14ac:dyDescent="0.3">
      <c r="J228" s="77"/>
    </row>
    <row r="229" spans="10:10" x14ac:dyDescent="0.3">
      <c r="J229" s="77"/>
    </row>
    <row r="230" spans="10:10" x14ac:dyDescent="0.3">
      <c r="J230" s="77"/>
    </row>
    <row r="231" spans="10:10" x14ac:dyDescent="0.3">
      <c r="J231" s="77"/>
    </row>
    <row r="232" spans="10:10" x14ac:dyDescent="0.3">
      <c r="J232" s="77"/>
    </row>
    <row r="233" spans="10:10" x14ac:dyDescent="0.3">
      <c r="J233" s="77"/>
    </row>
    <row r="234" spans="10:10" x14ac:dyDescent="0.3">
      <c r="J234" s="77"/>
    </row>
    <row r="235" spans="10:10" x14ac:dyDescent="0.3">
      <c r="J235" s="77"/>
    </row>
    <row r="236" spans="10:10" x14ac:dyDescent="0.3">
      <c r="J236" s="77"/>
    </row>
    <row r="237" spans="10:10" x14ac:dyDescent="0.3">
      <c r="J237" s="77"/>
    </row>
    <row r="238" spans="10:10" x14ac:dyDescent="0.3">
      <c r="J238" s="77"/>
    </row>
    <row r="239" spans="10:10" x14ac:dyDescent="0.3">
      <c r="J239" s="77"/>
    </row>
    <row r="240" spans="10:10" x14ac:dyDescent="0.3">
      <c r="J240" s="77"/>
    </row>
    <row r="241" spans="10:10" x14ac:dyDescent="0.3">
      <c r="J241" s="77"/>
    </row>
    <row r="242" spans="10:10" x14ac:dyDescent="0.3">
      <c r="J242" s="77"/>
    </row>
    <row r="243" spans="10:10" x14ac:dyDescent="0.3">
      <c r="J243" s="77"/>
    </row>
    <row r="244" spans="10:10" x14ac:dyDescent="0.3">
      <c r="J244" s="77"/>
    </row>
    <row r="245" spans="10:10" x14ac:dyDescent="0.3">
      <c r="J245" s="77"/>
    </row>
    <row r="246" spans="10:10" x14ac:dyDescent="0.3">
      <c r="J246" s="77"/>
    </row>
    <row r="247" spans="10:10" x14ac:dyDescent="0.3">
      <c r="J247" s="77"/>
    </row>
    <row r="248" spans="10:10" x14ac:dyDescent="0.3">
      <c r="J248" s="77"/>
    </row>
    <row r="249" spans="10:10" x14ac:dyDescent="0.3">
      <c r="J249" s="77"/>
    </row>
    <row r="250" spans="10:10" x14ac:dyDescent="0.3">
      <c r="J250" s="77"/>
    </row>
    <row r="251" spans="10:10" x14ac:dyDescent="0.3">
      <c r="J251" s="77"/>
    </row>
    <row r="252" spans="10:10" x14ac:dyDescent="0.3">
      <c r="J252" s="77"/>
    </row>
    <row r="253" spans="10:10" x14ac:dyDescent="0.3">
      <c r="J253" s="77"/>
    </row>
    <row r="254" spans="10:10" x14ac:dyDescent="0.3">
      <c r="J254" s="77"/>
    </row>
    <row r="255" spans="10:10" x14ac:dyDescent="0.3">
      <c r="J255" s="77"/>
    </row>
    <row r="256" spans="10:10" x14ac:dyDescent="0.3">
      <c r="J256" s="77"/>
    </row>
    <row r="257" spans="10:10" x14ac:dyDescent="0.3">
      <c r="J257" s="77"/>
    </row>
    <row r="258" spans="10:10" x14ac:dyDescent="0.3">
      <c r="J258" s="77"/>
    </row>
    <row r="259" spans="10:10" x14ac:dyDescent="0.3">
      <c r="J259" s="77"/>
    </row>
    <row r="260" spans="10:10" x14ac:dyDescent="0.3">
      <c r="J260" s="77"/>
    </row>
    <row r="261" spans="10:10" x14ac:dyDescent="0.3">
      <c r="J261" s="77"/>
    </row>
    <row r="262" spans="10:10" x14ac:dyDescent="0.3">
      <c r="J262" s="77"/>
    </row>
    <row r="263" spans="10:10" x14ac:dyDescent="0.3">
      <c r="J263" s="77"/>
    </row>
    <row r="264" spans="10:10" x14ac:dyDescent="0.3">
      <c r="J264" s="77"/>
    </row>
    <row r="265" spans="10:10" x14ac:dyDescent="0.3">
      <c r="J265" s="77"/>
    </row>
    <row r="266" spans="10:10" x14ac:dyDescent="0.3">
      <c r="J266" s="77"/>
    </row>
    <row r="267" spans="10:10" x14ac:dyDescent="0.3">
      <c r="J267" s="77"/>
    </row>
    <row r="268" spans="10:10" x14ac:dyDescent="0.3">
      <c r="J268" s="77"/>
    </row>
    <row r="269" spans="10:10" x14ac:dyDescent="0.3">
      <c r="J269" s="77"/>
    </row>
    <row r="270" spans="10:10" x14ac:dyDescent="0.3">
      <c r="J270" s="77"/>
    </row>
    <row r="271" spans="10:10" x14ac:dyDescent="0.3">
      <c r="J271" s="77"/>
    </row>
    <row r="272" spans="10:10" x14ac:dyDescent="0.3">
      <c r="J272" s="77"/>
    </row>
    <row r="273" spans="10:10" x14ac:dyDescent="0.3">
      <c r="J273" s="77"/>
    </row>
    <row r="274" spans="10:10" x14ac:dyDescent="0.3">
      <c r="J274" s="77"/>
    </row>
    <row r="275" spans="10:10" x14ac:dyDescent="0.3">
      <c r="J275" s="77"/>
    </row>
    <row r="276" spans="10:10" x14ac:dyDescent="0.3">
      <c r="J276" s="77"/>
    </row>
    <row r="277" spans="10:10" x14ac:dyDescent="0.3">
      <c r="J277" s="77"/>
    </row>
    <row r="278" spans="10:10" x14ac:dyDescent="0.3">
      <c r="J278" s="77"/>
    </row>
    <row r="279" spans="10:10" x14ac:dyDescent="0.3">
      <c r="J279" s="77"/>
    </row>
    <row r="280" spans="10:10" x14ac:dyDescent="0.3">
      <c r="J280" s="77"/>
    </row>
    <row r="281" spans="10:10" x14ac:dyDescent="0.3">
      <c r="J281" s="77"/>
    </row>
    <row r="282" spans="10:10" x14ac:dyDescent="0.3">
      <c r="J282" s="77"/>
    </row>
    <row r="283" spans="10:10" x14ac:dyDescent="0.3">
      <c r="J283" s="77"/>
    </row>
    <row r="284" spans="10:10" x14ac:dyDescent="0.3">
      <c r="J284" s="77"/>
    </row>
    <row r="285" spans="10:10" x14ac:dyDescent="0.3">
      <c r="J285" s="77"/>
    </row>
    <row r="286" spans="10:10" x14ac:dyDescent="0.3">
      <c r="J286" s="77"/>
    </row>
  </sheetData>
  <sheetProtection algorithmName="SHA-512" hashValue="GdmBXxm8cuilUpW/16CMP78US1FJNag2mfpJ/1YXyLTIFifeu4JWVvuKxvB1O/h5q4FHQWyMF6LbDu46eAZeSA==" saltValue="47liWEG37fk4e+VvVPEYZA==" spinCount="100000" sheet="1" objects="1" scenarios="1"/>
  <conditionalFormatting sqref="F23 E24:F24 F25">
    <cfRule type="cellIs" dxfId="5" priority="1" stopIfTrue="1" operator="equal">
      <formula>0</formula>
    </cfRule>
  </conditionalFormatting>
  <pageMargins left="0.74803149606299213" right="0.74803149606299213" top="0.98425196850393704" bottom="0.59055118110236227" header="0.78740157480314965" footer="0.31496062992125984"/>
  <pageSetup paperSize="9" scale="85" orientation="portrait" errors="blank" r:id="rId1"/>
  <headerFooter alignWithMargins="0">
    <oddFooter>&amp;L&amp;10&amp;F, &amp;A&amp;R&amp;10&amp;P/&amp;N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O283"/>
  <sheetViews>
    <sheetView view="pageBreakPreview" zoomScale="114" zoomScaleNormal="85" zoomScaleSheetLayoutView="114" workbookViewId="0">
      <pane ySplit="3" topLeftCell="A4" activePane="bottomLeft" state="frozen"/>
      <selection activeCell="F29" sqref="F29"/>
      <selection pane="bottomLeft" activeCell="E22" sqref="E22"/>
    </sheetView>
  </sheetViews>
  <sheetFormatPr defaultColWidth="9" defaultRowHeight="13.2" x14ac:dyDescent="0.25"/>
  <cols>
    <col min="1" max="1" width="9" style="8"/>
    <col min="2" max="2" width="48" style="22" customWidth="1"/>
    <col min="3" max="3" width="9" style="14"/>
    <col min="4" max="4" width="8.44140625" style="14" bestFit="1" customWidth="1"/>
    <col min="5" max="5" width="11.88671875" style="7" customWidth="1"/>
    <col min="6" max="6" width="11.88671875" style="8" customWidth="1"/>
    <col min="7" max="16384" width="9" style="8"/>
  </cols>
  <sheetData>
    <row r="1" spans="1:15" s="59" customFormat="1" x14ac:dyDescent="0.25">
      <c r="A1" s="54" t="s">
        <v>135</v>
      </c>
      <c r="B1" s="55" t="s">
        <v>136</v>
      </c>
      <c r="C1" s="56"/>
      <c r="D1" s="56"/>
      <c r="E1" s="57" t="s">
        <v>17</v>
      </c>
      <c r="F1" s="58">
        <f>SUM(F5:F30)</f>
        <v>0</v>
      </c>
    </row>
    <row r="2" spans="1:15" s="60" customFormat="1" x14ac:dyDescent="0.25">
      <c r="B2" s="61"/>
      <c r="C2" s="62"/>
      <c r="D2" s="62"/>
      <c r="E2" s="63"/>
      <c r="F2" s="63"/>
      <c r="G2" s="64"/>
      <c r="H2" s="64"/>
      <c r="I2" s="64"/>
      <c r="J2" s="64"/>
      <c r="K2" s="64"/>
      <c r="L2" s="64"/>
      <c r="M2" s="64"/>
      <c r="N2" s="64"/>
      <c r="O2" s="64"/>
    </row>
    <row r="3" spans="1:15" s="59" customFormat="1" x14ac:dyDescent="0.25">
      <c r="B3" s="65" t="s">
        <v>38</v>
      </c>
      <c r="C3" s="66" t="s">
        <v>39</v>
      </c>
      <c r="D3" s="66" t="s">
        <v>40</v>
      </c>
      <c r="E3" s="67" t="s">
        <v>41</v>
      </c>
      <c r="F3" s="68" t="s">
        <v>8</v>
      </c>
    </row>
    <row r="4" spans="1:15" s="59" customFormat="1" x14ac:dyDescent="0.25">
      <c r="B4" s="55"/>
      <c r="C4" s="56"/>
      <c r="D4" s="56"/>
      <c r="E4" s="80"/>
      <c r="F4" s="58"/>
    </row>
    <row r="5" spans="1:15" s="120" customFormat="1" ht="15.6" x14ac:dyDescent="0.3">
      <c r="A5" s="112"/>
      <c r="B5" s="23" t="s">
        <v>125</v>
      </c>
      <c r="C5" s="19"/>
      <c r="D5" s="19"/>
      <c r="E5" s="21"/>
      <c r="F5" s="21"/>
      <c r="G5" s="110"/>
      <c r="H5" s="109"/>
      <c r="I5" s="109"/>
      <c r="K5" s="108"/>
    </row>
    <row r="6" spans="1:15" s="120" customFormat="1" ht="15.6" x14ac:dyDescent="0.3">
      <c r="A6" s="112"/>
      <c r="B6" s="130"/>
      <c r="C6" s="19"/>
      <c r="D6" s="19"/>
      <c r="E6" s="21"/>
      <c r="F6" s="21"/>
      <c r="G6" s="110"/>
      <c r="H6" s="109"/>
      <c r="I6" s="109"/>
      <c r="K6" s="108"/>
    </row>
    <row r="7" spans="1:15" s="111" customFormat="1" ht="26.4" x14ac:dyDescent="0.3">
      <c r="A7" s="112"/>
      <c r="B7" s="123" t="s">
        <v>137</v>
      </c>
      <c r="C7" s="19" t="s">
        <v>45</v>
      </c>
      <c r="D7" s="124">
        <v>1</v>
      </c>
      <c r="E7" s="76">
        <v>0</v>
      </c>
      <c r="F7" s="125">
        <f>IF(AND(D7&lt;&gt;"",E7&lt;&gt;""),D7*E7,"")</f>
        <v>0</v>
      </c>
    </row>
    <row r="8" spans="1:15" s="111" customFormat="1" ht="15.6" x14ac:dyDescent="0.3">
      <c r="A8" s="112"/>
      <c r="B8" s="123"/>
      <c r="C8" s="19"/>
      <c r="D8" s="124"/>
      <c r="E8" s="125"/>
      <c r="F8" s="125"/>
    </row>
    <row r="9" spans="1:15" s="120" customFormat="1" ht="15.6" x14ac:dyDescent="0.3">
      <c r="A9" s="112"/>
      <c r="B9" s="123" t="s">
        <v>138</v>
      </c>
      <c r="C9" s="19" t="s">
        <v>45</v>
      </c>
      <c r="D9" s="124">
        <v>1</v>
      </c>
      <c r="E9" s="76">
        <v>0</v>
      </c>
      <c r="F9" s="125">
        <f>IF(AND(D9&lt;&gt;"",E9&lt;&gt;""),D9*E9,"")</f>
        <v>0</v>
      </c>
    </row>
    <row r="10" spans="1:15" s="120" customFormat="1" ht="15.6" x14ac:dyDescent="0.3">
      <c r="A10" s="112"/>
      <c r="B10" s="131"/>
      <c r="C10" s="19"/>
      <c r="D10" s="124"/>
      <c r="E10" s="20"/>
      <c r="F10" s="125"/>
    </row>
    <row r="11" spans="1:15" s="111" customFormat="1" ht="15.6" x14ac:dyDescent="0.3">
      <c r="A11" s="112"/>
      <c r="B11" s="123" t="s">
        <v>139</v>
      </c>
      <c r="C11" s="19" t="s">
        <v>53</v>
      </c>
      <c r="D11" s="124">
        <v>4</v>
      </c>
      <c r="E11" s="76">
        <v>0</v>
      </c>
      <c r="F11" s="125">
        <f>IF(AND(D11&lt;&gt;"",E11&lt;&gt;""),D11*E11,"")</f>
        <v>0</v>
      </c>
    </row>
    <row r="12" spans="1:15" s="111" customFormat="1" ht="15.6" x14ac:dyDescent="0.3">
      <c r="A12" s="117"/>
      <c r="B12" s="123"/>
      <c r="C12" s="19"/>
      <c r="D12" s="124"/>
      <c r="E12" s="20"/>
      <c r="F12" s="78"/>
    </row>
    <row r="13" spans="1:15" s="120" customFormat="1" ht="15.6" x14ac:dyDescent="0.3">
      <c r="A13" s="112"/>
      <c r="B13" s="131" t="s">
        <v>140</v>
      </c>
      <c r="C13" s="19" t="s">
        <v>82</v>
      </c>
      <c r="D13" s="124">
        <v>210</v>
      </c>
      <c r="E13" s="76">
        <v>0</v>
      </c>
      <c r="F13" s="125">
        <f>IF(AND(D13&lt;&gt;"",E13&lt;&gt;""),D13*E13,"")</f>
        <v>0</v>
      </c>
    </row>
    <row r="14" spans="1:15" s="120" customFormat="1" ht="15.6" x14ac:dyDescent="0.3">
      <c r="A14" s="112"/>
      <c r="B14" s="131"/>
      <c r="C14" s="19"/>
      <c r="D14" s="124"/>
      <c r="E14" s="125"/>
      <c r="F14" s="125"/>
    </row>
    <row r="15" spans="1:15" s="120" customFormat="1" ht="15.6" x14ac:dyDescent="0.3">
      <c r="A15" s="112"/>
      <c r="B15" s="131" t="s">
        <v>141</v>
      </c>
      <c r="C15" s="19"/>
      <c r="D15" s="124"/>
      <c r="E15" s="125"/>
      <c r="F15" s="125"/>
    </row>
    <row r="16" spans="1:15" s="120" customFormat="1" ht="15.6" x14ac:dyDescent="0.3">
      <c r="A16" s="112"/>
      <c r="B16" s="380" t="s">
        <v>142</v>
      </c>
      <c r="C16" s="19" t="s">
        <v>45</v>
      </c>
      <c r="D16" s="124">
        <v>2</v>
      </c>
      <c r="E16" s="76">
        <v>0</v>
      </c>
      <c r="F16" s="125">
        <f>D16*E16</f>
        <v>0</v>
      </c>
    </row>
    <row r="17" spans="1:10" s="120" customFormat="1" ht="15.6" x14ac:dyDescent="0.3">
      <c r="A17" s="112"/>
      <c r="B17" s="131"/>
      <c r="C17" s="19"/>
      <c r="D17" s="124"/>
      <c r="E17" s="125"/>
      <c r="F17" s="125"/>
    </row>
    <row r="18" spans="1:10" s="111" customFormat="1" ht="15.6" x14ac:dyDescent="0.3">
      <c r="A18" s="112"/>
      <c r="B18" s="123" t="s">
        <v>119</v>
      </c>
      <c r="C18" s="19" t="s">
        <v>45</v>
      </c>
      <c r="D18" s="124">
        <v>1</v>
      </c>
      <c r="E18" s="76">
        <v>0</v>
      </c>
      <c r="F18" s="125">
        <f>IF(AND(D18&lt;&gt;"",E18&lt;&gt;""),D18*E18,"")</f>
        <v>0</v>
      </c>
    </row>
    <row r="19" spans="1:10" s="111" customFormat="1" ht="15.6" x14ac:dyDescent="0.3">
      <c r="A19" s="112"/>
      <c r="B19" s="123"/>
      <c r="C19" s="19"/>
      <c r="D19" s="124"/>
      <c r="E19" s="125"/>
      <c r="F19" s="125"/>
    </row>
    <row r="20" spans="1:10" s="111" customFormat="1" ht="15.6" x14ac:dyDescent="0.3">
      <c r="A20" s="117"/>
      <c r="B20" s="131" t="s">
        <v>73</v>
      </c>
      <c r="C20" s="19" t="s">
        <v>74</v>
      </c>
      <c r="D20" s="124">
        <v>2</v>
      </c>
      <c r="E20" s="387">
        <f>SUM(F3:F19)/100</f>
        <v>0</v>
      </c>
      <c r="F20" s="125">
        <f>D20*E20</f>
        <v>0</v>
      </c>
      <c r="G20" s="134"/>
      <c r="H20" s="109"/>
    </row>
    <row r="21" spans="1:10" s="108" customFormat="1" ht="15.6" x14ac:dyDescent="0.3">
      <c r="A21" s="117"/>
      <c r="B21" s="131"/>
      <c r="C21" s="19"/>
      <c r="D21" s="124"/>
      <c r="E21" s="125"/>
      <c r="F21" s="125"/>
      <c r="G21" s="134"/>
      <c r="H21" s="109"/>
    </row>
    <row r="22" spans="1:10" s="108" customFormat="1" ht="15.6" x14ac:dyDescent="0.3">
      <c r="A22" s="136"/>
      <c r="B22" s="131" t="s">
        <v>75</v>
      </c>
      <c r="C22" s="19" t="s">
        <v>74</v>
      </c>
      <c r="D22" s="124">
        <v>5</v>
      </c>
      <c r="E22" s="387">
        <f>SUM(F3:F19)/100</f>
        <v>0</v>
      </c>
      <c r="F22" s="125">
        <f>D22*E22</f>
        <v>0</v>
      </c>
      <c r="G22" s="134"/>
      <c r="H22" s="109"/>
    </row>
    <row r="23" spans="1:10" x14ac:dyDescent="0.25">
      <c r="J23" s="77"/>
    </row>
    <row r="24" spans="1:10" x14ac:dyDescent="0.25">
      <c r="J24" s="77"/>
    </row>
    <row r="25" spans="1:10" ht="26.4" x14ac:dyDescent="0.25">
      <c r="B25" s="347" t="s">
        <v>143</v>
      </c>
      <c r="J25" s="77"/>
    </row>
    <row r="26" spans="1:10" x14ac:dyDescent="0.25">
      <c r="J26" s="77"/>
    </row>
    <row r="27" spans="1:10" x14ac:dyDescent="0.25">
      <c r="J27" s="77"/>
    </row>
    <row r="28" spans="1:10" x14ac:dyDescent="0.25">
      <c r="J28" s="77"/>
    </row>
    <row r="29" spans="1:10" x14ac:dyDescent="0.25">
      <c r="J29" s="77"/>
    </row>
    <row r="30" spans="1:10" x14ac:dyDescent="0.25">
      <c r="J30" s="77"/>
    </row>
    <row r="31" spans="1:10" x14ac:dyDescent="0.25">
      <c r="J31" s="77"/>
    </row>
    <row r="32" spans="1:10" x14ac:dyDescent="0.25">
      <c r="J32" s="77"/>
    </row>
    <row r="33" spans="10:10" x14ac:dyDescent="0.25">
      <c r="J33" s="77"/>
    </row>
    <row r="34" spans="10:10" x14ac:dyDescent="0.25">
      <c r="J34" s="77"/>
    </row>
    <row r="35" spans="10:10" x14ac:dyDescent="0.25">
      <c r="J35" s="77"/>
    </row>
    <row r="36" spans="10:10" x14ac:dyDescent="0.25">
      <c r="J36" s="77"/>
    </row>
    <row r="37" spans="10:10" x14ac:dyDescent="0.25">
      <c r="J37" s="77"/>
    </row>
    <row r="38" spans="10:10" x14ac:dyDescent="0.25">
      <c r="J38" s="77"/>
    </row>
    <row r="39" spans="10:10" x14ac:dyDescent="0.25">
      <c r="J39" s="77"/>
    </row>
    <row r="40" spans="10:10" x14ac:dyDescent="0.25">
      <c r="J40" s="77"/>
    </row>
    <row r="41" spans="10:10" x14ac:dyDescent="0.25">
      <c r="J41" s="77"/>
    </row>
    <row r="42" spans="10:10" x14ac:dyDescent="0.25">
      <c r="J42" s="77"/>
    </row>
    <row r="43" spans="10:10" x14ac:dyDescent="0.25">
      <c r="J43" s="77"/>
    </row>
    <row r="44" spans="10:10" x14ac:dyDescent="0.25">
      <c r="J44" s="77"/>
    </row>
    <row r="45" spans="10:10" x14ac:dyDescent="0.25">
      <c r="J45" s="77"/>
    </row>
    <row r="46" spans="10:10" x14ac:dyDescent="0.25">
      <c r="J46" s="77"/>
    </row>
    <row r="47" spans="10:10" x14ac:dyDescent="0.25">
      <c r="J47" s="77"/>
    </row>
    <row r="48" spans="10:10" x14ac:dyDescent="0.25">
      <c r="J48" s="77"/>
    </row>
    <row r="49" spans="10:10" x14ac:dyDescent="0.25">
      <c r="J49" s="77"/>
    </row>
    <row r="50" spans="10:10" x14ac:dyDescent="0.25">
      <c r="J50" s="77"/>
    </row>
    <row r="51" spans="10:10" x14ac:dyDescent="0.25">
      <c r="J51" s="77"/>
    </row>
    <row r="52" spans="10:10" x14ac:dyDescent="0.25">
      <c r="J52" s="77"/>
    </row>
    <row r="53" spans="10:10" x14ac:dyDescent="0.25">
      <c r="J53" s="77"/>
    </row>
    <row r="54" spans="10:10" x14ac:dyDescent="0.25">
      <c r="J54" s="77"/>
    </row>
    <row r="55" spans="10:10" x14ac:dyDescent="0.25">
      <c r="J55" s="77"/>
    </row>
    <row r="56" spans="10:10" x14ac:dyDescent="0.25">
      <c r="J56" s="77"/>
    </row>
    <row r="57" spans="10:10" x14ac:dyDescent="0.25">
      <c r="J57" s="77"/>
    </row>
    <row r="58" spans="10:10" x14ac:dyDescent="0.25">
      <c r="J58" s="77"/>
    </row>
    <row r="59" spans="10:10" x14ac:dyDescent="0.25">
      <c r="J59" s="77"/>
    </row>
    <row r="60" spans="10:10" x14ac:dyDescent="0.25">
      <c r="J60" s="77"/>
    </row>
    <row r="61" spans="10:10" x14ac:dyDescent="0.25">
      <c r="J61" s="77"/>
    </row>
    <row r="62" spans="10:10" x14ac:dyDescent="0.25">
      <c r="J62" s="77"/>
    </row>
    <row r="63" spans="10:10" x14ac:dyDescent="0.25">
      <c r="J63" s="77"/>
    </row>
    <row r="64" spans="10:10" x14ac:dyDescent="0.25">
      <c r="J64" s="77"/>
    </row>
    <row r="65" spans="10:10" x14ac:dyDescent="0.25">
      <c r="J65" s="77"/>
    </row>
    <row r="66" spans="10:10" x14ac:dyDescent="0.25">
      <c r="J66" s="77"/>
    </row>
    <row r="67" spans="10:10" x14ac:dyDescent="0.25">
      <c r="J67" s="77"/>
    </row>
    <row r="68" spans="10:10" x14ac:dyDescent="0.25">
      <c r="J68" s="77"/>
    </row>
    <row r="69" spans="10:10" x14ac:dyDescent="0.25">
      <c r="J69" s="77"/>
    </row>
    <row r="70" spans="10:10" x14ac:dyDescent="0.25">
      <c r="J70" s="77"/>
    </row>
    <row r="71" spans="10:10" x14ac:dyDescent="0.25">
      <c r="J71" s="77"/>
    </row>
    <row r="72" spans="10:10" x14ac:dyDescent="0.25">
      <c r="J72" s="77"/>
    </row>
    <row r="73" spans="10:10" x14ac:dyDescent="0.25">
      <c r="J73" s="77"/>
    </row>
    <row r="74" spans="10:10" x14ac:dyDescent="0.25">
      <c r="J74" s="77"/>
    </row>
    <row r="75" spans="10:10" x14ac:dyDescent="0.25">
      <c r="J75" s="77"/>
    </row>
    <row r="76" spans="10:10" x14ac:dyDescent="0.25">
      <c r="J76" s="77"/>
    </row>
    <row r="77" spans="10:10" x14ac:dyDescent="0.25">
      <c r="J77" s="77"/>
    </row>
    <row r="78" spans="10:10" x14ac:dyDescent="0.25">
      <c r="J78" s="77"/>
    </row>
    <row r="79" spans="10:10" x14ac:dyDescent="0.25">
      <c r="J79" s="77"/>
    </row>
    <row r="80" spans="10:10" x14ac:dyDescent="0.25">
      <c r="J80" s="77"/>
    </row>
    <row r="81" spans="10:10" x14ac:dyDescent="0.25">
      <c r="J81" s="77"/>
    </row>
    <row r="82" spans="10:10" x14ac:dyDescent="0.25">
      <c r="J82" s="77"/>
    </row>
    <row r="83" spans="10:10" x14ac:dyDescent="0.25">
      <c r="J83" s="77"/>
    </row>
    <row r="84" spans="10:10" x14ac:dyDescent="0.25">
      <c r="J84" s="77"/>
    </row>
    <row r="85" spans="10:10" x14ac:dyDescent="0.25">
      <c r="J85" s="77"/>
    </row>
    <row r="86" spans="10:10" x14ac:dyDescent="0.25">
      <c r="J86" s="77"/>
    </row>
    <row r="87" spans="10:10" x14ac:dyDescent="0.25">
      <c r="J87" s="77"/>
    </row>
    <row r="88" spans="10:10" x14ac:dyDescent="0.25">
      <c r="J88" s="77"/>
    </row>
    <row r="89" spans="10:10" x14ac:dyDescent="0.25">
      <c r="J89" s="77"/>
    </row>
    <row r="90" spans="10:10" x14ac:dyDescent="0.25">
      <c r="J90" s="77"/>
    </row>
    <row r="91" spans="10:10" x14ac:dyDescent="0.25">
      <c r="J91" s="77"/>
    </row>
    <row r="92" spans="10:10" x14ac:dyDescent="0.25">
      <c r="J92" s="77"/>
    </row>
    <row r="93" spans="10:10" x14ac:dyDescent="0.25">
      <c r="J93" s="77"/>
    </row>
    <row r="94" spans="10:10" x14ac:dyDescent="0.25">
      <c r="J94" s="77"/>
    </row>
    <row r="95" spans="10:10" x14ac:dyDescent="0.25">
      <c r="J95" s="77"/>
    </row>
    <row r="96" spans="10:10" x14ac:dyDescent="0.25">
      <c r="J96" s="77"/>
    </row>
    <row r="97" spans="10:10" x14ac:dyDescent="0.25">
      <c r="J97" s="77"/>
    </row>
    <row r="98" spans="10:10" x14ac:dyDescent="0.25">
      <c r="J98" s="77"/>
    </row>
    <row r="99" spans="10:10" x14ac:dyDescent="0.25">
      <c r="J99" s="77"/>
    </row>
    <row r="100" spans="10:10" x14ac:dyDescent="0.25">
      <c r="J100" s="77"/>
    </row>
    <row r="101" spans="10:10" x14ac:dyDescent="0.25">
      <c r="J101" s="77"/>
    </row>
    <row r="102" spans="10:10" x14ac:dyDescent="0.25">
      <c r="J102" s="77"/>
    </row>
    <row r="103" spans="10:10" x14ac:dyDescent="0.25">
      <c r="J103" s="77"/>
    </row>
    <row r="104" spans="10:10" x14ac:dyDescent="0.25">
      <c r="J104" s="77"/>
    </row>
    <row r="105" spans="10:10" x14ac:dyDescent="0.25">
      <c r="J105" s="77"/>
    </row>
    <row r="106" spans="10:10" x14ac:dyDescent="0.25">
      <c r="J106" s="77"/>
    </row>
    <row r="107" spans="10:10" x14ac:dyDescent="0.25">
      <c r="J107" s="77"/>
    </row>
    <row r="108" spans="10:10" x14ac:dyDescent="0.25">
      <c r="J108" s="77"/>
    </row>
    <row r="109" spans="10:10" x14ac:dyDescent="0.25">
      <c r="J109" s="77"/>
    </row>
    <row r="110" spans="10:10" x14ac:dyDescent="0.25">
      <c r="J110" s="77"/>
    </row>
    <row r="111" spans="10:10" x14ac:dyDescent="0.25">
      <c r="J111" s="77"/>
    </row>
    <row r="112" spans="10:10" x14ac:dyDescent="0.25">
      <c r="J112" s="77"/>
    </row>
    <row r="113" spans="10:10" x14ac:dyDescent="0.25">
      <c r="J113" s="77"/>
    </row>
    <row r="114" spans="10:10" x14ac:dyDescent="0.25">
      <c r="J114" s="77"/>
    </row>
    <row r="115" spans="10:10" x14ac:dyDescent="0.25">
      <c r="J115" s="77"/>
    </row>
    <row r="116" spans="10:10" x14ac:dyDescent="0.25">
      <c r="J116" s="77"/>
    </row>
    <row r="117" spans="10:10" x14ac:dyDescent="0.25">
      <c r="J117" s="77"/>
    </row>
    <row r="118" spans="10:10" x14ac:dyDescent="0.25">
      <c r="J118" s="77"/>
    </row>
    <row r="119" spans="10:10" x14ac:dyDescent="0.25">
      <c r="J119" s="77"/>
    </row>
    <row r="120" spans="10:10" x14ac:dyDescent="0.25">
      <c r="J120" s="77"/>
    </row>
    <row r="121" spans="10:10" x14ac:dyDescent="0.25">
      <c r="J121" s="77"/>
    </row>
    <row r="122" spans="10:10" x14ac:dyDescent="0.25">
      <c r="J122" s="77"/>
    </row>
    <row r="123" spans="10:10" x14ac:dyDescent="0.25">
      <c r="J123" s="77"/>
    </row>
    <row r="124" spans="10:10" x14ac:dyDescent="0.25">
      <c r="J124" s="77"/>
    </row>
    <row r="125" spans="10:10" x14ac:dyDescent="0.25">
      <c r="J125" s="77"/>
    </row>
    <row r="126" spans="10:10" x14ac:dyDescent="0.25">
      <c r="J126" s="77"/>
    </row>
    <row r="127" spans="10:10" x14ac:dyDescent="0.25">
      <c r="J127" s="77"/>
    </row>
    <row r="128" spans="10:10" x14ac:dyDescent="0.25">
      <c r="J128" s="77"/>
    </row>
    <row r="129" spans="10:10" x14ac:dyDescent="0.25">
      <c r="J129" s="77"/>
    </row>
    <row r="130" spans="10:10" x14ac:dyDescent="0.25">
      <c r="J130" s="77"/>
    </row>
    <row r="131" spans="10:10" x14ac:dyDescent="0.25">
      <c r="J131" s="77"/>
    </row>
    <row r="132" spans="10:10" x14ac:dyDescent="0.25">
      <c r="J132" s="77"/>
    </row>
    <row r="133" spans="10:10" x14ac:dyDescent="0.25">
      <c r="J133" s="77"/>
    </row>
    <row r="134" spans="10:10" x14ac:dyDescent="0.25">
      <c r="J134" s="77"/>
    </row>
    <row r="135" spans="10:10" x14ac:dyDescent="0.25">
      <c r="J135" s="77"/>
    </row>
    <row r="136" spans="10:10" x14ac:dyDescent="0.25">
      <c r="J136" s="77"/>
    </row>
    <row r="137" spans="10:10" x14ac:dyDescent="0.25">
      <c r="J137" s="77"/>
    </row>
    <row r="138" spans="10:10" x14ac:dyDescent="0.25">
      <c r="J138" s="77"/>
    </row>
    <row r="139" spans="10:10" x14ac:dyDescent="0.25">
      <c r="J139" s="77"/>
    </row>
    <row r="140" spans="10:10" x14ac:dyDescent="0.25">
      <c r="J140" s="77"/>
    </row>
    <row r="141" spans="10:10" x14ac:dyDescent="0.25">
      <c r="J141" s="77"/>
    </row>
    <row r="142" spans="10:10" x14ac:dyDescent="0.25">
      <c r="J142" s="77"/>
    </row>
    <row r="143" spans="10:10" x14ac:dyDescent="0.25">
      <c r="J143" s="77"/>
    </row>
    <row r="144" spans="10:10" x14ac:dyDescent="0.25">
      <c r="J144" s="77"/>
    </row>
    <row r="145" spans="10:10" x14ac:dyDescent="0.25">
      <c r="J145" s="77"/>
    </row>
    <row r="146" spans="10:10" x14ac:dyDescent="0.25">
      <c r="J146" s="77"/>
    </row>
    <row r="147" spans="10:10" x14ac:dyDescent="0.25">
      <c r="J147" s="77"/>
    </row>
    <row r="148" spans="10:10" x14ac:dyDescent="0.25">
      <c r="J148" s="77"/>
    </row>
    <row r="149" spans="10:10" x14ac:dyDescent="0.25">
      <c r="J149" s="77"/>
    </row>
    <row r="150" spans="10:10" x14ac:dyDescent="0.25">
      <c r="J150" s="77"/>
    </row>
    <row r="151" spans="10:10" x14ac:dyDescent="0.25">
      <c r="J151" s="77"/>
    </row>
    <row r="152" spans="10:10" x14ac:dyDescent="0.25">
      <c r="J152" s="77"/>
    </row>
    <row r="153" spans="10:10" x14ac:dyDescent="0.25">
      <c r="J153" s="77"/>
    </row>
    <row r="154" spans="10:10" x14ac:dyDescent="0.25">
      <c r="J154" s="77"/>
    </row>
    <row r="155" spans="10:10" x14ac:dyDescent="0.25">
      <c r="J155" s="77"/>
    </row>
    <row r="156" spans="10:10" x14ac:dyDescent="0.25">
      <c r="J156" s="77"/>
    </row>
    <row r="157" spans="10:10" x14ac:dyDescent="0.25">
      <c r="J157" s="77"/>
    </row>
    <row r="158" spans="10:10" x14ac:dyDescent="0.25">
      <c r="J158" s="77"/>
    </row>
    <row r="159" spans="10:10" x14ac:dyDescent="0.25">
      <c r="J159" s="77"/>
    </row>
    <row r="160" spans="10:10" x14ac:dyDescent="0.25">
      <c r="J160" s="77"/>
    </row>
    <row r="161" spans="10:10" x14ac:dyDescent="0.25">
      <c r="J161" s="77"/>
    </row>
    <row r="162" spans="10:10" x14ac:dyDescent="0.25">
      <c r="J162" s="77"/>
    </row>
    <row r="163" spans="10:10" x14ac:dyDescent="0.25">
      <c r="J163" s="77"/>
    </row>
    <row r="164" spans="10:10" x14ac:dyDescent="0.25">
      <c r="J164" s="77"/>
    </row>
    <row r="165" spans="10:10" x14ac:dyDescent="0.25">
      <c r="J165" s="77"/>
    </row>
    <row r="166" spans="10:10" x14ac:dyDescent="0.25">
      <c r="J166" s="77"/>
    </row>
    <row r="167" spans="10:10" x14ac:dyDescent="0.25">
      <c r="J167" s="77"/>
    </row>
    <row r="168" spans="10:10" x14ac:dyDescent="0.25">
      <c r="J168" s="77"/>
    </row>
    <row r="169" spans="10:10" x14ac:dyDescent="0.25">
      <c r="J169" s="77"/>
    </row>
    <row r="170" spans="10:10" x14ac:dyDescent="0.25">
      <c r="J170" s="77"/>
    </row>
    <row r="171" spans="10:10" x14ac:dyDescent="0.25">
      <c r="J171" s="77"/>
    </row>
    <row r="172" spans="10:10" x14ac:dyDescent="0.25">
      <c r="J172" s="77"/>
    </row>
    <row r="173" spans="10:10" x14ac:dyDescent="0.25">
      <c r="J173" s="77"/>
    </row>
    <row r="174" spans="10:10" x14ac:dyDescent="0.25">
      <c r="J174" s="77"/>
    </row>
    <row r="175" spans="10:10" x14ac:dyDescent="0.25">
      <c r="J175" s="77"/>
    </row>
    <row r="176" spans="10:10" x14ac:dyDescent="0.25">
      <c r="J176" s="77"/>
    </row>
    <row r="177" spans="10:10" x14ac:dyDescent="0.25">
      <c r="J177" s="77"/>
    </row>
    <row r="178" spans="10:10" x14ac:dyDescent="0.25">
      <c r="J178" s="77"/>
    </row>
    <row r="179" spans="10:10" x14ac:dyDescent="0.25">
      <c r="J179" s="77"/>
    </row>
    <row r="180" spans="10:10" x14ac:dyDescent="0.25">
      <c r="J180" s="77"/>
    </row>
    <row r="181" spans="10:10" x14ac:dyDescent="0.25">
      <c r="J181" s="77"/>
    </row>
    <row r="182" spans="10:10" x14ac:dyDescent="0.25">
      <c r="J182" s="77"/>
    </row>
    <row r="183" spans="10:10" x14ac:dyDescent="0.25">
      <c r="J183" s="77"/>
    </row>
    <row r="184" spans="10:10" x14ac:dyDescent="0.25">
      <c r="J184" s="77"/>
    </row>
    <row r="185" spans="10:10" x14ac:dyDescent="0.25">
      <c r="J185" s="77"/>
    </row>
    <row r="186" spans="10:10" x14ac:dyDescent="0.25">
      <c r="J186" s="77"/>
    </row>
    <row r="187" spans="10:10" x14ac:dyDescent="0.25">
      <c r="J187" s="77"/>
    </row>
    <row r="188" spans="10:10" x14ac:dyDescent="0.25">
      <c r="J188" s="77"/>
    </row>
    <row r="189" spans="10:10" x14ac:dyDescent="0.25">
      <c r="J189" s="77"/>
    </row>
    <row r="190" spans="10:10" x14ac:dyDescent="0.25">
      <c r="J190" s="77"/>
    </row>
    <row r="191" spans="10:10" x14ac:dyDescent="0.25">
      <c r="J191" s="77"/>
    </row>
    <row r="192" spans="10:10" x14ac:dyDescent="0.25">
      <c r="J192" s="77"/>
    </row>
    <row r="193" spans="10:10" x14ac:dyDescent="0.25">
      <c r="J193" s="77"/>
    </row>
    <row r="194" spans="10:10" x14ac:dyDescent="0.25">
      <c r="J194" s="77"/>
    </row>
    <row r="195" spans="10:10" x14ac:dyDescent="0.25">
      <c r="J195" s="77"/>
    </row>
    <row r="196" spans="10:10" x14ac:dyDescent="0.25">
      <c r="J196" s="77"/>
    </row>
    <row r="197" spans="10:10" x14ac:dyDescent="0.25">
      <c r="J197" s="77"/>
    </row>
    <row r="198" spans="10:10" x14ac:dyDescent="0.25">
      <c r="J198" s="77"/>
    </row>
    <row r="199" spans="10:10" x14ac:dyDescent="0.25">
      <c r="J199" s="77"/>
    </row>
    <row r="200" spans="10:10" x14ac:dyDescent="0.25">
      <c r="J200" s="77"/>
    </row>
    <row r="201" spans="10:10" x14ac:dyDescent="0.25">
      <c r="J201" s="77"/>
    </row>
    <row r="202" spans="10:10" x14ac:dyDescent="0.25">
      <c r="J202" s="77"/>
    </row>
    <row r="203" spans="10:10" x14ac:dyDescent="0.25">
      <c r="J203" s="77"/>
    </row>
    <row r="204" spans="10:10" x14ac:dyDescent="0.25">
      <c r="J204" s="77"/>
    </row>
    <row r="205" spans="10:10" x14ac:dyDescent="0.25">
      <c r="J205" s="77"/>
    </row>
    <row r="206" spans="10:10" x14ac:dyDescent="0.25">
      <c r="J206" s="77"/>
    </row>
    <row r="207" spans="10:10" x14ac:dyDescent="0.25">
      <c r="J207" s="77"/>
    </row>
    <row r="208" spans="10:10" x14ac:dyDescent="0.25">
      <c r="J208" s="77"/>
    </row>
    <row r="209" spans="10:10" x14ac:dyDescent="0.25">
      <c r="J209" s="77"/>
    </row>
    <row r="210" spans="10:10" x14ac:dyDescent="0.25">
      <c r="J210" s="77"/>
    </row>
    <row r="211" spans="10:10" x14ac:dyDescent="0.25">
      <c r="J211" s="77"/>
    </row>
    <row r="212" spans="10:10" x14ac:dyDescent="0.25">
      <c r="J212" s="77"/>
    </row>
    <row r="213" spans="10:10" x14ac:dyDescent="0.25">
      <c r="J213" s="77"/>
    </row>
    <row r="214" spans="10:10" x14ac:dyDescent="0.25">
      <c r="J214" s="77"/>
    </row>
    <row r="215" spans="10:10" x14ac:dyDescent="0.25">
      <c r="J215" s="77"/>
    </row>
    <row r="216" spans="10:10" x14ac:dyDescent="0.25">
      <c r="J216" s="77"/>
    </row>
    <row r="217" spans="10:10" x14ac:dyDescent="0.25">
      <c r="J217" s="77"/>
    </row>
    <row r="218" spans="10:10" x14ac:dyDescent="0.25">
      <c r="J218" s="77"/>
    </row>
    <row r="219" spans="10:10" x14ac:dyDescent="0.25">
      <c r="J219" s="77"/>
    </row>
    <row r="220" spans="10:10" x14ac:dyDescent="0.25">
      <c r="J220" s="77"/>
    </row>
    <row r="221" spans="10:10" x14ac:dyDescent="0.25">
      <c r="J221" s="77"/>
    </row>
    <row r="222" spans="10:10" x14ac:dyDescent="0.25">
      <c r="J222" s="77"/>
    </row>
    <row r="223" spans="10:10" x14ac:dyDescent="0.25">
      <c r="J223" s="77"/>
    </row>
    <row r="224" spans="10:10" x14ac:dyDescent="0.25">
      <c r="J224" s="77"/>
    </row>
    <row r="225" spans="10:10" x14ac:dyDescent="0.25">
      <c r="J225" s="77"/>
    </row>
    <row r="226" spans="10:10" x14ac:dyDescent="0.25">
      <c r="J226" s="77"/>
    </row>
    <row r="227" spans="10:10" x14ac:dyDescent="0.25">
      <c r="J227" s="77"/>
    </row>
    <row r="228" spans="10:10" x14ac:dyDescent="0.25">
      <c r="J228" s="77"/>
    </row>
    <row r="229" spans="10:10" x14ac:dyDescent="0.25">
      <c r="J229" s="77"/>
    </row>
    <row r="230" spans="10:10" x14ac:dyDescent="0.25">
      <c r="J230" s="77"/>
    </row>
    <row r="231" spans="10:10" x14ac:dyDescent="0.25">
      <c r="J231" s="77"/>
    </row>
    <row r="232" spans="10:10" x14ac:dyDescent="0.25">
      <c r="J232" s="77"/>
    </row>
    <row r="233" spans="10:10" x14ac:dyDescent="0.25">
      <c r="J233" s="77"/>
    </row>
    <row r="234" spans="10:10" x14ac:dyDescent="0.25">
      <c r="J234" s="77"/>
    </row>
    <row r="235" spans="10:10" x14ac:dyDescent="0.25">
      <c r="J235" s="77"/>
    </row>
    <row r="236" spans="10:10" x14ac:dyDescent="0.25">
      <c r="J236" s="77"/>
    </row>
    <row r="237" spans="10:10" x14ac:dyDescent="0.25">
      <c r="J237" s="77"/>
    </row>
    <row r="238" spans="10:10" x14ac:dyDescent="0.25">
      <c r="J238" s="77"/>
    </row>
    <row r="239" spans="10:10" x14ac:dyDescent="0.25">
      <c r="J239" s="77"/>
    </row>
    <row r="240" spans="10:10" x14ac:dyDescent="0.25">
      <c r="J240" s="77"/>
    </row>
    <row r="241" spans="10:10" x14ac:dyDescent="0.25">
      <c r="J241" s="77"/>
    </row>
    <row r="242" spans="10:10" x14ac:dyDescent="0.25">
      <c r="J242" s="77"/>
    </row>
    <row r="243" spans="10:10" x14ac:dyDescent="0.25">
      <c r="J243" s="77"/>
    </row>
    <row r="244" spans="10:10" x14ac:dyDescent="0.25">
      <c r="J244" s="77"/>
    </row>
    <row r="245" spans="10:10" x14ac:dyDescent="0.25">
      <c r="J245" s="77"/>
    </row>
    <row r="246" spans="10:10" x14ac:dyDescent="0.25">
      <c r="J246" s="77"/>
    </row>
    <row r="247" spans="10:10" x14ac:dyDescent="0.25">
      <c r="J247" s="77"/>
    </row>
    <row r="248" spans="10:10" x14ac:dyDescent="0.25">
      <c r="J248" s="77"/>
    </row>
    <row r="249" spans="10:10" x14ac:dyDescent="0.25">
      <c r="J249" s="77"/>
    </row>
    <row r="250" spans="10:10" x14ac:dyDescent="0.25">
      <c r="J250" s="77"/>
    </row>
    <row r="251" spans="10:10" x14ac:dyDescent="0.25">
      <c r="J251" s="77"/>
    </row>
    <row r="252" spans="10:10" x14ac:dyDescent="0.25">
      <c r="J252" s="77"/>
    </row>
    <row r="253" spans="10:10" x14ac:dyDescent="0.25">
      <c r="J253" s="77"/>
    </row>
    <row r="254" spans="10:10" x14ac:dyDescent="0.25">
      <c r="J254" s="77"/>
    </row>
    <row r="255" spans="10:10" x14ac:dyDescent="0.25">
      <c r="J255" s="77"/>
    </row>
    <row r="256" spans="10:10" x14ac:dyDescent="0.25">
      <c r="J256" s="77"/>
    </row>
    <row r="257" spans="10:10" x14ac:dyDescent="0.25">
      <c r="J257" s="77"/>
    </row>
    <row r="258" spans="10:10" x14ac:dyDescent="0.25">
      <c r="J258" s="77"/>
    </row>
    <row r="259" spans="10:10" x14ac:dyDescent="0.25">
      <c r="J259" s="77"/>
    </row>
    <row r="260" spans="10:10" x14ac:dyDescent="0.25">
      <c r="J260" s="77"/>
    </row>
    <row r="261" spans="10:10" x14ac:dyDescent="0.25">
      <c r="J261" s="77"/>
    </row>
    <row r="262" spans="10:10" x14ac:dyDescent="0.25">
      <c r="J262" s="77"/>
    </row>
    <row r="263" spans="10:10" x14ac:dyDescent="0.25">
      <c r="J263" s="77"/>
    </row>
    <row r="264" spans="10:10" x14ac:dyDescent="0.25">
      <c r="J264" s="77"/>
    </row>
    <row r="265" spans="10:10" x14ac:dyDescent="0.25">
      <c r="J265" s="77"/>
    </row>
    <row r="266" spans="10:10" x14ac:dyDescent="0.25">
      <c r="J266" s="77"/>
    </row>
    <row r="267" spans="10:10" x14ac:dyDescent="0.25">
      <c r="J267" s="77"/>
    </row>
    <row r="268" spans="10:10" x14ac:dyDescent="0.25">
      <c r="J268" s="77"/>
    </row>
    <row r="269" spans="10:10" x14ac:dyDescent="0.25">
      <c r="J269" s="77"/>
    </row>
    <row r="270" spans="10:10" x14ac:dyDescent="0.25">
      <c r="J270" s="77"/>
    </row>
    <row r="271" spans="10:10" x14ac:dyDescent="0.25">
      <c r="J271" s="77"/>
    </row>
    <row r="272" spans="10:10" x14ac:dyDescent="0.25">
      <c r="J272" s="77"/>
    </row>
    <row r="273" spans="10:10" x14ac:dyDescent="0.25">
      <c r="J273" s="77"/>
    </row>
    <row r="274" spans="10:10" x14ac:dyDescent="0.25">
      <c r="J274" s="77"/>
    </row>
    <row r="275" spans="10:10" x14ac:dyDescent="0.25">
      <c r="J275" s="77"/>
    </row>
    <row r="276" spans="10:10" x14ac:dyDescent="0.25">
      <c r="J276" s="77"/>
    </row>
    <row r="277" spans="10:10" x14ac:dyDescent="0.25">
      <c r="J277" s="77"/>
    </row>
    <row r="278" spans="10:10" x14ac:dyDescent="0.25">
      <c r="J278" s="77"/>
    </row>
    <row r="279" spans="10:10" x14ac:dyDescent="0.25">
      <c r="J279" s="77"/>
    </row>
    <row r="280" spans="10:10" x14ac:dyDescent="0.25">
      <c r="J280" s="77"/>
    </row>
    <row r="281" spans="10:10" x14ac:dyDescent="0.25">
      <c r="J281" s="77"/>
    </row>
    <row r="282" spans="10:10" x14ac:dyDescent="0.25">
      <c r="J282" s="77"/>
    </row>
    <row r="283" spans="10:10" x14ac:dyDescent="0.25">
      <c r="J283" s="77"/>
    </row>
  </sheetData>
  <sheetProtection algorithmName="SHA-512" hashValue="VMxVrfdZ+izbWYTDT99bwxddsf2ik1O9IneLF2C7rIGFnxQq/qwCVnzUADuhLb/GvPH3LKRz9ppa/BTQiVmglw==" saltValue="SspkHNGPIkcHX5icQCeCaQ==" spinCount="100000" sheet="1" objects="1" scenarios="1"/>
  <conditionalFormatting sqref="F16">
    <cfRule type="cellIs" dxfId="4" priority="1" stopIfTrue="1" operator="equal">
      <formula>0</formula>
    </cfRule>
  </conditionalFormatting>
  <conditionalFormatting sqref="F20 E21:F21 F22">
    <cfRule type="cellIs" dxfId="3" priority="2" stopIfTrue="1" operator="equal">
      <formula>0</formula>
    </cfRule>
  </conditionalFormatting>
  <pageMargins left="0.74803149606299213" right="0.74803149606299213" top="0.98425196850393704" bottom="0.59055118110236227" header="0.78740157480314965" footer="0.31496062992125984"/>
  <pageSetup paperSize="9" scale="85" orientation="portrait" errors="blank" r:id="rId1"/>
  <headerFooter alignWithMargins="0">
    <oddFooter>&amp;L&amp;10&amp;F, &amp;A&amp;R&amp;10&amp;P/&amp;N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sheetPr>
  <dimension ref="A1:L14"/>
  <sheetViews>
    <sheetView view="pageBreakPreview" zoomScale="110" zoomScaleNormal="100" zoomScaleSheetLayoutView="110" workbookViewId="0">
      <selection activeCell="C13" sqref="C13"/>
    </sheetView>
  </sheetViews>
  <sheetFormatPr defaultColWidth="9.109375" defaultRowHeight="13.2" x14ac:dyDescent="0.25"/>
  <cols>
    <col min="1" max="1" width="8.44140625" style="164" customWidth="1"/>
    <col min="2" max="2" width="40.109375" style="123" customWidth="1"/>
    <col min="3" max="3" width="6.88671875" style="19" customWidth="1"/>
    <col min="4" max="4" width="9.44140625" style="21" customWidth="1"/>
    <col min="5" max="5" width="9.88671875" style="21" customWidth="1"/>
    <col min="6" max="6" width="19.88671875" style="149" customWidth="1"/>
    <col min="7" max="7" width="20.88671875" style="166" customWidth="1"/>
    <col min="8" max="8" width="46.44140625" style="163" customWidth="1"/>
    <col min="9" max="9" width="7.44140625" style="20" customWidth="1"/>
    <col min="10" max="10" width="9.109375" style="20"/>
    <col min="11" max="11" width="6.88671875" style="78" customWidth="1"/>
    <col min="12" max="256" width="9.109375" style="20"/>
    <col min="257" max="257" width="8.44140625" style="20" customWidth="1"/>
    <col min="258" max="258" width="40.109375" style="20" customWidth="1"/>
    <col min="259" max="259" width="6.88671875" style="20" customWidth="1"/>
    <col min="260" max="260" width="9.44140625" style="20" customWidth="1"/>
    <col min="261" max="261" width="8.44140625" style="20" customWidth="1"/>
    <col min="262" max="262" width="19.88671875" style="20" customWidth="1"/>
    <col min="263" max="263" width="20.88671875" style="20" customWidth="1"/>
    <col min="264" max="264" width="46.44140625" style="20" customWidth="1"/>
    <col min="265" max="265" width="7.44140625" style="20" customWidth="1"/>
    <col min="266" max="266" width="9.109375" style="20"/>
    <col min="267" max="267" width="6.88671875" style="20" customWidth="1"/>
    <col min="268" max="512" width="9.109375" style="20"/>
    <col min="513" max="513" width="8.44140625" style="20" customWidth="1"/>
    <col min="514" max="514" width="40.109375" style="20" customWidth="1"/>
    <col min="515" max="515" width="6.88671875" style="20" customWidth="1"/>
    <col min="516" max="516" width="9.44140625" style="20" customWidth="1"/>
    <col min="517" max="517" width="8.44140625" style="20" customWidth="1"/>
    <col min="518" max="518" width="19.88671875" style="20" customWidth="1"/>
    <col min="519" max="519" width="20.88671875" style="20" customWidth="1"/>
    <col min="520" max="520" width="46.44140625" style="20" customWidth="1"/>
    <col min="521" max="521" width="7.44140625" style="20" customWidth="1"/>
    <col min="522" max="522" width="9.109375" style="20"/>
    <col min="523" max="523" width="6.88671875" style="20" customWidth="1"/>
    <col min="524" max="768" width="9.109375" style="20"/>
    <col min="769" max="769" width="8.44140625" style="20" customWidth="1"/>
    <col min="770" max="770" width="40.109375" style="20" customWidth="1"/>
    <col min="771" max="771" width="6.88671875" style="20" customWidth="1"/>
    <col min="772" max="772" width="9.44140625" style="20" customWidth="1"/>
    <col min="773" max="773" width="8.44140625" style="20" customWidth="1"/>
    <col min="774" max="774" width="19.88671875" style="20" customWidth="1"/>
    <col min="775" max="775" width="20.88671875" style="20" customWidth="1"/>
    <col min="776" max="776" width="46.44140625" style="20" customWidth="1"/>
    <col min="777" max="777" width="7.44140625" style="20" customWidth="1"/>
    <col min="778" max="778" width="9.109375" style="20"/>
    <col min="779" max="779" width="6.88671875" style="20" customWidth="1"/>
    <col min="780" max="1024" width="9.109375" style="20"/>
    <col min="1025" max="1025" width="8.44140625" style="20" customWidth="1"/>
    <col min="1026" max="1026" width="40.109375" style="20" customWidth="1"/>
    <col min="1027" max="1027" width="6.88671875" style="20" customWidth="1"/>
    <col min="1028" max="1028" width="9.44140625" style="20" customWidth="1"/>
    <col min="1029" max="1029" width="8.44140625" style="20" customWidth="1"/>
    <col min="1030" max="1030" width="19.88671875" style="20" customWidth="1"/>
    <col min="1031" max="1031" width="20.88671875" style="20" customWidth="1"/>
    <col min="1032" max="1032" width="46.44140625" style="20" customWidth="1"/>
    <col min="1033" max="1033" width="7.44140625" style="20" customWidth="1"/>
    <col min="1034" max="1034" width="9.109375" style="20"/>
    <col min="1035" max="1035" width="6.88671875" style="20" customWidth="1"/>
    <col min="1036" max="1280" width="9.109375" style="20"/>
    <col min="1281" max="1281" width="8.44140625" style="20" customWidth="1"/>
    <col min="1282" max="1282" width="40.109375" style="20" customWidth="1"/>
    <col min="1283" max="1283" width="6.88671875" style="20" customWidth="1"/>
    <col min="1284" max="1284" width="9.44140625" style="20" customWidth="1"/>
    <col min="1285" max="1285" width="8.44140625" style="20" customWidth="1"/>
    <col min="1286" max="1286" width="19.88671875" style="20" customWidth="1"/>
    <col min="1287" max="1287" width="20.88671875" style="20" customWidth="1"/>
    <col min="1288" max="1288" width="46.44140625" style="20" customWidth="1"/>
    <col min="1289" max="1289" width="7.44140625" style="20" customWidth="1"/>
    <col min="1290" max="1290" width="9.109375" style="20"/>
    <col min="1291" max="1291" width="6.88671875" style="20" customWidth="1"/>
    <col min="1292" max="1536" width="9.109375" style="20"/>
    <col min="1537" max="1537" width="8.44140625" style="20" customWidth="1"/>
    <col min="1538" max="1538" width="40.109375" style="20" customWidth="1"/>
    <col min="1539" max="1539" width="6.88671875" style="20" customWidth="1"/>
    <col min="1540" max="1540" width="9.44140625" style="20" customWidth="1"/>
    <col min="1541" max="1541" width="8.44140625" style="20" customWidth="1"/>
    <col min="1542" max="1542" width="19.88671875" style="20" customWidth="1"/>
    <col min="1543" max="1543" width="20.88671875" style="20" customWidth="1"/>
    <col min="1544" max="1544" width="46.44140625" style="20" customWidth="1"/>
    <col min="1545" max="1545" width="7.44140625" style="20" customWidth="1"/>
    <col min="1546" max="1546" width="9.109375" style="20"/>
    <col min="1547" max="1547" width="6.88671875" style="20" customWidth="1"/>
    <col min="1548" max="1792" width="9.109375" style="20"/>
    <col min="1793" max="1793" width="8.44140625" style="20" customWidth="1"/>
    <col min="1794" max="1794" width="40.109375" style="20" customWidth="1"/>
    <col min="1795" max="1795" width="6.88671875" style="20" customWidth="1"/>
    <col min="1796" max="1796" width="9.44140625" style="20" customWidth="1"/>
    <col min="1797" max="1797" width="8.44140625" style="20" customWidth="1"/>
    <col min="1798" max="1798" width="19.88671875" style="20" customWidth="1"/>
    <col min="1799" max="1799" width="20.88671875" style="20" customWidth="1"/>
    <col min="1800" max="1800" width="46.44140625" style="20" customWidth="1"/>
    <col min="1801" max="1801" width="7.44140625" style="20" customWidth="1"/>
    <col min="1802" max="1802" width="9.109375" style="20"/>
    <col min="1803" max="1803" width="6.88671875" style="20" customWidth="1"/>
    <col min="1804" max="2048" width="9.109375" style="20"/>
    <col min="2049" max="2049" width="8.44140625" style="20" customWidth="1"/>
    <col min="2050" max="2050" width="40.109375" style="20" customWidth="1"/>
    <col min="2051" max="2051" width="6.88671875" style="20" customWidth="1"/>
    <col min="2052" max="2052" width="9.44140625" style="20" customWidth="1"/>
    <col min="2053" max="2053" width="8.44140625" style="20" customWidth="1"/>
    <col min="2054" max="2054" width="19.88671875" style="20" customWidth="1"/>
    <col min="2055" max="2055" width="20.88671875" style="20" customWidth="1"/>
    <col min="2056" max="2056" width="46.44140625" style="20" customWidth="1"/>
    <col min="2057" max="2057" width="7.44140625" style="20" customWidth="1"/>
    <col min="2058" max="2058" width="9.109375" style="20"/>
    <col min="2059" max="2059" width="6.88671875" style="20" customWidth="1"/>
    <col min="2060" max="2304" width="9.109375" style="20"/>
    <col min="2305" max="2305" width="8.44140625" style="20" customWidth="1"/>
    <col min="2306" max="2306" width="40.109375" style="20" customWidth="1"/>
    <col min="2307" max="2307" width="6.88671875" style="20" customWidth="1"/>
    <col min="2308" max="2308" width="9.44140625" style="20" customWidth="1"/>
    <col min="2309" max="2309" width="8.44140625" style="20" customWidth="1"/>
    <col min="2310" max="2310" width="19.88671875" style="20" customWidth="1"/>
    <col min="2311" max="2311" width="20.88671875" style="20" customWidth="1"/>
    <col min="2312" max="2312" width="46.44140625" style="20" customWidth="1"/>
    <col min="2313" max="2313" width="7.44140625" style="20" customWidth="1"/>
    <col min="2314" max="2314" width="9.109375" style="20"/>
    <col min="2315" max="2315" width="6.88671875" style="20" customWidth="1"/>
    <col min="2316" max="2560" width="9.109375" style="20"/>
    <col min="2561" max="2561" width="8.44140625" style="20" customWidth="1"/>
    <col min="2562" max="2562" width="40.109375" style="20" customWidth="1"/>
    <col min="2563" max="2563" width="6.88671875" style="20" customWidth="1"/>
    <col min="2564" max="2564" width="9.44140625" style="20" customWidth="1"/>
    <col min="2565" max="2565" width="8.44140625" style="20" customWidth="1"/>
    <col min="2566" max="2566" width="19.88671875" style="20" customWidth="1"/>
    <col min="2567" max="2567" width="20.88671875" style="20" customWidth="1"/>
    <col min="2568" max="2568" width="46.44140625" style="20" customWidth="1"/>
    <col min="2569" max="2569" width="7.44140625" style="20" customWidth="1"/>
    <col min="2570" max="2570" width="9.109375" style="20"/>
    <col min="2571" max="2571" width="6.88671875" style="20" customWidth="1"/>
    <col min="2572" max="2816" width="9.109375" style="20"/>
    <col min="2817" max="2817" width="8.44140625" style="20" customWidth="1"/>
    <col min="2818" max="2818" width="40.109375" style="20" customWidth="1"/>
    <col min="2819" max="2819" width="6.88671875" style="20" customWidth="1"/>
    <col min="2820" max="2820" width="9.44140625" style="20" customWidth="1"/>
    <col min="2821" max="2821" width="8.44140625" style="20" customWidth="1"/>
    <col min="2822" max="2822" width="19.88671875" style="20" customWidth="1"/>
    <col min="2823" max="2823" width="20.88671875" style="20" customWidth="1"/>
    <col min="2824" max="2824" width="46.44140625" style="20" customWidth="1"/>
    <col min="2825" max="2825" width="7.44140625" style="20" customWidth="1"/>
    <col min="2826" max="2826" width="9.109375" style="20"/>
    <col min="2827" max="2827" width="6.88671875" style="20" customWidth="1"/>
    <col min="2828" max="3072" width="9.109375" style="20"/>
    <col min="3073" max="3073" width="8.44140625" style="20" customWidth="1"/>
    <col min="3074" max="3074" width="40.109375" style="20" customWidth="1"/>
    <col min="3075" max="3075" width="6.88671875" style="20" customWidth="1"/>
    <col min="3076" max="3076" width="9.44140625" style="20" customWidth="1"/>
    <col min="3077" max="3077" width="8.44140625" style="20" customWidth="1"/>
    <col min="3078" max="3078" width="19.88671875" style="20" customWidth="1"/>
    <col min="3079" max="3079" width="20.88671875" style="20" customWidth="1"/>
    <col min="3080" max="3080" width="46.44140625" style="20" customWidth="1"/>
    <col min="3081" max="3081" width="7.44140625" style="20" customWidth="1"/>
    <col min="3082" max="3082" width="9.109375" style="20"/>
    <col min="3083" max="3083" width="6.88671875" style="20" customWidth="1"/>
    <col min="3084" max="3328" width="9.109375" style="20"/>
    <col min="3329" max="3329" width="8.44140625" style="20" customWidth="1"/>
    <col min="3330" max="3330" width="40.109375" style="20" customWidth="1"/>
    <col min="3331" max="3331" width="6.88671875" style="20" customWidth="1"/>
    <col min="3332" max="3332" width="9.44140625" style="20" customWidth="1"/>
    <col min="3333" max="3333" width="8.44140625" style="20" customWidth="1"/>
    <col min="3334" max="3334" width="19.88671875" style="20" customWidth="1"/>
    <col min="3335" max="3335" width="20.88671875" style="20" customWidth="1"/>
    <col min="3336" max="3336" width="46.44140625" style="20" customWidth="1"/>
    <col min="3337" max="3337" width="7.44140625" style="20" customWidth="1"/>
    <col min="3338" max="3338" width="9.109375" style="20"/>
    <col min="3339" max="3339" width="6.88671875" style="20" customWidth="1"/>
    <col min="3340" max="3584" width="9.109375" style="20"/>
    <col min="3585" max="3585" width="8.44140625" style="20" customWidth="1"/>
    <col min="3586" max="3586" width="40.109375" style="20" customWidth="1"/>
    <col min="3587" max="3587" width="6.88671875" style="20" customWidth="1"/>
    <col min="3588" max="3588" width="9.44140625" style="20" customWidth="1"/>
    <col min="3589" max="3589" width="8.44140625" style="20" customWidth="1"/>
    <col min="3590" max="3590" width="19.88671875" style="20" customWidth="1"/>
    <col min="3591" max="3591" width="20.88671875" style="20" customWidth="1"/>
    <col min="3592" max="3592" width="46.44140625" style="20" customWidth="1"/>
    <col min="3593" max="3593" width="7.44140625" style="20" customWidth="1"/>
    <col min="3594" max="3594" width="9.109375" style="20"/>
    <col min="3595" max="3595" width="6.88671875" style="20" customWidth="1"/>
    <col min="3596" max="3840" width="9.109375" style="20"/>
    <col min="3841" max="3841" width="8.44140625" style="20" customWidth="1"/>
    <col min="3842" max="3842" width="40.109375" style="20" customWidth="1"/>
    <col min="3843" max="3843" width="6.88671875" style="20" customWidth="1"/>
    <col min="3844" max="3844" width="9.44140625" style="20" customWidth="1"/>
    <col min="3845" max="3845" width="8.44140625" style="20" customWidth="1"/>
    <col min="3846" max="3846" width="19.88671875" style="20" customWidth="1"/>
    <col min="3847" max="3847" width="20.88671875" style="20" customWidth="1"/>
    <col min="3848" max="3848" width="46.44140625" style="20" customWidth="1"/>
    <col min="3849" max="3849" width="7.44140625" style="20" customWidth="1"/>
    <col min="3850" max="3850" width="9.109375" style="20"/>
    <col min="3851" max="3851" width="6.88671875" style="20" customWidth="1"/>
    <col min="3852" max="4096" width="9.109375" style="20"/>
    <col min="4097" max="4097" width="8.44140625" style="20" customWidth="1"/>
    <col min="4098" max="4098" width="40.109375" style="20" customWidth="1"/>
    <col min="4099" max="4099" width="6.88671875" style="20" customWidth="1"/>
    <col min="4100" max="4100" width="9.44140625" style="20" customWidth="1"/>
    <col min="4101" max="4101" width="8.44140625" style="20" customWidth="1"/>
    <col min="4102" max="4102" width="19.88671875" style="20" customWidth="1"/>
    <col min="4103" max="4103" width="20.88671875" style="20" customWidth="1"/>
    <col min="4104" max="4104" width="46.44140625" style="20" customWidth="1"/>
    <col min="4105" max="4105" width="7.44140625" style="20" customWidth="1"/>
    <col min="4106" max="4106" width="9.109375" style="20"/>
    <col min="4107" max="4107" width="6.88671875" style="20" customWidth="1"/>
    <col min="4108" max="4352" width="9.109375" style="20"/>
    <col min="4353" max="4353" width="8.44140625" style="20" customWidth="1"/>
    <col min="4354" max="4354" width="40.109375" style="20" customWidth="1"/>
    <col min="4355" max="4355" width="6.88671875" style="20" customWidth="1"/>
    <col min="4356" max="4356" width="9.44140625" style="20" customWidth="1"/>
    <col min="4357" max="4357" width="8.44140625" style="20" customWidth="1"/>
    <col min="4358" max="4358" width="19.88671875" style="20" customWidth="1"/>
    <col min="4359" max="4359" width="20.88671875" style="20" customWidth="1"/>
    <col min="4360" max="4360" width="46.44140625" style="20" customWidth="1"/>
    <col min="4361" max="4361" width="7.44140625" style="20" customWidth="1"/>
    <col min="4362" max="4362" width="9.109375" style="20"/>
    <col min="4363" max="4363" width="6.88671875" style="20" customWidth="1"/>
    <col min="4364" max="4608" width="9.109375" style="20"/>
    <col min="4609" max="4609" width="8.44140625" style="20" customWidth="1"/>
    <col min="4610" max="4610" width="40.109375" style="20" customWidth="1"/>
    <col min="4611" max="4611" width="6.88671875" style="20" customWidth="1"/>
    <col min="4612" max="4612" width="9.44140625" style="20" customWidth="1"/>
    <col min="4613" max="4613" width="8.44140625" style="20" customWidth="1"/>
    <col min="4614" max="4614" width="19.88671875" style="20" customWidth="1"/>
    <col min="4615" max="4615" width="20.88671875" style="20" customWidth="1"/>
    <col min="4616" max="4616" width="46.44140625" style="20" customWidth="1"/>
    <col min="4617" max="4617" width="7.44140625" style="20" customWidth="1"/>
    <col min="4618" max="4618" width="9.109375" style="20"/>
    <col min="4619" max="4619" width="6.88671875" style="20" customWidth="1"/>
    <col min="4620" max="4864" width="9.109375" style="20"/>
    <col min="4865" max="4865" width="8.44140625" style="20" customWidth="1"/>
    <col min="4866" max="4866" width="40.109375" style="20" customWidth="1"/>
    <col min="4867" max="4867" width="6.88671875" style="20" customWidth="1"/>
    <col min="4868" max="4868" width="9.44140625" style="20" customWidth="1"/>
    <col min="4869" max="4869" width="8.44140625" style="20" customWidth="1"/>
    <col min="4870" max="4870" width="19.88671875" style="20" customWidth="1"/>
    <col min="4871" max="4871" width="20.88671875" style="20" customWidth="1"/>
    <col min="4872" max="4872" width="46.44140625" style="20" customWidth="1"/>
    <col min="4873" max="4873" width="7.44140625" style="20" customWidth="1"/>
    <col min="4874" max="4874" width="9.109375" style="20"/>
    <col min="4875" max="4875" width="6.88671875" style="20" customWidth="1"/>
    <col min="4876" max="5120" width="9.109375" style="20"/>
    <col min="5121" max="5121" width="8.44140625" style="20" customWidth="1"/>
    <col min="5122" max="5122" width="40.109375" style="20" customWidth="1"/>
    <col min="5123" max="5123" width="6.88671875" style="20" customWidth="1"/>
    <col min="5124" max="5124" width="9.44140625" style="20" customWidth="1"/>
    <col min="5125" max="5125" width="8.44140625" style="20" customWidth="1"/>
    <col min="5126" max="5126" width="19.88671875" style="20" customWidth="1"/>
    <col min="5127" max="5127" width="20.88671875" style="20" customWidth="1"/>
    <col min="5128" max="5128" width="46.44140625" style="20" customWidth="1"/>
    <col min="5129" max="5129" width="7.44140625" style="20" customWidth="1"/>
    <col min="5130" max="5130" width="9.109375" style="20"/>
    <col min="5131" max="5131" width="6.88671875" style="20" customWidth="1"/>
    <col min="5132" max="5376" width="9.109375" style="20"/>
    <col min="5377" max="5377" width="8.44140625" style="20" customWidth="1"/>
    <col min="5378" max="5378" width="40.109375" style="20" customWidth="1"/>
    <col min="5379" max="5379" width="6.88671875" style="20" customWidth="1"/>
    <col min="5380" max="5380" width="9.44140625" style="20" customWidth="1"/>
    <col min="5381" max="5381" width="8.44140625" style="20" customWidth="1"/>
    <col min="5382" max="5382" width="19.88671875" style="20" customWidth="1"/>
    <col min="5383" max="5383" width="20.88671875" style="20" customWidth="1"/>
    <col min="5384" max="5384" width="46.44140625" style="20" customWidth="1"/>
    <col min="5385" max="5385" width="7.44140625" style="20" customWidth="1"/>
    <col min="5386" max="5386" width="9.109375" style="20"/>
    <col min="5387" max="5387" width="6.88671875" style="20" customWidth="1"/>
    <col min="5388" max="5632" width="9.109375" style="20"/>
    <col min="5633" max="5633" width="8.44140625" style="20" customWidth="1"/>
    <col min="5634" max="5634" width="40.109375" style="20" customWidth="1"/>
    <col min="5635" max="5635" width="6.88671875" style="20" customWidth="1"/>
    <col min="5636" max="5636" width="9.44140625" style="20" customWidth="1"/>
    <col min="5637" max="5637" width="8.44140625" style="20" customWidth="1"/>
    <col min="5638" max="5638" width="19.88671875" style="20" customWidth="1"/>
    <col min="5639" max="5639" width="20.88671875" style="20" customWidth="1"/>
    <col min="5640" max="5640" width="46.44140625" style="20" customWidth="1"/>
    <col min="5641" max="5641" width="7.44140625" style="20" customWidth="1"/>
    <col min="5642" max="5642" width="9.109375" style="20"/>
    <col min="5643" max="5643" width="6.88671875" style="20" customWidth="1"/>
    <col min="5644" max="5888" width="9.109375" style="20"/>
    <col min="5889" max="5889" width="8.44140625" style="20" customWidth="1"/>
    <col min="5890" max="5890" width="40.109375" style="20" customWidth="1"/>
    <col min="5891" max="5891" width="6.88671875" style="20" customWidth="1"/>
    <col min="5892" max="5892" width="9.44140625" style="20" customWidth="1"/>
    <col min="5893" max="5893" width="8.44140625" style="20" customWidth="1"/>
    <col min="5894" max="5894" width="19.88671875" style="20" customWidth="1"/>
    <col min="5895" max="5895" width="20.88671875" style="20" customWidth="1"/>
    <col min="5896" max="5896" width="46.44140625" style="20" customWidth="1"/>
    <col min="5897" max="5897" width="7.44140625" style="20" customWidth="1"/>
    <col min="5898" max="5898" width="9.109375" style="20"/>
    <col min="5899" max="5899" width="6.88671875" style="20" customWidth="1"/>
    <col min="5900" max="6144" width="9.109375" style="20"/>
    <col min="6145" max="6145" width="8.44140625" style="20" customWidth="1"/>
    <col min="6146" max="6146" width="40.109375" style="20" customWidth="1"/>
    <col min="6147" max="6147" width="6.88671875" style="20" customWidth="1"/>
    <col min="6148" max="6148" width="9.44140625" style="20" customWidth="1"/>
    <col min="6149" max="6149" width="8.44140625" style="20" customWidth="1"/>
    <col min="6150" max="6150" width="19.88671875" style="20" customWidth="1"/>
    <col min="6151" max="6151" width="20.88671875" style="20" customWidth="1"/>
    <col min="6152" max="6152" width="46.44140625" style="20" customWidth="1"/>
    <col min="6153" max="6153" width="7.44140625" style="20" customWidth="1"/>
    <col min="6154" max="6154" width="9.109375" style="20"/>
    <col min="6155" max="6155" width="6.88671875" style="20" customWidth="1"/>
    <col min="6156" max="6400" width="9.109375" style="20"/>
    <col min="6401" max="6401" width="8.44140625" style="20" customWidth="1"/>
    <col min="6402" max="6402" width="40.109375" style="20" customWidth="1"/>
    <col min="6403" max="6403" width="6.88671875" style="20" customWidth="1"/>
    <col min="6404" max="6404" width="9.44140625" style="20" customWidth="1"/>
    <col min="6405" max="6405" width="8.44140625" style="20" customWidth="1"/>
    <col min="6406" max="6406" width="19.88671875" style="20" customWidth="1"/>
    <col min="6407" max="6407" width="20.88671875" style="20" customWidth="1"/>
    <col min="6408" max="6408" width="46.44140625" style="20" customWidth="1"/>
    <col min="6409" max="6409" width="7.44140625" style="20" customWidth="1"/>
    <col min="6410" max="6410" width="9.109375" style="20"/>
    <col min="6411" max="6411" width="6.88671875" style="20" customWidth="1"/>
    <col min="6412" max="6656" width="9.109375" style="20"/>
    <col min="6657" max="6657" width="8.44140625" style="20" customWidth="1"/>
    <col min="6658" max="6658" width="40.109375" style="20" customWidth="1"/>
    <col min="6659" max="6659" width="6.88671875" style="20" customWidth="1"/>
    <col min="6660" max="6660" width="9.44140625" style="20" customWidth="1"/>
    <col min="6661" max="6661" width="8.44140625" style="20" customWidth="1"/>
    <col min="6662" max="6662" width="19.88671875" style="20" customWidth="1"/>
    <col min="6663" max="6663" width="20.88671875" style="20" customWidth="1"/>
    <col min="6664" max="6664" width="46.44140625" style="20" customWidth="1"/>
    <col min="6665" max="6665" width="7.44140625" style="20" customWidth="1"/>
    <col min="6666" max="6666" width="9.109375" style="20"/>
    <col min="6667" max="6667" width="6.88671875" style="20" customWidth="1"/>
    <col min="6668" max="6912" width="9.109375" style="20"/>
    <col min="6913" max="6913" width="8.44140625" style="20" customWidth="1"/>
    <col min="6914" max="6914" width="40.109375" style="20" customWidth="1"/>
    <col min="6915" max="6915" width="6.88671875" style="20" customWidth="1"/>
    <col min="6916" max="6916" width="9.44140625" style="20" customWidth="1"/>
    <col min="6917" max="6917" width="8.44140625" style="20" customWidth="1"/>
    <col min="6918" max="6918" width="19.88671875" style="20" customWidth="1"/>
    <col min="6919" max="6919" width="20.88671875" style="20" customWidth="1"/>
    <col min="6920" max="6920" width="46.44140625" style="20" customWidth="1"/>
    <col min="6921" max="6921" width="7.44140625" style="20" customWidth="1"/>
    <col min="6922" max="6922" width="9.109375" style="20"/>
    <col min="6923" max="6923" width="6.88671875" style="20" customWidth="1"/>
    <col min="6924" max="7168" width="9.109375" style="20"/>
    <col min="7169" max="7169" width="8.44140625" style="20" customWidth="1"/>
    <col min="7170" max="7170" width="40.109375" style="20" customWidth="1"/>
    <col min="7171" max="7171" width="6.88671875" style="20" customWidth="1"/>
    <col min="7172" max="7172" width="9.44140625" style="20" customWidth="1"/>
    <col min="7173" max="7173" width="8.44140625" style="20" customWidth="1"/>
    <col min="7174" max="7174" width="19.88671875" style="20" customWidth="1"/>
    <col min="7175" max="7175" width="20.88671875" style="20" customWidth="1"/>
    <col min="7176" max="7176" width="46.44140625" style="20" customWidth="1"/>
    <col min="7177" max="7177" width="7.44140625" style="20" customWidth="1"/>
    <col min="7178" max="7178" width="9.109375" style="20"/>
    <col min="7179" max="7179" width="6.88671875" style="20" customWidth="1"/>
    <col min="7180" max="7424" width="9.109375" style="20"/>
    <col min="7425" max="7425" width="8.44140625" style="20" customWidth="1"/>
    <col min="7426" max="7426" width="40.109375" style="20" customWidth="1"/>
    <col min="7427" max="7427" width="6.88671875" style="20" customWidth="1"/>
    <col min="7428" max="7428" width="9.44140625" style="20" customWidth="1"/>
    <col min="7429" max="7429" width="8.44140625" style="20" customWidth="1"/>
    <col min="7430" max="7430" width="19.88671875" style="20" customWidth="1"/>
    <col min="7431" max="7431" width="20.88671875" style="20" customWidth="1"/>
    <col min="7432" max="7432" width="46.44140625" style="20" customWidth="1"/>
    <col min="7433" max="7433" width="7.44140625" style="20" customWidth="1"/>
    <col min="7434" max="7434" width="9.109375" style="20"/>
    <col min="7435" max="7435" width="6.88671875" style="20" customWidth="1"/>
    <col min="7436" max="7680" width="9.109375" style="20"/>
    <col min="7681" max="7681" width="8.44140625" style="20" customWidth="1"/>
    <col min="7682" max="7682" width="40.109375" style="20" customWidth="1"/>
    <col min="7683" max="7683" width="6.88671875" style="20" customWidth="1"/>
    <col min="7684" max="7684" width="9.44140625" style="20" customWidth="1"/>
    <col min="7685" max="7685" width="8.44140625" style="20" customWidth="1"/>
    <col min="7686" max="7686" width="19.88671875" style="20" customWidth="1"/>
    <col min="7687" max="7687" width="20.88671875" style="20" customWidth="1"/>
    <col min="7688" max="7688" width="46.44140625" style="20" customWidth="1"/>
    <col min="7689" max="7689" width="7.44140625" style="20" customWidth="1"/>
    <col min="7690" max="7690" width="9.109375" style="20"/>
    <col min="7691" max="7691" width="6.88671875" style="20" customWidth="1"/>
    <col min="7692" max="7936" width="9.109375" style="20"/>
    <col min="7937" max="7937" width="8.44140625" style="20" customWidth="1"/>
    <col min="7938" max="7938" width="40.109375" style="20" customWidth="1"/>
    <col min="7939" max="7939" width="6.88671875" style="20" customWidth="1"/>
    <col min="7940" max="7940" width="9.44140625" style="20" customWidth="1"/>
    <col min="7941" max="7941" width="8.44140625" style="20" customWidth="1"/>
    <col min="7942" max="7942" width="19.88671875" style="20" customWidth="1"/>
    <col min="7943" max="7943" width="20.88671875" style="20" customWidth="1"/>
    <col min="7944" max="7944" width="46.44140625" style="20" customWidth="1"/>
    <col min="7945" max="7945" width="7.44140625" style="20" customWidth="1"/>
    <col min="7946" max="7946" width="9.109375" style="20"/>
    <col min="7947" max="7947" width="6.88671875" style="20" customWidth="1"/>
    <col min="7948" max="8192" width="9.109375" style="20"/>
    <col min="8193" max="8193" width="8.44140625" style="20" customWidth="1"/>
    <col min="8194" max="8194" width="40.109375" style="20" customWidth="1"/>
    <col min="8195" max="8195" width="6.88671875" style="20" customWidth="1"/>
    <col min="8196" max="8196" width="9.44140625" style="20" customWidth="1"/>
    <col min="8197" max="8197" width="8.44140625" style="20" customWidth="1"/>
    <col min="8198" max="8198" width="19.88671875" style="20" customWidth="1"/>
    <col min="8199" max="8199" width="20.88671875" style="20" customWidth="1"/>
    <col min="8200" max="8200" width="46.44140625" style="20" customWidth="1"/>
    <col min="8201" max="8201" width="7.44140625" style="20" customWidth="1"/>
    <col min="8202" max="8202" width="9.109375" style="20"/>
    <col min="8203" max="8203" width="6.88671875" style="20" customWidth="1"/>
    <col min="8204" max="8448" width="9.109375" style="20"/>
    <col min="8449" max="8449" width="8.44140625" style="20" customWidth="1"/>
    <col min="8450" max="8450" width="40.109375" style="20" customWidth="1"/>
    <col min="8451" max="8451" width="6.88671875" style="20" customWidth="1"/>
    <col min="8452" max="8452" width="9.44140625" style="20" customWidth="1"/>
    <col min="8453" max="8453" width="8.44140625" style="20" customWidth="1"/>
    <col min="8454" max="8454" width="19.88671875" style="20" customWidth="1"/>
    <col min="8455" max="8455" width="20.88671875" style="20" customWidth="1"/>
    <col min="8456" max="8456" width="46.44140625" style="20" customWidth="1"/>
    <col min="8457" max="8457" width="7.44140625" style="20" customWidth="1"/>
    <col min="8458" max="8458" width="9.109375" style="20"/>
    <col min="8459" max="8459" width="6.88671875" style="20" customWidth="1"/>
    <col min="8460" max="8704" width="9.109375" style="20"/>
    <col min="8705" max="8705" width="8.44140625" style="20" customWidth="1"/>
    <col min="8706" max="8706" width="40.109375" style="20" customWidth="1"/>
    <col min="8707" max="8707" width="6.88671875" style="20" customWidth="1"/>
    <col min="8708" max="8708" width="9.44140625" style="20" customWidth="1"/>
    <col min="8709" max="8709" width="8.44140625" style="20" customWidth="1"/>
    <col min="8710" max="8710" width="19.88671875" style="20" customWidth="1"/>
    <col min="8711" max="8711" width="20.88671875" style="20" customWidth="1"/>
    <col min="8712" max="8712" width="46.44140625" style="20" customWidth="1"/>
    <col min="8713" max="8713" width="7.44140625" style="20" customWidth="1"/>
    <col min="8714" max="8714" width="9.109375" style="20"/>
    <col min="8715" max="8715" width="6.88671875" style="20" customWidth="1"/>
    <col min="8716" max="8960" width="9.109375" style="20"/>
    <col min="8961" max="8961" width="8.44140625" style="20" customWidth="1"/>
    <col min="8962" max="8962" width="40.109375" style="20" customWidth="1"/>
    <col min="8963" max="8963" width="6.88671875" style="20" customWidth="1"/>
    <col min="8964" max="8964" width="9.44140625" style="20" customWidth="1"/>
    <col min="8965" max="8965" width="8.44140625" style="20" customWidth="1"/>
    <col min="8966" max="8966" width="19.88671875" style="20" customWidth="1"/>
    <col min="8967" max="8967" width="20.88671875" style="20" customWidth="1"/>
    <col min="8968" max="8968" width="46.44140625" style="20" customWidth="1"/>
    <col min="8969" max="8969" width="7.44140625" style="20" customWidth="1"/>
    <col min="8970" max="8970" width="9.109375" style="20"/>
    <col min="8971" max="8971" width="6.88671875" style="20" customWidth="1"/>
    <col min="8972" max="9216" width="9.109375" style="20"/>
    <col min="9217" max="9217" width="8.44140625" style="20" customWidth="1"/>
    <col min="9218" max="9218" width="40.109375" style="20" customWidth="1"/>
    <col min="9219" max="9219" width="6.88671875" style="20" customWidth="1"/>
    <col min="9220" max="9220" width="9.44140625" style="20" customWidth="1"/>
    <col min="9221" max="9221" width="8.44140625" style="20" customWidth="1"/>
    <col min="9222" max="9222" width="19.88671875" style="20" customWidth="1"/>
    <col min="9223" max="9223" width="20.88671875" style="20" customWidth="1"/>
    <col min="9224" max="9224" width="46.44140625" style="20" customWidth="1"/>
    <col min="9225" max="9225" width="7.44140625" style="20" customWidth="1"/>
    <col min="9226" max="9226" width="9.109375" style="20"/>
    <col min="9227" max="9227" width="6.88671875" style="20" customWidth="1"/>
    <col min="9228" max="9472" width="9.109375" style="20"/>
    <col min="9473" max="9473" width="8.44140625" style="20" customWidth="1"/>
    <col min="9474" max="9474" width="40.109375" style="20" customWidth="1"/>
    <col min="9475" max="9475" width="6.88671875" style="20" customWidth="1"/>
    <col min="9476" max="9476" width="9.44140625" style="20" customWidth="1"/>
    <col min="9477" max="9477" width="8.44140625" style="20" customWidth="1"/>
    <col min="9478" max="9478" width="19.88671875" style="20" customWidth="1"/>
    <col min="9479" max="9479" width="20.88671875" style="20" customWidth="1"/>
    <col min="9480" max="9480" width="46.44140625" style="20" customWidth="1"/>
    <col min="9481" max="9481" width="7.44140625" style="20" customWidth="1"/>
    <col min="9482" max="9482" width="9.109375" style="20"/>
    <col min="9483" max="9483" width="6.88671875" style="20" customWidth="1"/>
    <col min="9484" max="9728" width="9.109375" style="20"/>
    <col min="9729" max="9729" width="8.44140625" style="20" customWidth="1"/>
    <col min="9730" max="9730" width="40.109375" style="20" customWidth="1"/>
    <col min="9731" max="9731" width="6.88671875" style="20" customWidth="1"/>
    <col min="9732" max="9732" width="9.44140625" style="20" customWidth="1"/>
    <col min="9733" max="9733" width="8.44140625" style="20" customWidth="1"/>
    <col min="9734" max="9734" width="19.88671875" style="20" customWidth="1"/>
    <col min="9735" max="9735" width="20.88671875" style="20" customWidth="1"/>
    <col min="9736" max="9736" width="46.44140625" style="20" customWidth="1"/>
    <col min="9737" max="9737" width="7.44140625" style="20" customWidth="1"/>
    <col min="9738" max="9738" width="9.109375" style="20"/>
    <col min="9739" max="9739" width="6.88671875" style="20" customWidth="1"/>
    <col min="9740" max="9984" width="9.109375" style="20"/>
    <col min="9985" max="9985" width="8.44140625" style="20" customWidth="1"/>
    <col min="9986" max="9986" width="40.109375" style="20" customWidth="1"/>
    <col min="9987" max="9987" width="6.88671875" style="20" customWidth="1"/>
    <col min="9988" max="9988" width="9.44140625" style="20" customWidth="1"/>
    <col min="9989" max="9989" width="8.44140625" style="20" customWidth="1"/>
    <col min="9990" max="9990" width="19.88671875" style="20" customWidth="1"/>
    <col min="9991" max="9991" width="20.88671875" style="20" customWidth="1"/>
    <col min="9992" max="9992" width="46.44140625" style="20" customWidth="1"/>
    <col min="9993" max="9993" width="7.44140625" style="20" customWidth="1"/>
    <col min="9994" max="9994" width="9.109375" style="20"/>
    <col min="9995" max="9995" width="6.88671875" style="20" customWidth="1"/>
    <col min="9996" max="10240" width="9.109375" style="20"/>
    <col min="10241" max="10241" width="8.44140625" style="20" customWidth="1"/>
    <col min="10242" max="10242" width="40.109375" style="20" customWidth="1"/>
    <col min="10243" max="10243" width="6.88671875" style="20" customWidth="1"/>
    <col min="10244" max="10244" width="9.44140625" style="20" customWidth="1"/>
    <col min="10245" max="10245" width="8.44140625" style="20" customWidth="1"/>
    <col min="10246" max="10246" width="19.88671875" style="20" customWidth="1"/>
    <col min="10247" max="10247" width="20.88671875" style="20" customWidth="1"/>
    <col min="10248" max="10248" width="46.44140625" style="20" customWidth="1"/>
    <col min="10249" max="10249" width="7.44140625" style="20" customWidth="1"/>
    <col min="10250" max="10250" width="9.109375" style="20"/>
    <col min="10251" max="10251" width="6.88671875" style="20" customWidth="1"/>
    <col min="10252" max="10496" width="9.109375" style="20"/>
    <col min="10497" max="10497" width="8.44140625" style="20" customWidth="1"/>
    <col min="10498" max="10498" width="40.109375" style="20" customWidth="1"/>
    <col min="10499" max="10499" width="6.88671875" style="20" customWidth="1"/>
    <col min="10500" max="10500" width="9.44140625" style="20" customWidth="1"/>
    <col min="10501" max="10501" width="8.44140625" style="20" customWidth="1"/>
    <col min="10502" max="10502" width="19.88671875" style="20" customWidth="1"/>
    <col min="10503" max="10503" width="20.88671875" style="20" customWidth="1"/>
    <col min="10504" max="10504" width="46.44140625" style="20" customWidth="1"/>
    <col min="10505" max="10505" width="7.44140625" style="20" customWidth="1"/>
    <col min="10506" max="10506" width="9.109375" style="20"/>
    <col min="10507" max="10507" width="6.88671875" style="20" customWidth="1"/>
    <col min="10508" max="10752" width="9.109375" style="20"/>
    <col min="10753" max="10753" width="8.44140625" style="20" customWidth="1"/>
    <col min="10754" max="10754" width="40.109375" style="20" customWidth="1"/>
    <col min="10755" max="10755" width="6.88671875" style="20" customWidth="1"/>
    <col min="10756" max="10756" width="9.44140625" style="20" customWidth="1"/>
    <col min="10757" max="10757" width="8.44140625" style="20" customWidth="1"/>
    <col min="10758" max="10758" width="19.88671875" style="20" customWidth="1"/>
    <col min="10759" max="10759" width="20.88671875" style="20" customWidth="1"/>
    <col min="10760" max="10760" width="46.44140625" style="20" customWidth="1"/>
    <col min="10761" max="10761" width="7.44140625" style="20" customWidth="1"/>
    <col min="10762" max="10762" width="9.109375" style="20"/>
    <col min="10763" max="10763" width="6.88671875" style="20" customWidth="1"/>
    <col min="10764" max="11008" width="9.109375" style="20"/>
    <col min="11009" max="11009" width="8.44140625" style="20" customWidth="1"/>
    <col min="11010" max="11010" width="40.109375" style="20" customWidth="1"/>
    <col min="11011" max="11011" width="6.88671875" style="20" customWidth="1"/>
    <col min="11012" max="11012" width="9.44140625" style="20" customWidth="1"/>
    <col min="11013" max="11013" width="8.44140625" style="20" customWidth="1"/>
    <col min="11014" max="11014" width="19.88671875" style="20" customWidth="1"/>
    <col min="11015" max="11015" width="20.88671875" style="20" customWidth="1"/>
    <col min="11016" max="11016" width="46.44140625" style="20" customWidth="1"/>
    <col min="11017" max="11017" width="7.44140625" style="20" customWidth="1"/>
    <col min="11018" max="11018" width="9.109375" style="20"/>
    <col min="11019" max="11019" width="6.88671875" style="20" customWidth="1"/>
    <col min="11020" max="11264" width="9.109375" style="20"/>
    <col min="11265" max="11265" width="8.44140625" style="20" customWidth="1"/>
    <col min="11266" max="11266" width="40.109375" style="20" customWidth="1"/>
    <col min="11267" max="11267" width="6.88671875" style="20" customWidth="1"/>
    <col min="11268" max="11268" width="9.44140625" style="20" customWidth="1"/>
    <col min="11269" max="11269" width="8.44140625" style="20" customWidth="1"/>
    <col min="11270" max="11270" width="19.88671875" style="20" customWidth="1"/>
    <col min="11271" max="11271" width="20.88671875" style="20" customWidth="1"/>
    <col min="11272" max="11272" width="46.44140625" style="20" customWidth="1"/>
    <col min="11273" max="11273" width="7.44140625" style="20" customWidth="1"/>
    <col min="11274" max="11274" width="9.109375" style="20"/>
    <col min="11275" max="11275" width="6.88671875" style="20" customWidth="1"/>
    <col min="11276" max="11520" width="9.109375" style="20"/>
    <col min="11521" max="11521" width="8.44140625" style="20" customWidth="1"/>
    <col min="11522" max="11522" width="40.109375" style="20" customWidth="1"/>
    <col min="11523" max="11523" width="6.88671875" style="20" customWidth="1"/>
    <col min="11524" max="11524" width="9.44140625" style="20" customWidth="1"/>
    <col min="11525" max="11525" width="8.44140625" style="20" customWidth="1"/>
    <col min="11526" max="11526" width="19.88671875" style="20" customWidth="1"/>
    <col min="11527" max="11527" width="20.88671875" style="20" customWidth="1"/>
    <col min="11528" max="11528" width="46.44140625" style="20" customWidth="1"/>
    <col min="11529" max="11529" width="7.44140625" style="20" customWidth="1"/>
    <col min="11530" max="11530" width="9.109375" style="20"/>
    <col min="11531" max="11531" width="6.88671875" style="20" customWidth="1"/>
    <col min="11532" max="11776" width="9.109375" style="20"/>
    <col min="11777" max="11777" width="8.44140625" style="20" customWidth="1"/>
    <col min="11778" max="11778" width="40.109375" style="20" customWidth="1"/>
    <col min="11779" max="11779" width="6.88671875" style="20" customWidth="1"/>
    <col min="11780" max="11780" width="9.44140625" style="20" customWidth="1"/>
    <col min="11781" max="11781" width="8.44140625" style="20" customWidth="1"/>
    <col min="11782" max="11782" width="19.88671875" style="20" customWidth="1"/>
    <col min="11783" max="11783" width="20.88671875" style="20" customWidth="1"/>
    <col min="11784" max="11784" width="46.44140625" style="20" customWidth="1"/>
    <col min="11785" max="11785" width="7.44140625" style="20" customWidth="1"/>
    <col min="11786" max="11786" width="9.109375" style="20"/>
    <col min="11787" max="11787" width="6.88671875" style="20" customWidth="1"/>
    <col min="11788" max="12032" width="9.109375" style="20"/>
    <col min="12033" max="12033" width="8.44140625" style="20" customWidth="1"/>
    <col min="12034" max="12034" width="40.109375" style="20" customWidth="1"/>
    <col min="12035" max="12035" width="6.88671875" style="20" customWidth="1"/>
    <col min="12036" max="12036" width="9.44140625" style="20" customWidth="1"/>
    <col min="12037" max="12037" width="8.44140625" style="20" customWidth="1"/>
    <col min="12038" max="12038" width="19.88671875" style="20" customWidth="1"/>
    <col min="12039" max="12039" width="20.88671875" style="20" customWidth="1"/>
    <col min="12040" max="12040" width="46.44140625" style="20" customWidth="1"/>
    <col min="12041" max="12041" width="7.44140625" style="20" customWidth="1"/>
    <col min="12042" max="12042" width="9.109375" style="20"/>
    <col min="12043" max="12043" width="6.88671875" style="20" customWidth="1"/>
    <col min="12044" max="12288" width="9.109375" style="20"/>
    <col min="12289" max="12289" width="8.44140625" style="20" customWidth="1"/>
    <col min="12290" max="12290" width="40.109375" style="20" customWidth="1"/>
    <col min="12291" max="12291" width="6.88671875" style="20" customWidth="1"/>
    <col min="12292" max="12292" width="9.44140625" style="20" customWidth="1"/>
    <col min="12293" max="12293" width="8.44140625" style="20" customWidth="1"/>
    <col min="12294" max="12294" width="19.88671875" style="20" customWidth="1"/>
    <col min="12295" max="12295" width="20.88671875" style="20" customWidth="1"/>
    <col min="12296" max="12296" width="46.44140625" style="20" customWidth="1"/>
    <col min="12297" max="12297" width="7.44140625" style="20" customWidth="1"/>
    <col min="12298" max="12298" width="9.109375" style="20"/>
    <col min="12299" max="12299" width="6.88671875" style="20" customWidth="1"/>
    <col min="12300" max="12544" width="9.109375" style="20"/>
    <col min="12545" max="12545" width="8.44140625" style="20" customWidth="1"/>
    <col min="12546" max="12546" width="40.109375" style="20" customWidth="1"/>
    <col min="12547" max="12547" width="6.88671875" style="20" customWidth="1"/>
    <col min="12548" max="12548" width="9.44140625" style="20" customWidth="1"/>
    <col min="12549" max="12549" width="8.44140625" style="20" customWidth="1"/>
    <col min="12550" max="12550" width="19.88671875" style="20" customWidth="1"/>
    <col min="12551" max="12551" width="20.88671875" style="20" customWidth="1"/>
    <col min="12552" max="12552" width="46.44140625" style="20" customWidth="1"/>
    <col min="12553" max="12553" width="7.44140625" style="20" customWidth="1"/>
    <col min="12554" max="12554" width="9.109375" style="20"/>
    <col min="12555" max="12555" width="6.88671875" style="20" customWidth="1"/>
    <col min="12556" max="12800" width="9.109375" style="20"/>
    <col min="12801" max="12801" width="8.44140625" style="20" customWidth="1"/>
    <col min="12802" max="12802" width="40.109375" style="20" customWidth="1"/>
    <col min="12803" max="12803" width="6.88671875" style="20" customWidth="1"/>
    <col min="12804" max="12804" width="9.44140625" style="20" customWidth="1"/>
    <col min="12805" max="12805" width="8.44140625" style="20" customWidth="1"/>
    <col min="12806" max="12806" width="19.88671875" style="20" customWidth="1"/>
    <col min="12807" max="12807" width="20.88671875" style="20" customWidth="1"/>
    <col min="12808" max="12808" width="46.44140625" style="20" customWidth="1"/>
    <col min="12809" max="12809" width="7.44140625" style="20" customWidth="1"/>
    <col min="12810" max="12810" width="9.109375" style="20"/>
    <col min="12811" max="12811" width="6.88671875" style="20" customWidth="1"/>
    <col min="12812" max="13056" width="9.109375" style="20"/>
    <col min="13057" max="13057" width="8.44140625" style="20" customWidth="1"/>
    <col min="13058" max="13058" width="40.109375" style="20" customWidth="1"/>
    <col min="13059" max="13059" width="6.88671875" style="20" customWidth="1"/>
    <col min="13060" max="13060" width="9.44140625" style="20" customWidth="1"/>
    <col min="13061" max="13061" width="8.44140625" style="20" customWidth="1"/>
    <col min="13062" max="13062" width="19.88671875" style="20" customWidth="1"/>
    <col min="13063" max="13063" width="20.88671875" style="20" customWidth="1"/>
    <col min="13064" max="13064" width="46.44140625" style="20" customWidth="1"/>
    <col min="13065" max="13065" width="7.44140625" style="20" customWidth="1"/>
    <col min="13066" max="13066" width="9.109375" style="20"/>
    <col min="13067" max="13067" width="6.88671875" style="20" customWidth="1"/>
    <col min="13068" max="13312" width="9.109375" style="20"/>
    <col min="13313" max="13313" width="8.44140625" style="20" customWidth="1"/>
    <col min="13314" max="13314" width="40.109375" style="20" customWidth="1"/>
    <col min="13315" max="13315" width="6.88671875" style="20" customWidth="1"/>
    <col min="13316" max="13316" width="9.44140625" style="20" customWidth="1"/>
    <col min="13317" max="13317" width="8.44140625" style="20" customWidth="1"/>
    <col min="13318" max="13318" width="19.88671875" style="20" customWidth="1"/>
    <col min="13319" max="13319" width="20.88671875" style="20" customWidth="1"/>
    <col min="13320" max="13320" width="46.44140625" style="20" customWidth="1"/>
    <col min="13321" max="13321" width="7.44140625" style="20" customWidth="1"/>
    <col min="13322" max="13322" width="9.109375" style="20"/>
    <col min="13323" max="13323" width="6.88671875" style="20" customWidth="1"/>
    <col min="13324" max="13568" width="9.109375" style="20"/>
    <col min="13569" max="13569" width="8.44140625" style="20" customWidth="1"/>
    <col min="13570" max="13570" width="40.109375" style="20" customWidth="1"/>
    <col min="13571" max="13571" width="6.88671875" style="20" customWidth="1"/>
    <col min="13572" max="13572" width="9.44140625" style="20" customWidth="1"/>
    <col min="13573" max="13573" width="8.44140625" style="20" customWidth="1"/>
    <col min="13574" max="13574" width="19.88671875" style="20" customWidth="1"/>
    <col min="13575" max="13575" width="20.88671875" style="20" customWidth="1"/>
    <col min="13576" max="13576" width="46.44140625" style="20" customWidth="1"/>
    <col min="13577" max="13577" width="7.44140625" style="20" customWidth="1"/>
    <col min="13578" max="13578" width="9.109375" style="20"/>
    <col min="13579" max="13579" width="6.88671875" style="20" customWidth="1"/>
    <col min="13580" max="13824" width="9.109375" style="20"/>
    <col min="13825" max="13825" width="8.44140625" style="20" customWidth="1"/>
    <col min="13826" max="13826" width="40.109375" style="20" customWidth="1"/>
    <col min="13827" max="13827" width="6.88671875" style="20" customWidth="1"/>
    <col min="13828" max="13828" width="9.44140625" style="20" customWidth="1"/>
    <col min="13829" max="13829" width="8.44140625" style="20" customWidth="1"/>
    <col min="13830" max="13830" width="19.88671875" style="20" customWidth="1"/>
    <col min="13831" max="13831" width="20.88671875" style="20" customWidth="1"/>
    <col min="13832" max="13832" width="46.44140625" style="20" customWidth="1"/>
    <col min="13833" max="13833" width="7.44140625" style="20" customWidth="1"/>
    <col min="13834" max="13834" width="9.109375" style="20"/>
    <col min="13835" max="13835" width="6.88671875" style="20" customWidth="1"/>
    <col min="13836" max="14080" width="9.109375" style="20"/>
    <col min="14081" max="14081" width="8.44140625" style="20" customWidth="1"/>
    <col min="14082" max="14082" width="40.109375" style="20" customWidth="1"/>
    <col min="14083" max="14083" width="6.88671875" style="20" customWidth="1"/>
    <col min="14084" max="14084" width="9.44140625" style="20" customWidth="1"/>
    <col min="14085" max="14085" width="8.44140625" style="20" customWidth="1"/>
    <col min="14086" max="14086" width="19.88671875" style="20" customWidth="1"/>
    <col min="14087" max="14087" width="20.88671875" style="20" customWidth="1"/>
    <col min="14088" max="14088" width="46.44140625" style="20" customWidth="1"/>
    <col min="14089" max="14089" width="7.44140625" style="20" customWidth="1"/>
    <col min="14090" max="14090" width="9.109375" style="20"/>
    <col min="14091" max="14091" width="6.88671875" style="20" customWidth="1"/>
    <col min="14092" max="14336" width="9.109375" style="20"/>
    <col min="14337" max="14337" width="8.44140625" style="20" customWidth="1"/>
    <col min="14338" max="14338" width="40.109375" style="20" customWidth="1"/>
    <col min="14339" max="14339" width="6.88671875" style="20" customWidth="1"/>
    <col min="14340" max="14340" width="9.44140625" style="20" customWidth="1"/>
    <col min="14341" max="14341" width="8.44140625" style="20" customWidth="1"/>
    <col min="14342" max="14342" width="19.88671875" style="20" customWidth="1"/>
    <col min="14343" max="14343" width="20.88671875" style="20" customWidth="1"/>
    <col min="14344" max="14344" width="46.44140625" style="20" customWidth="1"/>
    <col min="14345" max="14345" width="7.44140625" style="20" customWidth="1"/>
    <col min="14346" max="14346" width="9.109375" style="20"/>
    <col min="14347" max="14347" width="6.88671875" style="20" customWidth="1"/>
    <col min="14348" max="14592" width="9.109375" style="20"/>
    <col min="14593" max="14593" width="8.44140625" style="20" customWidth="1"/>
    <col min="14594" max="14594" width="40.109375" style="20" customWidth="1"/>
    <col min="14595" max="14595" width="6.88671875" style="20" customWidth="1"/>
    <col min="14596" max="14596" width="9.44140625" style="20" customWidth="1"/>
    <col min="14597" max="14597" width="8.44140625" style="20" customWidth="1"/>
    <col min="14598" max="14598" width="19.88671875" style="20" customWidth="1"/>
    <col min="14599" max="14599" width="20.88671875" style="20" customWidth="1"/>
    <col min="14600" max="14600" width="46.44140625" style="20" customWidth="1"/>
    <col min="14601" max="14601" width="7.44140625" style="20" customWidth="1"/>
    <col min="14602" max="14602" width="9.109375" style="20"/>
    <col min="14603" max="14603" width="6.88671875" style="20" customWidth="1"/>
    <col min="14604" max="14848" width="9.109375" style="20"/>
    <col min="14849" max="14849" width="8.44140625" style="20" customWidth="1"/>
    <col min="14850" max="14850" width="40.109375" style="20" customWidth="1"/>
    <col min="14851" max="14851" width="6.88671875" style="20" customWidth="1"/>
    <col min="14852" max="14852" width="9.44140625" style="20" customWidth="1"/>
    <col min="14853" max="14853" width="8.44140625" style="20" customWidth="1"/>
    <col min="14854" max="14854" width="19.88671875" style="20" customWidth="1"/>
    <col min="14855" max="14855" width="20.88671875" style="20" customWidth="1"/>
    <col min="14856" max="14856" width="46.44140625" style="20" customWidth="1"/>
    <col min="14857" max="14857" width="7.44140625" style="20" customWidth="1"/>
    <col min="14858" max="14858" width="9.109375" style="20"/>
    <col min="14859" max="14859" width="6.88671875" style="20" customWidth="1"/>
    <col min="14860" max="15104" width="9.109375" style="20"/>
    <col min="15105" max="15105" width="8.44140625" style="20" customWidth="1"/>
    <col min="15106" max="15106" width="40.109375" style="20" customWidth="1"/>
    <col min="15107" max="15107" width="6.88671875" style="20" customWidth="1"/>
    <col min="15108" max="15108" width="9.44140625" style="20" customWidth="1"/>
    <col min="15109" max="15109" width="8.44140625" style="20" customWidth="1"/>
    <col min="15110" max="15110" width="19.88671875" style="20" customWidth="1"/>
    <col min="15111" max="15111" width="20.88671875" style="20" customWidth="1"/>
    <col min="15112" max="15112" width="46.44140625" style="20" customWidth="1"/>
    <col min="15113" max="15113" width="7.44140625" style="20" customWidth="1"/>
    <col min="15114" max="15114" width="9.109375" style="20"/>
    <col min="15115" max="15115" width="6.88671875" style="20" customWidth="1"/>
    <col min="15116" max="15360" width="9.109375" style="20"/>
    <col min="15361" max="15361" width="8.44140625" style="20" customWidth="1"/>
    <col min="15362" max="15362" width="40.109375" style="20" customWidth="1"/>
    <col min="15363" max="15363" width="6.88671875" style="20" customWidth="1"/>
    <col min="15364" max="15364" width="9.44140625" style="20" customWidth="1"/>
    <col min="15365" max="15365" width="8.44140625" style="20" customWidth="1"/>
    <col min="15366" max="15366" width="19.88671875" style="20" customWidth="1"/>
    <col min="15367" max="15367" width="20.88671875" style="20" customWidth="1"/>
    <col min="15368" max="15368" width="46.44140625" style="20" customWidth="1"/>
    <col min="15369" max="15369" width="7.44140625" style="20" customWidth="1"/>
    <col min="15370" max="15370" width="9.109375" style="20"/>
    <col min="15371" max="15371" width="6.88671875" style="20" customWidth="1"/>
    <col min="15372" max="15616" width="9.109375" style="20"/>
    <col min="15617" max="15617" width="8.44140625" style="20" customWidth="1"/>
    <col min="15618" max="15618" width="40.109375" style="20" customWidth="1"/>
    <col min="15619" max="15619" width="6.88671875" style="20" customWidth="1"/>
    <col min="15620" max="15620" width="9.44140625" style="20" customWidth="1"/>
    <col min="15621" max="15621" width="8.44140625" style="20" customWidth="1"/>
    <col min="15622" max="15622" width="19.88671875" style="20" customWidth="1"/>
    <col min="15623" max="15623" width="20.88671875" style="20" customWidth="1"/>
    <col min="15624" max="15624" width="46.44140625" style="20" customWidth="1"/>
    <col min="15625" max="15625" width="7.44140625" style="20" customWidth="1"/>
    <col min="15626" max="15626" width="9.109375" style="20"/>
    <col min="15627" max="15627" width="6.88671875" style="20" customWidth="1"/>
    <col min="15628" max="15872" width="9.109375" style="20"/>
    <col min="15873" max="15873" width="8.44140625" style="20" customWidth="1"/>
    <col min="15874" max="15874" width="40.109375" style="20" customWidth="1"/>
    <col min="15875" max="15875" width="6.88671875" style="20" customWidth="1"/>
    <col min="15876" max="15876" width="9.44140625" style="20" customWidth="1"/>
    <col min="15877" max="15877" width="8.44140625" style="20" customWidth="1"/>
    <col min="15878" max="15878" width="19.88671875" style="20" customWidth="1"/>
    <col min="15879" max="15879" width="20.88671875" style="20" customWidth="1"/>
    <col min="15880" max="15880" width="46.44140625" style="20" customWidth="1"/>
    <col min="15881" max="15881" width="7.44140625" style="20" customWidth="1"/>
    <col min="15882" max="15882" width="9.109375" style="20"/>
    <col min="15883" max="15883" width="6.88671875" style="20" customWidth="1"/>
    <col min="15884" max="16128" width="9.109375" style="20"/>
    <col min="16129" max="16129" width="8.44140625" style="20" customWidth="1"/>
    <col min="16130" max="16130" width="40.109375" style="20" customWidth="1"/>
    <col min="16131" max="16131" width="6.88671875" style="20" customWidth="1"/>
    <col min="16132" max="16132" width="9.44140625" style="20" customWidth="1"/>
    <col min="16133" max="16133" width="8.44140625" style="20" customWidth="1"/>
    <col min="16134" max="16134" width="19.88671875" style="20" customWidth="1"/>
    <col min="16135" max="16135" width="20.88671875" style="20" customWidth="1"/>
    <col min="16136" max="16136" width="46.44140625" style="20" customWidth="1"/>
    <col min="16137" max="16137" width="7.44140625" style="20" customWidth="1"/>
    <col min="16138" max="16138" width="9.109375" style="20"/>
    <col min="16139" max="16139" width="6.88671875" style="20" customWidth="1"/>
    <col min="16140" max="16384" width="9.109375" style="20"/>
  </cols>
  <sheetData>
    <row r="1" spans="1:12" x14ac:dyDescent="0.25">
      <c r="A1" s="152" t="s">
        <v>144</v>
      </c>
      <c r="B1" s="55" t="s">
        <v>20</v>
      </c>
      <c r="C1" s="56"/>
      <c r="D1" s="56"/>
      <c r="E1" s="57" t="s">
        <v>17</v>
      </c>
      <c r="F1" s="58">
        <f>SUM(F4:F14)</f>
        <v>0</v>
      </c>
      <c r="G1" s="59"/>
      <c r="H1" s="59"/>
      <c r="I1" s="59"/>
      <c r="J1" s="59"/>
      <c r="K1" s="59"/>
      <c r="L1" s="59"/>
    </row>
    <row r="2" spans="1:12" x14ac:dyDescent="0.25">
      <c r="A2" s="60"/>
      <c r="B2" s="61"/>
      <c r="C2" s="62"/>
      <c r="D2" s="62"/>
      <c r="E2" s="63"/>
      <c r="F2" s="63"/>
      <c r="G2" s="64"/>
      <c r="H2" s="64"/>
      <c r="I2" s="64"/>
      <c r="J2" s="64"/>
      <c r="K2" s="64"/>
      <c r="L2" s="64"/>
    </row>
    <row r="3" spans="1:12" x14ac:dyDescent="0.25">
      <c r="A3" s="153"/>
      <c r="B3" s="65" t="s">
        <v>38</v>
      </c>
      <c r="C3" s="66" t="s">
        <v>39</v>
      </c>
      <c r="D3" s="66" t="s">
        <v>40</v>
      </c>
      <c r="E3" s="67" t="s">
        <v>41</v>
      </c>
      <c r="F3" s="68" t="s">
        <v>8</v>
      </c>
      <c r="G3" s="59"/>
      <c r="H3" s="59"/>
      <c r="I3" s="59"/>
      <c r="J3" s="59"/>
      <c r="K3" s="59"/>
      <c r="L3" s="59"/>
    </row>
    <row r="4" spans="1:12" x14ac:dyDescent="0.25">
      <c r="A4" s="154"/>
      <c r="B4" s="131"/>
      <c r="D4" s="133"/>
      <c r="E4" s="125"/>
      <c r="F4" s="125"/>
      <c r="G4" s="149"/>
      <c r="H4" s="20"/>
      <c r="K4" s="20"/>
    </row>
    <row r="5" spans="1:12" x14ac:dyDescent="0.25">
      <c r="A5" s="103">
        <f>MAX($A$4:A4)+1</f>
        <v>1</v>
      </c>
      <c r="B5" s="131" t="s">
        <v>145</v>
      </c>
      <c r="C5" s="19" t="s">
        <v>113</v>
      </c>
      <c r="D5" s="133">
        <v>25</v>
      </c>
      <c r="E5" s="391">
        <v>0</v>
      </c>
      <c r="F5" s="125">
        <f>D5*E5</f>
        <v>0</v>
      </c>
      <c r="G5" s="149"/>
      <c r="H5" s="20"/>
      <c r="K5" s="20"/>
    </row>
    <row r="6" spans="1:12" x14ac:dyDescent="0.25">
      <c r="A6" s="154"/>
      <c r="B6" s="131"/>
      <c r="D6" s="133"/>
      <c r="E6" s="125"/>
      <c r="F6" s="125"/>
      <c r="G6" s="149"/>
      <c r="H6" s="20"/>
      <c r="K6" s="20"/>
    </row>
    <row r="7" spans="1:12" x14ac:dyDescent="0.25">
      <c r="A7" s="103">
        <f>MAX($A$4:A6)+1</f>
        <v>2</v>
      </c>
      <c r="B7" s="131" t="s">
        <v>146</v>
      </c>
      <c r="C7" s="19" t="s">
        <v>100</v>
      </c>
      <c r="D7" s="133">
        <v>1</v>
      </c>
      <c r="E7" s="391">
        <v>0</v>
      </c>
      <c r="F7" s="125">
        <f>D7*E7</f>
        <v>0</v>
      </c>
      <c r="G7" s="165"/>
      <c r="H7" s="149"/>
      <c r="I7" s="149"/>
      <c r="K7" s="135"/>
    </row>
    <row r="8" spans="1:12" s="78" customFormat="1" x14ac:dyDescent="0.25">
      <c r="A8" s="147"/>
      <c r="B8" s="131"/>
      <c r="C8" s="19"/>
      <c r="D8" s="133"/>
      <c r="E8" s="125"/>
      <c r="F8" s="125"/>
      <c r="G8" s="165"/>
      <c r="H8" s="149"/>
      <c r="I8" s="149"/>
      <c r="K8" s="21"/>
      <c r="L8" s="20"/>
    </row>
    <row r="9" spans="1:12" ht="66" x14ac:dyDescent="0.25">
      <c r="A9" s="103">
        <f>MAX($A$4:A8)+1</f>
        <v>3</v>
      </c>
      <c r="B9" s="131" t="s">
        <v>147</v>
      </c>
      <c r="C9" s="19" t="s">
        <v>148</v>
      </c>
      <c r="D9" s="133">
        <v>1</v>
      </c>
      <c r="E9" s="391">
        <v>0</v>
      </c>
      <c r="F9" s="125">
        <f>D9*E9</f>
        <v>0</v>
      </c>
      <c r="G9" s="165"/>
      <c r="H9" s="149"/>
      <c r="I9" s="149"/>
      <c r="K9" s="135"/>
    </row>
    <row r="10" spans="1:12" x14ac:dyDescent="0.25">
      <c r="A10" s="147"/>
      <c r="B10" s="20"/>
      <c r="C10" s="20"/>
      <c r="D10" s="133"/>
      <c r="E10" s="125"/>
      <c r="F10" s="125"/>
      <c r="G10" s="165"/>
      <c r="H10" s="149"/>
      <c r="I10" s="149"/>
      <c r="K10" s="125"/>
    </row>
    <row r="11" spans="1:12" x14ac:dyDescent="0.25">
      <c r="A11" s="103">
        <f>MAX($A$4:A10)+1</f>
        <v>4</v>
      </c>
      <c r="B11" s="123" t="s">
        <v>149</v>
      </c>
      <c r="C11" s="19" t="s">
        <v>148</v>
      </c>
      <c r="D11" s="133">
        <v>1</v>
      </c>
      <c r="E11" s="391">
        <v>0</v>
      </c>
      <c r="F11" s="125">
        <f>D11*E11</f>
        <v>0</v>
      </c>
      <c r="G11" s="165"/>
      <c r="H11" s="149"/>
      <c r="I11" s="149"/>
      <c r="K11" s="135"/>
    </row>
    <row r="12" spans="1:12" x14ac:dyDescent="0.25">
      <c r="A12" s="151"/>
      <c r="B12" s="131"/>
      <c r="D12" s="133"/>
      <c r="E12" s="125"/>
      <c r="F12" s="125"/>
      <c r="G12" s="165"/>
      <c r="H12" s="149"/>
      <c r="I12" s="149"/>
      <c r="K12" s="21"/>
    </row>
    <row r="13" spans="1:12" ht="137.4" customHeight="1" x14ac:dyDescent="0.25">
      <c r="A13" s="103">
        <f>MAX($A$4:A12)+1</f>
        <v>5</v>
      </c>
      <c r="B13" s="123" t="s">
        <v>150</v>
      </c>
      <c r="C13" s="19" t="s">
        <v>100</v>
      </c>
      <c r="D13" s="133">
        <v>1</v>
      </c>
      <c r="E13" s="391">
        <v>0</v>
      </c>
      <c r="F13" s="125">
        <f>D13*E13</f>
        <v>0</v>
      </c>
      <c r="G13" s="165"/>
      <c r="H13" s="149"/>
      <c r="I13" s="149"/>
      <c r="K13" s="135"/>
    </row>
    <row r="14" spans="1:12" s="79" customFormat="1" ht="13.8" thickBot="1" x14ac:dyDescent="0.3">
      <c r="A14" s="155"/>
      <c r="B14" s="156"/>
      <c r="C14" s="157"/>
      <c r="D14" s="158"/>
      <c r="E14" s="159"/>
      <c r="F14" s="160"/>
      <c r="G14" s="166"/>
      <c r="H14" s="161"/>
      <c r="J14" s="139"/>
      <c r="K14" s="162"/>
    </row>
  </sheetData>
  <sheetProtection algorithmName="SHA-512" hashValue="f35GyVrpzQNx0Wl5X2r3lJsOOOZB5aMf/i3kS72cNzwZGI0b0G3jFik6uULtxwfVs7xo4zfdVb5AJfrHyOPt+w==" saltValue="bwlQ1aeWX5oIpwfWun/tsw==" spinCount="100000" sheet="1" objects="1" scenarios="1"/>
  <pageMargins left="0.7" right="0.7" top="0.75" bottom="0.75" header="0.3" footer="0.3"/>
  <pageSetup paperSize="9" scale="7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70C0"/>
  </sheetPr>
  <dimension ref="A1:IV600"/>
  <sheetViews>
    <sheetView view="pageBreakPreview" zoomScale="85" zoomScaleNormal="85" zoomScaleSheetLayoutView="85" workbookViewId="0">
      <pane ySplit="3" topLeftCell="A306" activePane="bottomLeft" state="frozen"/>
      <selection activeCell="D156" sqref="D156"/>
      <selection pane="bottomLeft" activeCell="N314" sqref="N314"/>
    </sheetView>
  </sheetViews>
  <sheetFormatPr defaultColWidth="9" defaultRowHeight="13.2" x14ac:dyDescent="0.25"/>
  <cols>
    <col min="1" max="1" width="9" style="8"/>
    <col min="2" max="2" width="48" style="22" customWidth="1"/>
    <col min="3" max="3" width="9" style="14"/>
    <col min="4" max="4" width="8.44140625" style="14" bestFit="1" customWidth="1"/>
    <col min="5" max="5" width="11.88671875" style="7" customWidth="1"/>
    <col min="6" max="6" width="11.88671875" style="8" customWidth="1"/>
    <col min="7" max="16384" width="9" style="8"/>
  </cols>
  <sheetData>
    <row r="1" spans="1:15" s="59" customFormat="1" x14ac:dyDescent="0.25">
      <c r="A1" s="54" t="s">
        <v>36</v>
      </c>
      <c r="B1" s="55" t="s">
        <v>151</v>
      </c>
      <c r="C1" s="56"/>
      <c r="D1" s="56"/>
      <c r="E1" s="57" t="s">
        <v>17</v>
      </c>
      <c r="F1" s="58">
        <f>SUM(F6:F323)</f>
        <v>0</v>
      </c>
    </row>
    <row r="2" spans="1:15" s="60" customFormat="1" x14ac:dyDescent="0.25">
      <c r="B2" s="61"/>
      <c r="C2" s="62"/>
      <c r="D2" s="62"/>
      <c r="E2" s="63"/>
      <c r="F2" s="63"/>
      <c r="G2" s="64"/>
      <c r="H2" s="64"/>
      <c r="I2" s="64"/>
      <c r="J2" s="64"/>
      <c r="K2" s="64"/>
      <c r="L2" s="64"/>
      <c r="M2" s="64"/>
      <c r="N2" s="64"/>
      <c r="O2" s="64"/>
    </row>
    <row r="3" spans="1:15" s="59" customFormat="1" x14ac:dyDescent="0.25">
      <c r="B3" s="65" t="s">
        <v>38</v>
      </c>
      <c r="C3" s="66" t="s">
        <v>39</v>
      </c>
      <c r="D3" s="66" t="s">
        <v>40</v>
      </c>
      <c r="E3" s="67" t="s">
        <v>41</v>
      </c>
      <c r="F3" s="68" t="s">
        <v>8</v>
      </c>
    </row>
    <row r="4" spans="1:15" s="59" customFormat="1" x14ac:dyDescent="0.25">
      <c r="B4" s="55"/>
      <c r="C4" s="56"/>
      <c r="D4" s="56"/>
      <c r="E4" s="80"/>
      <c r="F4" s="58"/>
    </row>
    <row r="5" spans="1:15" x14ac:dyDescent="0.25">
      <c r="B5" s="24"/>
      <c r="C5" s="69"/>
      <c r="D5" s="69"/>
    </row>
    <row r="6" spans="1:15" s="75" customFormat="1" ht="409.6" x14ac:dyDescent="0.25">
      <c r="A6" s="9">
        <f>MAX($A$5:A5)+1</f>
        <v>1</v>
      </c>
      <c r="B6" s="70" t="s">
        <v>152</v>
      </c>
      <c r="C6" s="71"/>
      <c r="D6" s="72"/>
      <c r="E6" s="73"/>
      <c r="F6" s="74" t="str">
        <f>IF(E6&lt;&gt;"",C6*E6,"")</f>
        <v/>
      </c>
    </row>
    <row r="7" spans="1:15" s="75" customFormat="1" ht="211.2" x14ac:dyDescent="0.25">
      <c r="B7" s="70" t="s">
        <v>153</v>
      </c>
      <c r="C7" s="71"/>
      <c r="D7" s="72"/>
      <c r="E7" s="73"/>
      <c r="F7" s="74"/>
    </row>
    <row r="8" spans="1:15" s="75" customFormat="1" ht="250.8" x14ac:dyDescent="0.25">
      <c r="B8" s="70" t="s">
        <v>154</v>
      </c>
      <c r="C8" s="71"/>
      <c r="D8" s="72"/>
      <c r="E8" s="73"/>
      <c r="F8" s="74"/>
    </row>
    <row r="9" spans="1:15" s="75" customFormat="1" ht="39.6" x14ac:dyDescent="0.25">
      <c r="B9" s="70" t="s">
        <v>155</v>
      </c>
      <c r="C9" s="71"/>
      <c r="D9" s="72"/>
      <c r="E9" s="73"/>
      <c r="F9" s="74"/>
    </row>
    <row r="10" spans="1:15" s="75" customFormat="1" ht="105.6" x14ac:dyDescent="0.25">
      <c r="B10" s="70" t="s">
        <v>156</v>
      </c>
      <c r="C10" s="71"/>
      <c r="D10" s="72"/>
      <c r="E10" s="73"/>
      <c r="F10" s="74"/>
    </row>
    <row r="11" spans="1:15" s="75" customFormat="1" ht="79.2" x14ac:dyDescent="0.25">
      <c r="B11" s="70" t="s">
        <v>157</v>
      </c>
      <c r="C11" s="71"/>
      <c r="D11" s="72"/>
      <c r="E11" s="73"/>
      <c r="F11" s="74"/>
    </row>
    <row r="12" spans="1:15" s="75" customFormat="1" ht="118.8" x14ac:dyDescent="0.25">
      <c r="B12" s="70" t="s">
        <v>158</v>
      </c>
      <c r="C12" s="71"/>
      <c r="D12" s="72"/>
      <c r="E12" s="73"/>
      <c r="F12" s="74"/>
    </row>
    <row r="13" spans="1:15" s="75" customFormat="1" ht="118.8" x14ac:dyDescent="0.25">
      <c r="B13" s="70" t="s">
        <v>159</v>
      </c>
      <c r="C13" s="71"/>
      <c r="D13" s="72"/>
      <c r="E13" s="73"/>
      <c r="F13" s="74"/>
    </row>
    <row r="14" spans="1:15" s="75" customFormat="1" ht="105.6" x14ac:dyDescent="0.25">
      <c r="B14" s="70" t="s">
        <v>160</v>
      </c>
      <c r="C14" s="71"/>
      <c r="D14" s="72"/>
      <c r="E14" s="73"/>
      <c r="F14" s="74"/>
    </row>
    <row r="15" spans="1:15" s="75" customFormat="1" ht="290.39999999999998" x14ac:dyDescent="0.25">
      <c r="B15" s="70" t="s">
        <v>161</v>
      </c>
      <c r="C15" s="71"/>
      <c r="D15" s="72"/>
      <c r="E15" s="73"/>
      <c r="F15" s="74"/>
    </row>
    <row r="16" spans="1:15" s="75" customFormat="1" ht="147" customHeight="1" x14ac:dyDescent="0.25">
      <c r="B16" s="70" t="s">
        <v>162</v>
      </c>
      <c r="C16" s="71"/>
      <c r="D16" s="72"/>
      <c r="E16" s="73"/>
      <c r="F16" s="74"/>
    </row>
    <row r="17" spans="1:256" s="75" customFormat="1" ht="150" customHeight="1" x14ac:dyDescent="0.25">
      <c r="B17" s="70" t="s">
        <v>163</v>
      </c>
      <c r="C17" s="71"/>
      <c r="D17" s="72"/>
      <c r="E17" s="73"/>
      <c r="F17" s="74"/>
    </row>
    <row r="18" spans="1:256" x14ac:dyDescent="0.25">
      <c r="B18" s="167" t="s">
        <v>164</v>
      </c>
      <c r="C18" s="69" t="s">
        <v>45</v>
      </c>
      <c r="D18" s="21">
        <v>1</v>
      </c>
      <c r="E18" s="76">
        <v>0</v>
      </c>
      <c r="F18" s="12">
        <f>$D18*$E18</f>
        <v>0</v>
      </c>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c r="EH18" s="77"/>
      <c r="EI18" s="77"/>
      <c r="EJ18" s="77"/>
      <c r="EK18" s="77"/>
      <c r="EL18" s="77"/>
      <c r="EM18" s="77"/>
      <c r="EN18" s="77"/>
      <c r="EO18" s="77"/>
      <c r="EP18" s="77"/>
      <c r="EQ18" s="77"/>
      <c r="ER18" s="77"/>
      <c r="ES18" s="77"/>
      <c r="ET18" s="77"/>
      <c r="EU18" s="77"/>
      <c r="EV18" s="77"/>
      <c r="EW18" s="77"/>
      <c r="EX18" s="77"/>
      <c r="EY18" s="77"/>
      <c r="EZ18" s="77"/>
      <c r="FA18" s="77"/>
      <c r="FB18" s="77"/>
      <c r="FC18" s="77"/>
      <c r="FD18" s="77"/>
      <c r="FE18" s="77"/>
      <c r="FF18" s="77"/>
      <c r="FG18" s="77"/>
      <c r="FH18" s="77"/>
      <c r="FI18" s="77"/>
      <c r="FJ18" s="77"/>
      <c r="FK18" s="77"/>
      <c r="FL18" s="77"/>
      <c r="FM18" s="77"/>
      <c r="FN18" s="77"/>
      <c r="FO18" s="77"/>
      <c r="FP18" s="77"/>
      <c r="FQ18" s="77"/>
      <c r="FR18" s="77"/>
      <c r="FS18" s="77"/>
      <c r="FT18" s="77"/>
      <c r="FU18" s="77"/>
      <c r="FV18" s="77"/>
      <c r="FW18" s="77"/>
      <c r="FX18" s="77"/>
      <c r="FY18" s="77"/>
      <c r="FZ18" s="77"/>
      <c r="GA18" s="77"/>
      <c r="GB18" s="77"/>
      <c r="GC18" s="77"/>
      <c r="GD18" s="77"/>
      <c r="GE18" s="77"/>
      <c r="GF18" s="77"/>
      <c r="GG18" s="77"/>
      <c r="GH18" s="77"/>
      <c r="GI18" s="77"/>
      <c r="GJ18" s="77"/>
      <c r="GK18" s="77"/>
      <c r="GL18" s="77"/>
      <c r="GM18" s="77"/>
      <c r="GN18" s="77"/>
      <c r="GO18" s="77"/>
      <c r="GP18" s="77"/>
      <c r="GQ18" s="77"/>
      <c r="GR18" s="77"/>
      <c r="GS18" s="77"/>
      <c r="GT18" s="77"/>
      <c r="GU18" s="77"/>
      <c r="GV18" s="77"/>
      <c r="GW18" s="77"/>
      <c r="GX18" s="77"/>
      <c r="GY18" s="77"/>
      <c r="GZ18" s="77"/>
      <c r="HA18" s="77"/>
      <c r="HB18" s="77"/>
      <c r="HC18" s="77"/>
      <c r="HD18" s="77"/>
      <c r="HE18" s="77"/>
      <c r="HF18" s="77"/>
      <c r="HG18" s="77"/>
      <c r="HH18" s="77"/>
      <c r="HI18" s="77"/>
      <c r="HJ18" s="77"/>
      <c r="HK18" s="77"/>
      <c r="HL18" s="77"/>
      <c r="HM18" s="77"/>
      <c r="HN18" s="77"/>
      <c r="HO18" s="77"/>
      <c r="HP18" s="77"/>
      <c r="HQ18" s="77"/>
      <c r="HR18" s="77"/>
      <c r="HS18" s="77"/>
      <c r="HT18" s="77"/>
      <c r="HU18" s="77"/>
      <c r="HV18" s="77"/>
      <c r="HW18" s="77"/>
      <c r="HX18" s="77"/>
      <c r="HY18" s="77"/>
      <c r="HZ18" s="77"/>
      <c r="IA18" s="77"/>
      <c r="IB18" s="77"/>
      <c r="IC18" s="77"/>
      <c r="ID18" s="77"/>
      <c r="IE18" s="77"/>
      <c r="IF18" s="77"/>
      <c r="IG18" s="77"/>
      <c r="IH18" s="77"/>
      <c r="II18" s="77"/>
      <c r="IJ18" s="77"/>
      <c r="IK18" s="77"/>
      <c r="IL18" s="77"/>
      <c r="IM18" s="77"/>
      <c r="IN18" s="77"/>
      <c r="IO18" s="77"/>
      <c r="IP18" s="77"/>
      <c r="IQ18" s="77"/>
      <c r="IR18" s="77"/>
      <c r="IS18" s="77"/>
      <c r="IT18" s="77"/>
      <c r="IU18" s="77"/>
      <c r="IV18" s="77"/>
    </row>
    <row r="19" spans="1:256" x14ac:dyDescent="0.25">
      <c r="B19" s="167" t="s">
        <v>165</v>
      </c>
      <c r="C19" s="69"/>
      <c r="D19" s="69"/>
      <c r="E19" s="168"/>
      <c r="F19" s="12"/>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c r="EH19" s="77"/>
      <c r="EI19" s="77"/>
      <c r="EJ19" s="77"/>
      <c r="EK19" s="77"/>
      <c r="EL19" s="77"/>
      <c r="EM19" s="77"/>
      <c r="EN19" s="77"/>
      <c r="EO19" s="77"/>
      <c r="EP19" s="77"/>
      <c r="EQ19" s="77"/>
      <c r="ER19" s="77"/>
      <c r="ES19" s="77"/>
      <c r="ET19" s="77"/>
      <c r="EU19" s="77"/>
      <c r="EV19" s="77"/>
      <c r="EW19" s="77"/>
      <c r="EX19" s="77"/>
      <c r="EY19" s="77"/>
      <c r="EZ19" s="77"/>
      <c r="FA19" s="77"/>
      <c r="FB19" s="77"/>
      <c r="FC19" s="77"/>
      <c r="FD19" s="77"/>
      <c r="FE19" s="77"/>
      <c r="FF19" s="77"/>
      <c r="FG19" s="77"/>
      <c r="FH19" s="77"/>
      <c r="FI19" s="77"/>
      <c r="FJ19" s="77"/>
      <c r="FK19" s="77"/>
      <c r="FL19" s="77"/>
      <c r="FM19" s="77"/>
      <c r="FN19" s="77"/>
      <c r="FO19" s="77"/>
      <c r="FP19" s="77"/>
      <c r="FQ19" s="77"/>
      <c r="FR19" s="77"/>
      <c r="FS19" s="77"/>
      <c r="FT19" s="77"/>
      <c r="FU19" s="77"/>
      <c r="FV19" s="77"/>
      <c r="FW19" s="77"/>
      <c r="FX19" s="77"/>
      <c r="FY19" s="77"/>
      <c r="FZ19" s="77"/>
      <c r="GA19" s="77"/>
      <c r="GB19" s="77"/>
      <c r="GC19" s="77"/>
      <c r="GD19" s="77"/>
      <c r="GE19" s="77"/>
      <c r="GF19" s="77"/>
      <c r="GG19" s="77"/>
      <c r="GH19" s="77"/>
      <c r="GI19" s="77"/>
      <c r="GJ19" s="77"/>
      <c r="GK19" s="77"/>
      <c r="GL19" s="77"/>
      <c r="GM19" s="77"/>
      <c r="GN19" s="77"/>
      <c r="GO19" s="77"/>
      <c r="GP19" s="77"/>
      <c r="GQ19" s="77"/>
      <c r="GR19" s="77"/>
      <c r="GS19" s="77"/>
      <c r="GT19" s="77"/>
      <c r="GU19" s="77"/>
      <c r="GV19" s="77"/>
      <c r="GW19" s="77"/>
      <c r="GX19" s="77"/>
      <c r="GY19" s="77"/>
      <c r="GZ19" s="77"/>
      <c r="HA19" s="77"/>
      <c r="HB19" s="77"/>
      <c r="HC19" s="77"/>
      <c r="HD19" s="77"/>
      <c r="HE19" s="77"/>
      <c r="HF19" s="77"/>
      <c r="HG19" s="77"/>
      <c r="HH19" s="77"/>
      <c r="HI19" s="77"/>
      <c r="HJ19" s="77"/>
      <c r="HK19" s="77"/>
      <c r="HL19" s="77"/>
      <c r="HM19" s="77"/>
      <c r="HN19" s="77"/>
      <c r="HO19" s="77"/>
      <c r="HP19" s="77"/>
      <c r="HQ19" s="77"/>
      <c r="HR19" s="77"/>
      <c r="HS19" s="77"/>
      <c r="HT19" s="77"/>
      <c r="HU19" s="77"/>
      <c r="HV19" s="77"/>
      <c r="HW19" s="77"/>
      <c r="HX19" s="77"/>
      <c r="HY19" s="77"/>
      <c r="HZ19" s="77"/>
      <c r="IA19" s="77"/>
      <c r="IB19" s="77"/>
      <c r="IC19" s="77"/>
      <c r="ID19" s="77"/>
      <c r="IE19" s="77"/>
      <c r="IF19" s="77"/>
      <c r="IG19" s="77"/>
      <c r="IH19" s="77"/>
      <c r="II19" s="77"/>
      <c r="IJ19" s="77"/>
      <c r="IK19" s="77"/>
      <c r="IL19" s="77"/>
      <c r="IM19" s="77"/>
      <c r="IN19" s="77"/>
      <c r="IO19" s="77"/>
      <c r="IP19" s="77"/>
      <c r="IQ19" s="77"/>
      <c r="IR19" s="77"/>
      <c r="IS19" s="77"/>
      <c r="IT19" s="77"/>
      <c r="IU19" s="77"/>
      <c r="IV19" s="77"/>
    </row>
    <row r="20" spans="1:256" x14ac:dyDescent="0.25">
      <c r="B20" s="169"/>
      <c r="C20" s="77"/>
      <c r="D20" s="77"/>
      <c r="E20" s="77"/>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c r="EH20" s="77"/>
      <c r="EI20" s="77"/>
      <c r="EJ20" s="77"/>
      <c r="EK20" s="77"/>
      <c r="EL20" s="77"/>
      <c r="EM20" s="77"/>
      <c r="EN20" s="77"/>
      <c r="EO20" s="77"/>
      <c r="EP20" s="77"/>
      <c r="EQ20" s="77"/>
      <c r="ER20" s="77"/>
      <c r="ES20" s="77"/>
      <c r="ET20" s="77"/>
      <c r="EU20" s="77"/>
      <c r="EV20" s="77"/>
      <c r="EW20" s="77"/>
      <c r="EX20" s="77"/>
      <c r="EY20" s="77"/>
      <c r="EZ20" s="77"/>
      <c r="FA20" s="77"/>
      <c r="FB20" s="77"/>
      <c r="FC20" s="77"/>
      <c r="FD20" s="77"/>
      <c r="FE20" s="77"/>
      <c r="FF20" s="77"/>
      <c r="FG20" s="77"/>
      <c r="FH20" s="77"/>
      <c r="FI20" s="77"/>
      <c r="FJ20" s="77"/>
      <c r="FK20" s="77"/>
      <c r="FL20" s="77"/>
      <c r="FM20" s="77"/>
      <c r="FN20" s="77"/>
      <c r="FO20" s="77"/>
      <c r="FP20" s="77"/>
      <c r="FQ20" s="77"/>
      <c r="FR20" s="77"/>
      <c r="FS20" s="77"/>
      <c r="FT20" s="77"/>
      <c r="FU20" s="77"/>
      <c r="FV20" s="77"/>
      <c r="FW20" s="77"/>
      <c r="FX20" s="77"/>
      <c r="FY20" s="77"/>
      <c r="FZ20" s="77"/>
      <c r="GA20" s="77"/>
      <c r="GB20" s="77"/>
      <c r="GC20" s="77"/>
      <c r="GD20" s="77"/>
      <c r="GE20" s="77"/>
      <c r="GF20" s="77"/>
      <c r="GG20" s="77"/>
      <c r="GH20" s="77"/>
      <c r="GI20" s="77"/>
      <c r="GJ20" s="77"/>
      <c r="GK20" s="77"/>
      <c r="GL20" s="77"/>
      <c r="GM20" s="77"/>
      <c r="GN20" s="77"/>
      <c r="GO20" s="77"/>
      <c r="GP20" s="77"/>
      <c r="GQ20" s="77"/>
      <c r="GR20" s="77"/>
      <c r="GS20" s="77"/>
      <c r="GT20" s="77"/>
      <c r="GU20" s="77"/>
      <c r="GV20" s="77"/>
      <c r="GW20" s="77"/>
      <c r="GX20" s="77"/>
      <c r="GY20" s="77"/>
      <c r="GZ20" s="77"/>
      <c r="HA20" s="77"/>
      <c r="HB20" s="77"/>
      <c r="HC20" s="77"/>
      <c r="HD20" s="77"/>
      <c r="HE20" s="77"/>
      <c r="HF20" s="77"/>
      <c r="HG20" s="77"/>
      <c r="HH20" s="77"/>
      <c r="HI20" s="77"/>
      <c r="HJ20" s="77"/>
      <c r="HK20" s="77"/>
      <c r="HL20" s="77"/>
      <c r="HM20" s="77"/>
      <c r="HN20" s="77"/>
      <c r="HO20" s="77"/>
      <c r="HP20" s="77"/>
      <c r="HQ20" s="77"/>
      <c r="HR20" s="77"/>
      <c r="HS20" s="77"/>
      <c r="HT20" s="77"/>
      <c r="HU20" s="77"/>
      <c r="HV20" s="77"/>
      <c r="HW20" s="77"/>
      <c r="HX20" s="77"/>
      <c r="HY20" s="77"/>
      <c r="HZ20" s="77"/>
      <c r="IA20" s="77"/>
      <c r="IB20" s="77"/>
      <c r="IC20" s="77"/>
      <c r="ID20" s="77"/>
      <c r="IE20" s="77"/>
      <c r="IF20" s="77"/>
      <c r="IG20" s="77"/>
      <c r="IH20" s="77"/>
      <c r="II20" s="77"/>
      <c r="IJ20" s="77"/>
      <c r="IK20" s="77"/>
      <c r="IL20" s="77"/>
      <c r="IM20" s="77"/>
      <c r="IN20" s="77"/>
      <c r="IO20" s="77"/>
      <c r="IP20" s="77"/>
      <c r="IQ20" s="77"/>
      <c r="IR20" s="77"/>
      <c r="IS20" s="77"/>
      <c r="IT20" s="77"/>
      <c r="IU20" s="77"/>
      <c r="IV20" s="77"/>
    </row>
    <row r="21" spans="1:256" ht="39.6" x14ac:dyDescent="0.25">
      <c r="A21" s="9">
        <f>MAX($A$5:A20)+1</f>
        <v>2</v>
      </c>
      <c r="B21" s="16" t="s">
        <v>166</v>
      </c>
      <c r="C21" s="8"/>
      <c r="D21" s="8"/>
      <c r="E21" s="8"/>
    </row>
    <row r="22" spans="1:256" x14ac:dyDescent="0.25">
      <c r="B22" s="16" t="s">
        <v>167</v>
      </c>
      <c r="C22" s="69" t="s">
        <v>45</v>
      </c>
      <c r="D22" s="21">
        <v>2</v>
      </c>
      <c r="E22" s="76">
        <v>0</v>
      </c>
      <c r="F22" s="12">
        <f>$D22*$E22</f>
        <v>0</v>
      </c>
    </row>
    <row r="23" spans="1:256" x14ac:dyDescent="0.25">
      <c r="B23" s="16"/>
      <c r="E23" s="8"/>
    </row>
    <row r="24" spans="1:256" ht="39.6" x14ac:dyDescent="0.25">
      <c r="A24" s="9">
        <f>MAX($A$5:A23)+1</f>
        <v>3</v>
      </c>
      <c r="B24" s="16" t="s">
        <v>168</v>
      </c>
      <c r="C24" s="69"/>
      <c r="D24" s="69"/>
      <c r="E24" s="77"/>
      <c r="F24" s="77"/>
    </row>
    <row r="25" spans="1:256" x14ac:dyDescent="0.25">
      <c r="B25" s="16" t="s">
        <v>169</v>
      </c>
      <c r="C25" s="11" t="s">
        <v>53</v>
      </c>
      <c r="D25" s="21">
        <v>2</v>
      </c>
      <c r="E25" s="76">
        <v>0</v>
      </c>
      <c r="F25" s="12">
        <f>$D25*$E25</f>
        <v>0</v>
      </c>
    </row>
    <row r="26" spans="1:256" x14ac:dyDescent="0.25">
      <c r="A26" s="9"/>
      <c r="B26" s="170"/>
      <c r="C26" s="11"/>
      <c r="D26" s="11"/>
      <c r="F26" s="171"/>
    </row>
    <row r="27" spans="1:256" ht="30.6" customHeight="1" x14ac:dyDescent="0.25">
      <c r="A27" s="9">
        <f>MAX($A$4:A26)+1</f>
        <v>4</v>
      </c>
      <c r="B27" s="172" t="s">
        <v>170</v>
      </c>
      <c r="C27" s="69"/>
      <c r="D27" s="69"/>
    </row>
    <row r="28" spans="1:256" x14ac:dyDescent="0.25">
      <c r="A28" s="5"/>
      <c r="B28" s="172" t="s">
        <v>171</v>
      </c>
      <c r="C28" s="69"/>
      <c r="D28" s="69"/>
    </row>
    <row r="29" spans="1:256" ht="26.4" x14ac:dyDescent="0.25">
      <c r="A29" s="5"/>
      <c r="B29" s="172" t="s">
        <v>172</v>
      </c>
      <c r="C29" s="69"/>
      <c r="D29" s="69"/>
    </row>
    <row r="30" spans="1:256" ht="44.4" customHeight="1" x14ac:dyDescent="0.25">
      <c r="A30" s="5"/>
      <c r="B30" s="172" t="s">
        <v>173</v>
      </c>
      <c r="C30" s="69"/>
      <c r="D30" s="69"/>
    </row>
    <row r="31" spans="1:256" x14ac:dyDescent="0.25">
      <c r="A31" s="5"/>
      <c r="B31" s="172" t="s">
        <v>174</v>
      </c>
      <c r="C31" s="69"/>
      <c r="D31" s="69"/>
    </row>
    <row r="32" spans="1:256" ht="52.8" x14ac:dyDescent="0.25">
      <c r="A32" s="5"/>
      <c r="B32" s="172" t="s">
        <v>175</v>
      </c>
      <c r="C32" s="69"/>
      <c r="D32" s="69"/>
    </row>
    <row r="33" spans="1:6" x14ac:dyDescent="0.25">
      <c r="A33" s="5"/>
      <c r="B33" s="172" t="s">
        <v>176</v>
      </c>
      <c r="C33" s="69"/>
      <c r="D33" s="69"/>
    </row>
    <row r="34" spans="1:6" x14ac:dyDescent="0.25">
      <c r="A34" s="5"/>
      <c r="B34" s="172" t="s">
        <v>177</v>
      </c>
      <c r="C34" s="69"/>
      <c r="D34" s="69"/>
    </row>
    <row r="35" spans="1:6" ht="52.8" x14ac:dyDescent="0.25">
      <c r="A35" s="5"/>
      <c r="B35" s="172" t="s">
        <v>178</v>
      </c>
      <c r="C35" s="69"/>
      <c r="D35" s="69"/>
    </row>
    <row r="36" spans="1:6" x14ac:dyDescent="0.25">
      <c r="A36" s="5"/>
      <c r="B36" s="172" t="s">
        <v>179</v>
      </c>
      <c r="C36" s="69"/>
      <c r="D36" s="69"/>
    </row>
    <row r="37" spans="1:6" x14ac:dyDescent="0.25">
      <c r="A37" s="5"/>
      <c r="B37" s="172" t="s">
        <v>180</v>
      </c>
      <c r="C37" s="69"/>
      <c r="D37" s="69"/>
    </row>
    <row r="38" spans="1:6" x14ac:dyDescent="0.25">
      <c r="A38" s="5"/>
      <c r="B38" s="172" t="s">
        <v>181</v>
      </c>
      <c r="C38" s="69"/>
      <c r="D38" s="69"/>
    </row>
    <row r="39" spans="1:6" x14ac:dyDescent="0.25">
      <c r="A39" s="5"/>
      <c r="B39" s="172" t="s">
        <v>182</v>
      </c>
      <c r="C39" s="69"/>
      <c r="D39" s="69"/>
    </row>
    <row r="40" spans="1:6" x14ac:dyDescent="0.25">
      <c r="A40" s="5"/>
      <c r="B40" s="172" t="s">
        <v>183</v>
      </c>
      <c r="C40" s="11" t="s">
        <v>82</v>
      </c>
      <c r="D40" s="21">
        <v>20</v>
      </c>
      <c r="E40" s="76">
        <v>0</v>
      </c>
      <c r="F40" s="12">
        <f t="shared" ref="F40" si="0">+E40*D40</f>
        <v>0</v>
      </c>
    </row>
    <row r="41" spans="1:6" x14ac:dyDescent="0.25">
      <c r="A41" s="5"/>
      <c r="B41" s="173"/>
      <c r="C41" s="69"/>
      <c r="D41" s="69"/>
    </row>
    <row r="42" spans="1:6" ht="26.4" x14ac:dyDescent="0.25">
      <c r="A42" s="9">
        <f>MAX($A$4:A41)+1</f>
        <v>5</v>
      </c>
      <c r="B42" s="172" t="s">
        <v>184</v>
      </c>
      <c r="C42" s="69"/>
      <c r="D42" s="69"/>
    </row>
    <row r="43" spans="1:6" x14ac:dyDescent="0.25">
      <c r="A43" s="5"/>
      <c r="B43" s="172" t="s">
        <v>185</v>
      </c>
      <c r="C43" s="69"/>
      <c r="D43" s="69"/>
    </row>
    <row r="44" spans="1:6" x14ac:dyDescent="0.25">
      <c r="A44" s="5"/>
      <c r="B44" s="172" t="s">
        <v>182</v>
      </c>
      <c r="C44" s="69"/>
      <c r="D44" s="69"/>
    </row>
    <row r="45" spans="1:6" x14ac:dyDescent="0.25">
      <c r="A45" s="5"/>
      <c r="B45" s="172" t="s">
        <v>186</v>
      </c>
      <c r="C45" s="11" t="s">
        <v>53</v>
      </c>
      <c r="D45" s="21">
        <v>4</v>
      </c>
      <c r="E45" s="76">
        <v>0</v>
      </c>
      <c r="F45" s="12">
        <f t="shared" ref="F45" si="1">+E45*D45</f>
        <v>0</v>
      </c>
    </row>
    <row r="46" spans="1:6" x14ac:dyDescent="0.25">
      <c r="A46" s="5"/>
      <c r="B46" s="173"/>
      <c r="C46" s="69"/>
      <c r="D46" s="69"/>
    </row>
    <row r="47" spans="1:6" ht="26.4" x14ac:dyDescent="0.25">
      <c r="A47" s="9">
        <f>MAX($A$4:A46)+1</f>
        <v>6</v>
      </c>
      <c r="B47" s="172" t="s">
        <v>187</v>
      </c>
      <c r="C47" s="69"/>
      <c r="D47" s="69"/>
    </row>
    <row r="48" spans="1:6" x14ac:dyDescent="0.25">
      <c r="A48" s="5"/>
      <c r="B48" s="172" t="s">
        <v>185</v>
      </c>
      <c r="C48" s="69"/>
      <c r="D48" s="69"/>
    </row>
    <row r="49" spans="1:6" x14ac:dyDescent="0.25">
      <c r="A49" s="5"/>
      <c r="B49" s="172" t="s">
        <v>182</v>
      </c>
      <c r="C49" s="69"/>
      <c r="D49" s="69"/>
    </row>
    <row r="50" spans="1:6" x14ac:dyDescent="0.25">
      <c r="A50" s="5"/>
      <c r="B50" s="172" t="s">
        <v>188</v>
      </c>
      <c r="C50" s="11" t="s">
        <v>53</v>
      </c>
      <c r="D50" s="21">
        <v>4</v>
      </c>
      <c r="E50" s="76">
        <v>0</v>
      </c>
      <c r="F50" s="12">
        <f t="shared" ref="F50" si="2">+E50*D50</f>
        <v>0</v>
      </c>
    </row>
    <row r="51" spans="1:6" x14ac:dyDescent="0.25">
      <c r="A51" s="5"/>
      <c r="B51" s="173"/>
      <c r="C51" s="69"/>
      <c r="D51" s="69"/>
    </row>
    <row r="52" spans="1:6" ht="44.4" customHeight="1" x14ac:dyDescent="0.25">
      <c r="A52" s="9">
        <f>MAX($A$4:A45)+1</f>
        <v>6</v>
      </c>
      <c r="B52" s="172" t="s">
        <v>189</v>
      </c>
      <c r="C52" s="69"/>
      <c r="D52" s="69"/>
    </row>
    <row r="53" spans="1:6" x14ac:dyDescent="0.25">
      <c r="A53" s="5"/>
      <c r="B53" s="172" t="s">
        <v>190</v>
      </c>
      <c r="C53" s="11" t="s">
        <v>53</v>
      </c>
      <c r="D53" s="21">
        <v>4</v>
      </c>
      <c r="E53" s="76">
        <v>0</v>
      </c>
      <c r="F53" s="12">
        <f t="shared" ref="F53" si="3">+E53*D53</f>
        <v>0</v>
      </c>
    </row>
    <row r="54" spans="1:6" x14ac:dyDescent="0.25">
      <c r="A54" s="5"/>
      <c r="B54" s="173"/>
      <c r="C54" s="69"/>
      <c r="D54" s="69"/>
    </row>
    <row r="55" spans="1:6" ht="39.6" x14ac:dyDescent="0.25">
      <c r="A55" s="9">
        <f>MAX($A$4:A54)+1</f>
        <v>7</v>
      </c>
      <c r="B55" s="172" t="s">
        <v>191</v>
      </c>
      <c r="C55" s="69"/>
      <c r="D55" s="69"/>
    </row>
    <row r="56" spans="1:6" x14ac:dyDescent="0.25">
      <c r="A56" s="5"/>
      <c r="B56" s="172" t="s">
        <v>192</v>
      </c>
      <c r="C56" s="11" t="s">
        <v>53</v>
      </c>
      <c r="D56" s="21">
        <v>4</v>
      </c>
      <c r="E56" s="76">
        <v>0</v>
      </c>
      <c r="F56" s="12">
        <f t="shared" ref="F56" si="4">+E56*D56</f>
        <v>0</v>
      </c>
    </row>
    <row r="57" spans="1:6" x14ac:dyDescent="0.25">
      <c r="A57" s="5"/>
      <c r="B57" s="173"/>
      <c r="C57" s="69"/>
      <c r="D57" s="69"/>
    </row>
    <row r="58" spans="1:6" ht="66" x14ac:dyDescent="0.25">
      <c r="A58" s="9">
        <f>MAX($A$4:A57)+1</f>
        <v>8</v>
      </c>
      <c r="B58" s="172" t="s">
        <v>193</v>
      </c>
      <c r="C58" s="69"/>
      <c r="D58" s="69"/>
    </row>
    <row r="59" spans="1:6" x14ac:dyDescent="0.25">
      <c r="A59" s="5"/>
      <c r="B59" s="172" t="s">
        <v>190</v>
      </c>
      <c r="C59" s="11" t="s">
        <v>53</v>
      </c>
      <c r="D59" s="21">
        <v>14</v>
      </c>
      <c r="E59" s="76">
        <v>0</v>
      </c>
      <c r="F59" s="12">
        <f t="shared" ref="F59" si="5">+E59*D59</f>
        <v>0</v>
      </c>
    </row>
    <row r="60" spans="1:6" x14ac:dyDescent="0.25">
      <c r="A60" s="174"/>
      <c r="B60" s="24"/>
      <c r="C60" s="69"/>
      <c r="D60" s="69"/>
    </row>
    <row r="61" spans="1:6" s="77" customFormat="1" ht="26.4" x14ac:dyDescent="0.25">
      <c r="A61" s="9">
        <f>MAX($A$4:A60)+1</f>
        <v>9</v>
      </c>
      <c r="B61" s="175" t="s">
        <v>194</v>
      </c>
    </row>
    <row r="62" spans="1:6" s="77" customFormat="1" x14ac:dyDescent="0.25">
      <c r="B62" s="176" t="s">
        <v>195</v>
      </c>
    </row>
    <row r="63" spans="1:6" s="77" customFormat="1" ht="39.6" x14ac:dyDescent="0.25">
      <c r="B63" s="176" t="s">
        <v>196</v>
      </c>
    </row>
    <row r="64" spans="1:6" s="77" customFormat="1" ht="98.4" customHeight="1" x14ac:dyDescent="0.25">
      <c r="B64" s="176" t="s">
        <v>197</v>
      </c>
    </row>
    <row r="65" spans="2:2" s="77" customFormat="1" ht="26.4" x14ac:dyDescent="0.25">
      <c r="B65" s="176" t="s">
        <v>198</v>
      </c>
    </row>
    <row r="66" spans="2:2" s="77" customFormat="1" ht="39.6" x14ac:dyDescent="0.25">
      <c r="B66" s="176" t="s">
        <v>199</v>
      </c>
    </row>
    <row r="67" spans="2:2" s="77" customFormat="1" ht="39.6" x14ac:dyDescent="0.25">
      <c r="B67" s="176" t="s">
        <v>200</v>
      </c>
    </row>
    <row r="68" spans="2:2" s="77" customFormat="1" ht="52.8" x14ac:dyDescent="0.25">
      <c r="B68" s="176" t="s">
        <v>201</v>
      </c>
    </row>
    <row r="69" spans="2:2" s="77" customFormat="1" ht="66" x14ac:dyDescent="0.25">
      <c r="B69" s="176" t="s">
        <v>202</v>
      </c>
    </row>
    <row r="70" spans="2:2" s="77" customFormat="1" x14ac:dyDescent="0.25">
      <c r="B70" s="176" t="s">
        <v>203</v>
      </c>
    </row>
    <row r="71" spans="2:2" s="77" customFormat="1" ht="66.75" customHeight="1" x14ac:dyDescent="0.25">
      <c r="B71" s="176" t="s">
        <v>204</v>
      </c>
    </row>
    <row r="72" spans="2:2" s="77" customFormat="1" x14ac:dyDescent="0.25">
      <c r="B72" s="176" t="s">
        <v>205</v>
      </c>
    </row>
    <row r="73" spans="2:2" s="77" customFormat="1" ht="52.8" x14ac:dyDescent="0.25">
      <c r="B73" s="176" t="s">
        <v>206</v>
      </c>
    </row>
    <row r="74" spans="2:2" s="77" customFormat="1" ht="52.8" x14ac:dyDescent="0.25">
      <c r="B74" s="176" t="s">
        <v>207</v>
      </c>
    </row>
    <row r="75" spans="2:2" s="77" customFormat="1" ht="181.35" customHeight="1" x14ac:dyDescent="0.25">
      <c r="B75" s="176" t="s">
        <v>208</v>
      </c>
    </row>
    <row r="76" spans="2:2" s="77" customFormat="1" x14ac:dyDescent="0.25">
      <c r="B76" s="176" t="s">
        <v>209</v>
      </c>
    </row>
    <row r="77" spans="2:2" s="77" customFormat="1" x14ac:dyDescent="0.25">
      <c r="B77" s="22" t="s">
        <v>210</v>
      </c>
    </row>
    <row r="78" spans="2:2" s="77" customFormat="1" x14ac:dyDescent="0.25">
      <c r="B78" s="22" t="s">
        <v>211</v>
      </c>
    </row>
    <row r="79" spans="2:2" s="77" customFormat="1" x14ac:dyDescent="0.25">
      <c r="B79" s="22" t="s">
        <v>212</v>
      </c>
    </row>
    <row r="80" spans="2:2" s="77" customFormat="1" x14ac:dyDescent="0.25">
      <c r="B80" s="22" t="s">
        <v>213</v>
      </c>
    </row>
    <row r="81" spans="2:2" s="77" customFormat="1" x14ac:dyDescent="0.25">
      <c r="B81" s="22" t="s">
        <v>214</v>
      </c>
    </row>
    <row r="82" spans="2:2" s="77" customFormat="1" x14ac:dyDescent="0.25">
      <c r="B82" s="22" t="s">
        <v>215</v>
      </c>
    </row>
    <row r="83" spans="2:2" s="77" customFormat="1" x14ac:dyDescent="0.25">
      <c r="B83" s="22" t="s">
        <v>216</v>
      </c>
    </row>
    <row r="84" spans="2:2" s="77" customFormat="1" x14ac:dyDescent="0.25">
      <c r="B84" s="177" t="s">
        <v>217</v>
      </c>
    </row>
    <row r="85" spans="2:2" s="77" customFormat="1" ht="30" customHeight="1" x14ac:dyDescent="0.25">
      <c r="B85" s="22" t="s">
        <v>218</v>
      </c>
    </row>
    <row r="86" spans="2:2" s="77" customFormat="1" ht="26.4" x14ac:dyDescent="0.25">
      <c r="B86" s="22" t="s">
        <v>219</v>
      </c>
    </row>
    <row r="87" spans="2:2" s="77" customFormat="1" x14ac:dyDescent="0.25">
      <c r="B87" s="22" t="s">
        <v>220</v>
      </c>
    </row>
    <row r="88" spans="2:2" s="77" customFormat="1" ht="26.4" x14ac:dyDescent="0.25">
      <c r="B88" s="22" t="s">
        <v>221</v>
      </c>
    </row>
    <row r="89" spans="2:2" s="77" customFormat="1" ht="26.4" x14ac:dyDescent="0.25">
      <c r="B89" s="22" t="s">
        <v>222</v>
      </c>
    </row>
    <row r="90" spans="2:2" s="77" customFormat="1" ht="26.4" x14ac:dyDescent="0.25">
      <c r="B90" s="22" t="s">
        <v>223</v>
      </c>
    </row>
    <row r="91" spans="2:2" s="77" customFormat="1" ht="26.4" x14ac:dyDescent="0.25">
      <c r="B91" s="22" t="s">
        <v>224</v>
      </c>
    </row>
    <row r="92" spans="2:2" s="77" customFormat="1" ht="26.4" x14ac:dyDescent="0.25">
      <c r="B92" s="22" t="s">
        <v>225</v>
      </c>
    </row>
    <row r="93" spans="2:2" s="77" customFormat="1" x14ac:dyDescent="0.25">
      <c r="B93" s="20" t="s">
        <v>226</v>
      </c>
    </row>
    <row r="94" spans="2:2" s="77" customFormat="1" x14ac:dyDescent="0.25">
      <c r="B94" s="176" t="s">
        <v>227</v>
      </c>
    </row>
    <row r="95" spans="2:2" s="77" customFormat="1" ht="26.4" x14ac:dyDescent="0.25">
      <c r="B95" s="176" t="s">
        <v>228</v>
      </c>
    </row>
    <row r="96" spans="2:2" s="77" customFormat="1" ht="39.6" x14ac:dyDescent="0.25">
      <c r="B96" s="22" t="s">
        <v>229</v>
      </c>
    </row>
    <row r="97" spans="1:7" s="77" customFormat="1" x14ac:dyDescent="0.25">
      <c r="B97" s="22" t="s">
        <v>230</v>
      </c>
    </row>
    <row r="98" spans="1:7" s="77" customFormat="1" x14ac:dyDescent="0.25">
      <c r="B98" s="22" t="s">
        <v>231</v>
      </c>
    </row>
    <row r="99" spans="1:7" s="77" customFormat="1" x14ac:dyDescent="0.25">
      <c r="B99" s="22" t="s">
        <v>232</v>
      </c>
    </row>
    <row r="100" spans="1:7" s="77" customFormat="1" ht="29.25" customHeight="1" x14ac:dyDescent="0.25">
      <c r="B100" s="22" t="s">
        <v>233</v>
      </c>
    </row>
    <row r="101" spans="1:7" s="77" customFormat="1" x14ac:dyDescent="0.25">
      <c r="B101" s="22" t="s">
        <v>234</v>
      </c>
    </row>
    <row r="102" spans="1:7" s="77" customFormat="1" x14ac:dyDescent="0.25">
      <c r="B102" s="22" t="s">
        <v>235</v>
      </c>
    </row>
    <row r="103" spans="1:7" s="77" customFormat="1" x14ac:dyDescent="0.25">
      <c r="B103" s="177" t="s">
        <v>236</v>
      </c>
    </row>
    <row r="104" spans="1:7" s="77" customFormat="1" x14ac:dyDescent="0.25">
      <c r="B104" s="22" t="s">
        <v>237</v>
      </c>
    </row>
    <row r="105" spans="1:7" s="77" customFormat="1" ht="39.6" x14ac:dyDescent="0.25">
      <c r="B105" s="178" t="s">
        <v>238</v>
      </c>
    </row>
    <row r="106" spans="1:7" s="77" customFormat="1" x14ac:dyDescent="0.25">
      <c r="B106" s="175" t="s">
        <v>239</v>
      </c>
      <c r="C106" s="11" t="s">
        <v>45</v>
      </c>
      <c r="D106" s="21">
        <v>2</v>
      </c>
      <c r="E106" s="76">
        <v>0</v>
      </c>
      <c r="F106" s="12">
        <f>$D106*$E106</f>
        <v>0</v>
      </c>
    </row>
    <row r="107" spans="1:7" s="77" customFormat="1" x14ac:dyDescent="0.25">
      <c r="A107" s="5"/>
      <c r="B107" s="167" t="s">
        <v>240</v>
      </c>
      <c r="C107" s="69"/>
      <c r="D107" s="69"/>
      <c r="E107" s="7"/>
      <c r="F107" s="12"/>
    </row>
    <row r="108" spans="1:7" s="75" customFormat="1" x14ac:dyDescent="0.25">
      <c r="B108" s="70"/>
      <c r="C108" s="71"/>
      <c r="D108" s="72"/>
      <c r="E108" s="73"/>
      <c r="F108" s="74" t="str">
        <f t="shared" ref="F108" si="6">IF(E108&lt;&gt;"",C108*E108,"")</f>
        <v/>
      </c>
    </row>
    <row r="109" spans="1:7" s="75" customFormat="1" ht="54" customHeight="1" x14ac:dyDescent="0.25">
      <c r="A109" s="9">
        <f>MAX($A$4:A108)+1</f>
        <v>10</v>
      </c>
      <c r="B109" s="70" t="s">
        <v>241</v>
      </c>
      <c r="C109" s="71"/>
      <c r="D109" s="72"/>
      <c r="E109" s="73"/>
      <c r="F109" s="74" t="str">
        <f>IF(E109&lt;&gt;"",C109*E109,"")</f>
        <v/>
      </c>
    </row>
    <row r="110" spans="1:7" s="75" customFormat="1" x14ac:dyDescent="0.25">
      <c r="A110" s="179"/>
      <c r="B110" s="70"/>
      <c r="C110" s="11" t="s">
        <v>45</v>
      </c>
      <c r="D110" s="21">
        <v>2</v>
      </c>
      <c r="E110" s="76">
        <v>0</v>
      </c>
      <c r="F110" s="12">
        <f>$D110*$E110</f>
        <v>0</v>
      </c>
    </row>
    <row r="111" spans="1:7" x14ac:dyDescent="0.25">
      <c r="A111" s="20"/>
      <c r="B111" s="16"/>
      <c r="C111" s="69"/>
      <c r="D111" s="69"/>
      <c r="E111" s="168"/>
      <c r="F111" s="171"/>
    </row>
    <row r="112" spans="1:7" ht="114.6" customHeight="1" x14ac:dyDescent="0.25">
      <c r="A112" s="9">
        <f>MAX($A$5:A111)+1</f>
        <v>11</v>
      </c>
      <c r="B112" s="22" t="s">
        <v>242</v>
      </c>
      <c r="C112" s="69"/>
      <c r="D112" s="69"/>
      <c r="F112" s="7"/>
      <c r="G112" s="180"/>
    </row>
    <row r="113" spans="1:7" x14ac:dyDescent="0.25">
      <c r="B113" s="178" t="s">
        <v>243</v>
      </c>
      <c r="C113" s="11" t="s">
        <v>53</v>
      </c>
      <c r="D113" s="21">
        <v>6</v>
      </c>
      <c r="E113" s="76">
        <v>0</v>
      </c>
      <c r="F113" s="12">
        <f>+E113*D113</f>
        <v>0</v>
      </c>
      <c r="G113" s="180"/>
    </row>
    <row r="114" spans="1:7" x14ac:dyDescent="0.25">
      <c r="C114" s="170"/>
      <c r="D114" s="170"/>
      <c r="E114" s="170"/>
    </row>
    <row r="115" spans="1:7" ht="66" x14ac:dyDescent="0.25">
      <c r="A115" s="9">
        <f>MAX($A$5:A114)+1</f>
        <v>12</v>
      </c>
      <c r="B115" s="22" t="s">
        <v>244</v>
      </c>
      <c r="C115" s="69"/>
      <c r="D115" s="69"/>
      <c r="F115" s="7"/>
      <c r="G115" s="180"/>
    </row>
    <row r="116" spans="1:7" ht="15.6" x14ac:dyDescent="0.25">
      <c r="B116" s="22" t="s">
        <v>245</v>
      </c>
      <c r="C116" s="69"/>
      <c r="D116" s="69"/>
      <c r="F116" s="7"/>
      <c r="G116" s="180"/>
    </row>
    <row r="117" spans="1:7" x14ac:dyDescent="0.25">
      <c r="B117" s="22" t="s">
        <v>246</v>
      </c>
      <c r="C117" s="69"/>
      <c r="D117" s="69"/>
      <c r="F117" s="7"/>
      <c r="G117" s="180"/>
    </row>
    <row r="118" spans="1:7" ht="16.8" x14ac:dyDescent="0.25">
      <c r="B118" s="22" t="s">
        <v>247</v>
      </c>
      <c r="C118" s="69"/>
      <c r="D118" s="69"/>
      <c r="F118" s="7"/>
      <c r="G118" s="180"/>
    </row>
    <row r="119" spans="1:7" x14ac:dyDescent="0.25">
      <c r="B119" s="22" t="s">
        <v>248</v>
      </c>
      <c r="C119" s="69"/>
      <c r="D119" s="69"/>
      <c r="F119" s="7"/>
      <c r="G119" s="180"/>
    </row>
    <row r="120" spans="1:7" x14ac:dyDescent="0.25">
      <c r="B120" s="22" t="s">
        <v>249</v>
      </c>
      <c r="C120" s="69"/>
      <c r="D120" s="69"/>
      <c r="F120" s="7"/>
      <c r="G120" s="180"/>
    </row>
    <row r="121" spans="1:7" x14ac:dyDescent="0.25">
      <c r="B121" s="22" t="s">
        <v>250</v>
      </c>
      <c r="C121" s="69"/>
      <c r="D121" s="69"/>
      <c r="F121" s="7"/>
      <c r="G121" s="180"/>
    </row>
    <row r="122" spans="1:7" x14ac:dyDescent="0.25">
      <c r="B122" s="22" t="s">
        <v>251</v>
      </c>
      <c r="C122" s="69"/>
      <c r="D122" s="69"/>
      <c r="F122" s="7"/>
      <c r="G122" s="180"/>
    </row>
    <row r="123" spans="1:7" x14ac:dyDescent="0.25">
      <c r="B123" s="24" t="s">
        <v>252</v>
      </c>
      <c r="C123" s="11" t="s">
        <v>53</v>
      </c>
      <c r="D123" s="21">
        <v>1</v>
      </c>
      <c r="E123" s="76">
        <v>0</v>
      </c>
      <c r="F123" s="12">
        <f>+E123*D123</f>
        <v>0</v>
      </c>
      <c r="G123" s="180"/>
    </row>
    <row r="124" spans="1:7" s="77" customFormat="1" x14ac:dyDescent="0.25">
      <c r="B124" s="167" t="s">
        <v>165</v>
      </c>
      <c r="C124" s="69"/>
      <c r="D124" s="69"/>
      <c r="E124" s="170"/>
      <c r="F124" s="12"/>
    </row>
    <row r="125" spans="1:7" x14ac:dyDescent="0.25">
      <c r="C125" s="170"/>
      <c r="D125" s="170"/>
      <c r="E125" s="170"/>
    </row>
    <row r="126" spans="1:7" ht="66" x14ac:dyDescent="0.25">
      <c r="A126" s="9">
        <f>MAX($A$5:A125)+1</f>
        <v>13</v>
      </c>
      <c r="B126" s="22" t="s">
        <v>244</v>
      </c>
      <c r="C126" s="69"/>
      <c r="D126" s="69"/>
      <c r="F126" s="7"/>
      <c r="G126" s="180"/>
    </row>
    <row r="127" spans="1:7" ht="15.6" x14ac:dyDescent="0.25">
      <c r="B127" s="22" t="s">
        <v>245</v>
      </c>
      <c r="C127" s="69"/>
      <c r="D127" s="69"/>
      <c r="F127" s="7"/>
      <c r="G127" s="180"/>
    </row>
    <row r="128" spans="1:7" x14ac:dyDescent="0.25">
      <c r="B128" s="22" t="s">
        <v>246</v>
      </c>
      <c r="C128" s="69"/>
      <c r="D128" s="69"/>
      <c r="F128" s="7"/>
      <c r="G128" s="180"/>
    </row>
    <row r="129" spans="1:7" ht="16.8" x14ac:dyDescent="0.25">
      <c r="B129" s="22" t="s">
        <v>253</v>
      </c>
      <c r="C129" s="69"/>
      <c r="D129" s="69"/>
      <c r="F129" s="7"/>
      <c r="G129" s="180"/>
    </row>
    <row r="130" spans="1:7" x14ac:dyDescent="0.25">
      <c r="B130" s="22" t="s">
        <v>254</v>
      </c>
      <c r="C130" s="69"/>
      <c r="D130" s="69"/>
      <c r="F130" s="7"/>
      <c r="G130" s="180"/>
    </row>
    <row r="131" spans="1:7" x14ac:dyDescent="0.25">
      <c r="B131" s="22" t="s">
        <v>255</v>
      </c>
      <c r="C131" s="69"/>
      <c r="D131" s="69"/>
      <c r="F131" s="7"/>
      <c r="G131" s="180"/>
    </row>
    <row r="132" spans="1:7" x14ac:dyDescent="0.25">
      <c r="B132" s="22" t="s">
        <v>250</v>
      </c>
      <c r="C132" s="69"/>
      <c r="D132" s="69"/>
      <c r="F132" s="7"/>
      <c r="G132" s="180"/>
    </row>
    <row r="133" spans="1:7" x14ac:dyDescent="0.25">
      <c r="B133" s="22" t="s">
        <v>256</v>
      </c>
      <c r="C133" s="69"/>
      <c r="D133" s="69"/>
      <c r="F133" s="7"/>
      <c r="G133" s="180"/>
    </row>
    <row r="134" spans="1:7" x14ac:dyDescent="0.25">
      <c r="B134" s="24" t="s">
        <v>257</v>
      </c>
      <c r="C134" s="11" t="s">
        <v>53</v>
      </c>
      <c r="D134" s="21">
        <v>1</v>
      </c>
      <c r="E134" s="76">
        <v>0</v>
      </c>
      <c r="F134" s="12">
        <f>+E134*D134</f>
        <v>0</v>
      </c>
      <c r="G134" s="180"/>
    </row>
    <row r="135" spans="1:7" s="77" customFormat="1" x14ac:dyDescent="0.25">
      <c r="B135" s="167" t="s">
        <v>165</v>
      </c>
      <c r="C135" s="69"/>
      <c r="D135" s="69"/>
      <c r="E135" s="170"/>
      <c r="F135" s="12"/>
    </row>
    <row r="136" spans="1:7" x14ac:dyDescent="0.25">
      <c r="C136" s="69"/>
      <c r="D136" s="69"/>
      <c r="F136" s="7"/>
      <c r="G136" s="180"/>
    </row>
    <row r="137" spans="1:7" ht="105.6" x14ac:dyDescent="0.25">
      <c r="A137" s="9">
        <f>MAX($A$5:A136)+1</f>
        <v>14</v>
      </c>
      <c r="B137" s="22" t="s">
        <v>258</v>
      </c>
      <c r="C137" s="69"/>
      <c r="D137" s="69"/>
      <c r="F137" s="7"/>
      <c r="G137" s="180"/>
    </row>
    <row r="138" spans="1:7" ht="15.6" x14ac:dyDescent="0.25">
      <c r="B138" s="22" t="s">
        <v>259</v>
      </c>
      <c r="C138" s="69"/>
      <c r="D138" s="69"/>
      <c r="F138" s="7"/>
      <c r="G138" s="180"/>
    </row>
    <row r="139" spans="1:7" x14ac:dyDescent="0.25">
      <c r="B139" s="22" t="s">
        <v>260</v>
      </c>
      <c r="C139" s="69"/>
      <c r="D139" s="69"/>
      <c r="F139" s="7"/>
      <c r="G139" s="180"/>
    </row>
    <row r="140" spans="1:7" x14ac:dyDescent="0.25">
      <c r="B140" s="22" t="s">
        <v>261</v>
      </c>
      <c r="C140" s="69"/>
      <c r="D140" s="69"/>
      <c r="F140" s="7"/>
      <c r="G140" s="180"/>
    </row>
    <row r="141" spans="1:7" x14ac:dyDescent="0.25">
      <c r="B141" s="22" t="s">
        <v>262</v>
      </c>
      <c r="C141" s="69"/>
      <c r="D141" s="69"/>
      <c r="F141" s="7"/>
      <c r="G141" s="180"/>
    </row>
    <row r="142" spans="1:7" x14ac:dyDescent="0.25">
      <c r="B142" s="24" t="s">
        <v>263</v>
      </c>
      <c r="C142" s="11" t="s">
        <v>53</v>
      </c>
      <c r="D142" s="21">
        <v>2</v>
      </c>
      <c r="E142" s="76">
        <v>0</v>
      </c>
      <c r="F142" s="12">
        <f>+E142*D142</f>
        <v>0</v>
      </c>
      <c r="G142" s="180"/>
    </row>
    <row r="143" spans="1:7" s="77" customFormat="1" x14ac:dyDescent="0.25">
      <c r="B143" s="167" t="s">
        <v>165</v>
      </c>
      <c r="C143" s="69"/>
      <c r="D143" s="69"/>
      <c r="E143" s="170"/>
      <c r="F143" s="12"/>
    </row>
    <row r="144" spans="1:7" x14ac:dyDescent="0.25">
      <c r="C144" s="69"/>
      <c r="D144" s="69"/>
      <c r="F144" s="7"/>
      <c r="G144" s="180"/>
    </row>
    <row r="145" spans="1:13" ht="39.6" x14ac:dyDescent="0.25">
      <c r="A145" s="9">
        <f>MAX($A$4:A144)+1</f>
        <v>15</v>
      </c>
      <c r="B145" s="22" t="s">
        <v>264</v>
      </c>
      <c r="C145" s="69"/>
      <c r="D145" s="69"/>
      <c r="F145" s="7"/>
      <c r="G145" s="180"/>
    </row>
    <row r="146" spans="1:13" ht="15.6" x14ac:dyDescent="0.25">
      <c r="B146" s="22" t="s">
        <v>265</v>
      </c>
      <c r="C146" s="69"/>
      <c r="D146" s="69"/>
      <c r="F146" s="7"/>
      <c r="G146" s="180"/>
    </row>
    <row r="147" spans="1:13" x14ac:dyDescent="0.25">
      <c r="B147" s="22" t="s">
        <v>266</v>
      </c>
      <c r="C147" s="69"/>
      <c r="D147" s="69"/>
      <c r="F147" s="7"/>
      <c r="G147" s="180"/>
    </row>
    <row r="148" spans="1:13" x14ac:dyDescent="0.25">
      <c r="B148" s="22" t="s">
        <v>267</v>
      </c>
      <c r="C148" s="69"/>
      <c r="D148" s="69"/>
      <c r="F148" s="7"/>
      <c r="G148" s="180"/>
    </row>
    <row r="149" spans="1:13" x14ac:dyDescent="0.25">
      <c r="B149" s="22" t="s">
        <v>262</v>
      </c>
      <c r="C149" s="69"/>
      <c r="D149" s="69"/>
      <c r="F149" s="7"/>
      <c r="G149" s="180"/>
    </row>
    <row r="150" spans="1:13" x14ac:dyDescent="0.25">
      <c r="B150" s="24" t="s">
        <v>268</v>
      </c>
      <c r="C150" s="11" t="s">
        <v>53</v>
      </c>
      <c r="D150" s="21">
        <v>2</v>
      </c>
      <c r="E150" s="76">
        <v>0</v>
      </c>
      <c r="F150" s="12">
        <f>+E150*D150</f>
        <v>0</v>
      </c>
      <c r="G150" s="180"/>
    </row>
    <row r="151" spans="1:13" s="77" customFormat="1" x14ac:dyDescent="0.25">
      <c r="B151" s="167" t="s">
        <v>165</v>
      </c>
      <c r="C151" s="69"/>
      <c r="D151" s="69"/>
      <c r="E151" s="170"/>
      <c r="F151" s="12"/>
    </row>
    <row r="152" spans="1:13" s="186" customFormat="1" ht="13.8" x14ac:dyDescent="0.25">
      <c r="A152" s="181"/>
      <c r="B152" s="182"/>
      <c r="C152" s="183"/>
      <c r="D152" s="183"/>
      <c r="E152" s="8"/>
      <c r="F152" s="184"/>
      <c r="G152" s="185"/>
      <c r="H152" s="185"/>
      <c r="I152" s="185"/>
      <c r="J152" s="185"/>
      <c r="K152" s="185"/>
      <c r="L152" s="185"/>
      <c r="M152" s="185"/>
    </row>
    <row r="153" spans="1:13" s="186" customFormat="1" x14ac:dyDescent="0.25">
      <c r="A153" s="9">
        <f>MAX(A108:A144)+1</f>
        <v>15</v>
      </c>
      <c r="B153" s="187" t="s">
        <v>269</v>
      </c>
      <c r="C153" s="69"/>
      <c r="D153" s="69"/>
      <c r="E153" s="8"/>
      <c r="F153" s="8"/>
      <c r="G153" s="185"/>
      <c r="H153" s="185"/>
      <c r="I153" s="185"/>
      <c r="J153" s="185"/>
      <c r="K153" s="185"/>
      <c r="L153" s="185"/>
      <c r="M153" s="185"/>
    </row>
    <row r="154" spans="1:13" s="186" customFormat="1" ht="13.8" x14ac:dyDescent="0.25">
      <c r="A154" s="181"/>
      <c r="B154" s="187" t="s">
        <v>270</v>
      </c>
      <c r="C154" s="69"/>
      <c r="D154" s="69"/>
      <c r="E154" s="8"/>
      <c r="F154" s="8"/>
      <c r="G154" s="185"/>
      <c r="H154" s="185"/>
      <c r="I154" s="185"/>
      <c r="J154" s="185"/>
      <c r="K154" s="185"/>
      <c r="L154" s="185"/>
      <c r="M154" s="185"/>
    </row>
    <row r="155" spans="1:13" s="186" customFormat="1" ht="13.8" x14ac:dyDescent="0.25">
      <c r="A155" s="181"/>
      <c r="B155" s="187" t="s">
        <v>271</v>
      </c>
      <c r="C155" s="69"/>
      <c r="D155" s="69"/>
      <c r="E155" s="8"/>
      <c r="F155" s="8"/>
      <c r="G155" s="185"/>
      <c r="H155" s="185"/>
      <c r="I155" s="185"/>
      <c r="J155" s="185"/>
      <c r="K155" s="185"/>
      <c r="L155" s="185"/>
      <c r="M155" s="185"/>
    </row>
    <row r="156" spans="1:13" s="186" customFormat="1" ht="13.8" x14ac:dyDescent="0.25">
      <c r="A156" s="181"/>
      <c r="B156" s="187" t="s">
        <v>272</v>
      </c>
      <c r="C156" s="69"/>
      <c r="D156" s="69"/>
      <c r="E156" s="8"/>
      <c r="F156" s="8"/>
      <c r="G156" s="185"/>
      <c r="H156" s="185"/>
      <c r="I156" s="185"/>
      <c r="J156" s="185"/>
      <c r="K156" s="185"/>
      <c r="L156" s="185"/>
      <c r="M156" s="185"/>
    </row>
    <row r="157" spans="1:13" s="186" customFormat="1" ht="13.8" x14ac:dyDescent="0.25">
      <c r="A157" s="181"/>
      <c r="B157" s="187" t="s">
        <v>273</v>
      </c>
      <c r="C157" s="188"/>
      <c r="D157" s="188"/>
      <c r="E157" s="188"/>
      <c r="F157" s="188"/>
      <c r="G157" s="185"/>
      <c r="H157" s="185"/>
      <c r="I157" s="185"/>
      <c r="J157" s="185"/>
      <c r="K157" s="185"/>
      <c r="L157" s="185"/>
      <c r="M157" s="185"/>
    </row>
    <row r="158" spans="1:13" s="186" customFormat="1" ht="13.8" x14ac:dyDescent="0.25">
      <c r="A158" s="181"/>
      <c r="B158" s="187" t="s">
        <v>274</v>
      </c>
      <c r="C158" s="188"/>
      <c r="D158" s="188"/>
      <c r="E158" s="188"/>
      <c r="F158" s="188"/>
      <c r="G158" s="185"/>
      <c r="H158" s="185"/>
      <c r="I158" s="185"/>
      <c r="J158" s="185"/>
      <c r="K158" s="185"/>
      <c r="L158" s="185"/>
      <c r="M158" s="185"/>
    </row>
    <row r="159" spans="1:13" s="186" customFormat="1" ht="13.8" x14ac:dyDescent="0.25">
      <c r="A159" s="181"/>
      <c r="B159" s="189" t="s">
        <v>275</v>
      </c>
      <c r="C159" s="69" t="s">
        <v>45</v>
      </c>
      <c r="D159" s="69">
        <v>1</v>
      </c>
      <c r="E159" s="190">
        <v>0</v>
      </c>
      <c r="F159" s="12">
        <f>+E159*D159</f>
        <v>0</v>
      </c>
      <c r="G159" s="185"/>
      <c r="H159" s="185"/>
      <c r="I159" s="185"/>
      <c r="J159" s="185"/>
      <c r="K159" s="185"/>
      <c r="L159" s="185"/>
      <c r="M159" s="185"/>
    </row>
    <row r="160" spans="1:13" s="186" customFormat="1" ht="13.8" x14ac:dyDescent="0.25">
      <c r="A160" s="181"/>
      <c r="B160" s="191" t="s">
        <v>240</v>
      </c>
      <c r="C160" s="69"/>
      <c r="D160" s="69"/>
      <c r="E160" s="8"/>
      <c r="F160" s="12"/>
      <c r="G160" s="185"/>
      <c r="H160" s="185"/>
      <c r="I160" s="185"/>
      <c r="J160" s="185"/>
      <c r="K160" s="185"/>
      <c r="L160" s="185"/>
      <c r="M160" s="185"/>
    </row>
    <row r="161" spans="1:13" x14ac:dyDescent="0.25">
      <c r="B161" s="16"/>
      <c r="C161" s="69"/>
      <c r="D161" s="69"/>
      <c r="E161" s="168"/>
      <c r="F161" s="171"/>
    </row>
    <row r="162" spans="1:13" ht="52.8" x14ac:dyDescent="0.25">
      <c r="A162" s="9">
        <f>MAX($A$5:A161)+1</f>
        <v>16</v>
      </c>
      <c r="B162" s="178" t="s">
        <v>276</v>
      </c>
      <c r="C162" s="69"/>
      <c r="D162" s="69"/>
      <c r="F162" s="7"/>
      <c r="G162" s="180"/>
    </row>
    <row r="163" spans="1:13" ht="15.6" x14ac:dyDescent="0.25">
      <c r="B163" s="178" t="s">
        <v>277</v>
      </c>
      <c r="C163" s="69"/>
      <c r="D163" s="69"/>
      <c r="F163" s="7"/>
      <c r="G163" s="180"/>
    </row>
    <row r="164" spans="1:13" x14ac:dyDescent="0.25">
      <c r="B164" s="23" t="s">
        <v>278</v>
      </c>
      <c r="C164" s="11" t="s">
        <v>53</v>
      </c>
      <c r="D164" s="21">
        <v>2</v>
      </c>
      <c r="E164" s="76">
        <v>0</v>
      </c>
      <c r="F164" s="12">
        <f>+E164*D164</f>
        <v>0</v>
      </c>
      <c r="G164" s="180"/>
    </row>
    <row r="165" spans="1:13" x14ac:dyDescent="0.25">
      <c r="C165" s="69"/>
      <c r="D165" s="69"/>
      <c r="F165" s="7"/>
      <c r="G165" s="180"/>
    </row>
    <row r="166" spans="1:13" ht="52.8" x14ac:dyDescent="0.25">
      <c r="A166" s="9">
        <f>MAX($A$5:A165)+1</f>
        <v>17</v>
      </c>
      <c r="B166" s="22" t="s">
        <v>279</v>
      </c>
      <c r="C166" s="69"/>
      <c r="D166" s="69"/>
      <c r="F166" s="7"/>
      <c r="G166" s="180"/>
    </row>
    <row r="167" spans="1:13" ht="15.6" x14ac:dyDescent="0.25">
      <c r="B167" s="22" t="s">
        <v>280</v>
      </c>
      <c r="C167" s="69"/>
      <c r="D167" s="69"/>
      <c r="F167" s="7"/>
      <c r="G167" s="180"/>
    </row>
    <row r="168" spans="1:13" x14ac:dyDescent="0.25">
      <c r="B168" s="22" t="s">
        <v>281</v>
      </c>
      <c r="C168" s="11" t="s">
        <v>53</v>
      </c>
      <c r="D168" s="21">
        <v>2</v>
      </c>
      <c r="E168" s="76">
        <v>0</v>
      </c>
      <c r="F168" s="12">
        <f>+E168*D168</f>
        <v>0</v>
      </c>
      <c r="G168" s="180"/>
    </row>
    <row r="169" spans="1:13" s="186" customFormat="1" x14ac:dyDescent="0.25">
      <c r="A169" s="192"/>
      <c r="B169" s="55"/>
      <c r="C169" s="193"/>
      <c r="D169" s="193"/>
      <c r="E169" s="184"/>
      <c r="F169" s="184"/>
      <c r="G169" s="185"/>
      <c r="H169" s="185"/>
      <c r="I169" s="185"/>
      <c r="J169" s="185"/>
      <c r="K169" s="185"/>
      <c r="L169" s="185"/>
      <c r="M169" s="185"/>
    </row>
    <row r="170" spans="1:13" s="186" customFormat="1" ht="52.8" x14ac:dyDescent="0.25">
      <c r="A170" s="194">
        <f>MAX($A$4:A169)+1</f>
        <v>18</v>
      </c>
      <c r="B170" s="195" t="s">
        <v>282</v>
      </c>
      <c r="C170" s="69"/>
      <c r="D170" s="69"/>
      <c r="E170" s="196"/>
      <c r="F170" s="7"/>
      <c r="G170" s="185"/>
      <c r="H170" s="185"/>
      <c r="I170" s="185"/>
      <c r="J170" s="185"/>
      <c r="K170" s="185"/>
      <c r="L170" s="185"/>
      <c r="M170" s="185"/>
    </row>
    <row r="171" spans="1:13" s="186" customFormat="1" ht="118.8" x14ac:dyDescent="0.25">
      <c r="A171" s="15"/>
      <c r="B171" s="195" t="s">
        <v>283</v>
      </c>
      <c r="C171" s="8"/>
      <c r="D171" s="8"/>
      <c r="E171" s="8"/>
      <c r="F171" s="8"/>
      <c r="G171" s="185"/>
      <c r="H171" s="185"/>
      <c r="I171" s="185"/>
      <c r="J171" s="185"/>
      <c r="K171" s="185"/>
      <c r="L171" s="185"/>
      <c r="M171" s="185"/>
    </row>
    <row r="172" spans="1:13" s="186" customFormat="1" x14ac:dyDescent="0.25">
      <c r="A172" s="15"/>
      <c r="B172" s="195" t="s">
        <v>284</v>
      </c>
      <c r="C172" s="69" t="s">
        <v>45</v>
      </c>
      <c r="D172" s="69">
        <v>1</v>
      </c>
      <c r="E172" s="190">
        <v>0</v>
      </c>
      <c r="F172" s="171">
        <f>+E172*D172</f>
        <v>0</v>
      </c>
      <c r="G172" s="185"/>
      <c r="H172" s="185"/>
      <c r="I172" s="185"/>
      <c r="J172" s="185"/>
      <c r="K172" s="185"/>
      <c r="L172" s="185"/>
      <c r="M172" s="185"/>
    </row>
    <row r="173" spans="1:13" x14ac:dyDescent="0.25">
      <c r="B173" s="178"/>
      <c r="C173" s="69"/>
      <c r="D173" s="69"/>
      <c r="F173" s="7"/>
      <c r="G173" s="180"/>
    </row>
    <row r="174" spans="1:13" ht="52.8" x14ac:dyDescent="0.25">
      <c r="A174" s="9">
        <f>MAX($A$5:A173)+1</f>
        <v>19</v>
      </c>
      <c r="B174" s="16" t="s">
        <v>285</v>
      </c>
      <c r="C174" s="69"/>
      <c r="D174" s="69"/>
    </row>
    <row r="175" spans="1:13" x14ac:dyDescent="0.25">
      <c r="B175" s="16" t="s">
        <v>286</v>
      </c>
      <c r="C175" s="11" t="s">
        <v>53</v>
      </c>
      <c r="D175" s="21">
        <v>3</v>
      </c>
      <c r="E175" s="76">
        <v>0</v>
      </c>
      <c r="F175" s="12">
        <f>+E175*D175</f>
        <v>0</v>
      </c>
    </row>
    <row r="176" spans="1:13" x14ac:dyDescent="0.25">
      <c r="B176" s="16" t="s">
        <v>169</v>
      </c>
      <c r="C176" s="11" t="s">
        <v>53</v>
      </c>
      <c r="D176" s="21">
        <v>2</v>
      </c>
      <c r="E176" s="76">
        <v>0</v>
      </c>
      <c r="F176" s="12">
        <f>+E176*D176</f>
        <v>0</v>
      </c>
    </row>
    <row r="177" spans="1:15" x14ac:dyDescent="0.25">
      <c r="B177" s="167" t="s">
        <v>287</v>
      </c>
      <c r="C177" s="69"/>
      <c r="D177" s="69"/>
    </row>
    <row r="178" spans="1:15" s="186" customFormat="1" x14ac:dyDescent="0.25">
      <c r="B178" s="197" t="s">
        <v>165</v>
      </c>
      <c r="C178" s="69"/>
      <c r="D178" s="69"/>
      <c r="E178" s="7"/>
      <c r="F178" s="12"/>
      <c r="G178" s="185"/>
      <c r="H178" s="185"/>
      <c r="I178" s="185"/>
      <c r="J178" s="185"/>
      <c r="K178" s="185"/>
      <c r="L178" s="185"/>
      <c r="M178" s="185"/>
      <c r="N178" s="185"/>
      <c r="O178" s="185"/>
    </row>
    <row r="179" spans="1:15" s="20" customFormat="1" x14ac:dyDescent="0.25">
      <c r="B179" s="178"/>
      <c r="C179" s="21"/>
      <c r="D179" s="21"/>
      <c r="E179" s="19"/>
      <c r="F179" s="19"/>
      <c r="G179" s="198"/>
    </row>
    <row r="180" spans="1:15" s="20" customFormat="1" ht="52.8" x14ac:dyDescent="0.25">
      <c r="A180" s="9">
        <f>MAX($A$4:A179)+1</f>
        <v>20</v>
      </c>
      <c r="B180" s="16" t="s">
        <v>288</v>
      </c>
      <c r="C180" s="21"/>
      <c r="D180" s="21"/>
      <c r="E180" s="19"/>
    </row>
    <row r="181" spans="1:15" s="20" customFormat="1" x14ac:dyDescent="0.25">
      <c r="B181" s="16" t="s">
        <v>289</v>
      </c>
      <c r="C181" s="21" t="s">
        <v>53</v>
      </c>
      <c r="D181" s="21">
        <v>3</v>
      </c>
      <c r="E181" s="76">
        <v>0</v>
      </c>
      <c r="F181" s="12">
        <f>+E181*D181</f>
        <v>0</v>
      </c>
    </row>
    <row r="182" spans="1:15" s="20" customFormat="1" x14ac:dyDescent="0.25">
      <c r="B182" s="167" t="s">
        <v>290</v>
      </c>
      <c r="C182" s="21"/>
      <c r="D182" s="21"/>
      <c r="E182" s="19"/>
    </row>
    <row r="183" spans="1:15" s="199" customFormat="1" x14ac:dyDescent="0.25">
      <c r="B183" s="197" t="s">
        <v>165</v>
      </c>
      <c r="C183" s="21"/>
      <c r="D183" s="21"/>
      <c r="E183" s="19"/>
      <c r="F183" s="12"/>
      <c r="G183" s="200"/>
      <c r="H183" s="200"/>
      <c r="I183" s="200"/>
      <c r="J183" s="200"/>
      <c r="K183" s="200"/>
      <c r="L183" s="200"/>
      <c r="M183" s="200"/>
      <c r="N183" s="200"/>
      <c r="O183" s="200"/>
    </row>
    <row r="184" spans="1:15" s="201" customFormat="1" x14ac:dyDescent="0.25">
      <c r="B184" s="202"/>
      <c r="C184" s="203"/>
      <c r="D184" s="203"/>
      <c r="E184" s="204"/>
      <c r="F184" s="204"/>
    </row>
    <row r="185" spans="1:15" s="201" customFormat="1" ht="39.6" x14ac:dyDescent="0.25">
      <c r="A185" s="9">
        <f>MAX($A$4:A184)+1</f>
        <v>21</v>
      </c>
      <c r="B185" s="205" t="s">
        <v>291</v>
      </c>
      <c r="C185" s="203"/>
      <c r="D185" s="203"/>
      <c r="E185" s="204"/>
      <c r="F185" s="204"/>
    </row>
    <row r="186" spans="1:15" s="201" customFormat="1" ht="52.8" x14ac:dyDescent="0.25">
      <c r="B186" s="205" t="s">
        <v>292</v>
      </c>
      <c r="C186" s="206"/>
      <c r="D186" s="206"/>
      <c r="E186" s="204"/>
      <c r="F186" s="204"/>
    </row>
    <row r="187" spans="1:15" s="201" customFormat="1" x14ac:dyDescent="0.25">
      <c r="B187" s="207"/>
      <c r="C187" s="206"/>
      <c r="D187" s="206"/>
      <c r="E187" s="204"/>
      <c r="F187" s="204"/>
    </row>
    <row r="188" spans="1:15" s="201" customFormat="1" x14ac:dyDescent="0.25">
      <c r="B188" s="208" t="s">
        <v>293</v>
      </c>
      <c r="C188" s="203"/>
      <c r="D188" s="203"/>
      <c r="E188" s="204"/>
      <c r="F188" s="204"/>
    </row>
    <row r="189" spans="1:15" s="201" customFormat="1" x14ac:dyDescent="0.25">
      <c r="B189" s="209" t="s">
        <v>294</v>
      </c>
      <c r="C189" s="203"/>
      <c r="D189" s="203"/>
      <c r="E189" s="204"/>
      <c r="F189" s="204"/>
    </row>
    <row r="190" spans="1:15" s="201" customFormat="1" x14ac:dyDescent="0.25">
      <c r="B190" s="209" t="s">
        <v>295</v>
      </c>
      <c r="C190" s="203"/>
      <c r="D190" s="203"/>
      <c r="E190" s="204"/>
      <c r="F190" s="204"/>
    </row>
    <row r="191" spans="1:15" s="201" customFormat="1" x14ac:dyDescent="0.25">
      <c r="B191" s="210" t="s">
        <v>296</v>
      </c>
      <c r="C191" s="211" t="s">
        <v>53</v>
      </c>
      <c r="D191" s="212">
        <v>2</v>
      </c>
      <c r="E191" s="76">
        <v>0</v>
      </c>
      <c r="F191" s="213">
        <f>+E191*D191</f>
        <v>0</v>
      </c>
    </row>
    <row r="192" spans="1:15" s="186" customFormat="1" x14ac:dyDescent="0.25">
      <c r="B192" s="197" t="s">
        <v>165</v>
      </c>
      <c r="C192" s="69"/>
      <c r="D192" s="69"/>
      <c r="E192" s="7"/>
      <c r="F192" s="12"/>
      <c r="G192" s="185"/>
      <c r="H192" s="185"/>
      <c r="I192" s="185"/>
      <c r="J192" s="185"/>
      <c r="K192" s="185"/>
      <c r="L192" s="185"/>
      <c r="M192" s="185"/>
      <c r="N192" s="185"/>
      <c r="O192" s="185"/>
    </row>
    <row r="193" spans="1:15" s="201" customFormat="1" x14ac:dyDescent="0.25">
      <c r="B193" s="202"/>
      <c r="C193" s="203"/>
      <c r="D193" s="203"/>
      <c r="E193" s="204"/>
      <c r="F193" s="204"/>
    </row>
    <row r="194" spans="1:15" s="201" customFormat="1" ht="39.6" x14ac:dyDescent="0.25">
      <c r="A194" s="9">
        <f>MAX($A$4:A193)+1</f>
        <v>22</v>
      </c>
      <c r="B194" s="205" t="s">
        <v>291</v>
      </c>
      <c r="C194" s="203"/>
      <c r="D194" s="203"/>
      <c r="E194" s="204"/>
      <c r="F194" s="204"/>
    </row>
    <row r="195" spans="1:15" s="201" customFormat="1" ht="52.8" x14ac:dyDescent="0.25">
      <c r="B195" s="205" t="s">
        <v>292</v>
      </c>
      <c r="C195" s="206"/>
      <c r="D195" s="206"/>
      <c r="E195" s="204"/>
      <c r="F195" s="204"/>
    </row>
    <row r="196" spans="1:15" s="201" customFormat="1" ht="79.2" x14ac:dyDescent="0.25">
      <c r="B196" s="205" t="s">
        <v>297</v>
      </c>
      <c r="C196" s="206"/>
      <c r="D196" s="206"/>
      <c r="E196" s="204"/>
      <c r="F196" s="204"/>
    </row>
    <row r="197" spans="1:15" s="201" customFormat="1" x14ac:dyDescent="0.25">
      <c r="B197" s="207"/>
      <c r="C197" s="206"/>
      <c r="D197" s="206"/>
      <c r="E197" s="204"/>
      <c r="F197" s="204"/>
    </row>
    <row r="198" spans="1:15" s="201" customFormat="1" x14ac:dyDescent="0.25">
      <c r="B198" s="208" t="s">
        <v>298</v>
      </c>
      <c r="C198" s="203"/>
      <c r="D198" s="203"/>
      <c r="E198" s="204"/>
      <c r="F198" s="204"/>
    </row>
    <row r="199" spans="1:15" s="201" customFormat="1" x14ac:dyDescent="0.25">
      <c r="B199" s="209" t="s">
        <v>299</v>
      </c>
      <c r="C199" s="203"/>
      <c r="D199" s="203"/>
      <c r="E199" s="204"/>
      <c r="F199" s="204"/>
    </row>
    <row r="200" spans="1:15" s="201" customFormat="1" x14ac:dyDescent="0.25">
      <c r="B200" s="209" t="s">
        <v>300</v>
      </c>
      <c r="C200" s="203"/>
      <c r="D200" s="203"/>
      <c r="E200" s="204"/>
      <c r="F200" s="204"/>
    </row>
    <row r="201" spans="1:15" s="201" customFormat="1" x14ac:dyDescent="0.25">
      <c r="B201" s="210" t="s">
        <v>301</v>
      </c>
      <c r="C201" s="211" t="s">
        <v>53</v>
      </c>
      <c r="D201" s="212">
        <v>2</v>
      </c>
      <c r="E201" s="76">
        <v>0</v>
      </c>
      <c r="F201" s="213">
        <f>+E201*D201</f>
        <v>0</v>
      </c>
    </row>
    <row r="202" spans="1:15" s="186" customFormat="1" x14ac:dyDescent="0.25">
      <c r="B202" s="197" t="s">
        <v>165</v>
      </c>
      <c r="C202" s="69"/>
      <c r="D202" s="69"/>
      <c r="E202" s="7"/>
      <c r="F202" s="12"/>
      <c r="G202" s="185"/>
      <c r="H202" s="185"/>
      <c r="I202" s="185"/>
      <c r="J202" s="185"/>
      <c r="K202" s="185"/>
      <c r="L202" s="185"/>
      <c r="M202" s="185"/>
      <c r="N202" s="185"/>
      <c r="O202" s="185"/>
    </row>
    <row r="203" spans="1:15" x14ac:dyDescent="0.25">
      <c r="B203" s="16"/>
      <c r="C203" s="69"/>
      <c r="D203" s="69"/>
    </row>
    <row r="204" spans="1:15" ht="52.8" x14ac:dyDescent="0.25">
      <c r="A204" s="9">
        <f>MAX($A$5:A203)+1</f>
        <v>23</v>
      </c>
      <c r="B204" s="16" t="s">
        <v>302</v>
      </c>
      <c r="C204" s="69"/>
      <c r="D204" s="69"/>
    </row>
    <row r="205" spans="1:15" x14ac:dyDescent="0.25">
      <c r="B205" s="16" t="s">
        <v>293</v>
      </c>
      <c r="C205" s="11" t="s">
        <v>53</v>
      </c>
      <c r="D205" s="21">
        <v>2</v>
      </c>
      <c r="E205" s="76">
        <v>0</v>
      </c>
      <c r="F205" s="12">
        <f>+E205*D205</f>
        <v>0</v>
      </c>
    </row>
    <row r="206" spans="1:15" x14ac:dyDescent="0.25">
      <c r="B206" s="16" t="s">
        <v>303</v>
      </c>
      <c r="C206" s="11" t="s">
        <v>53</v>
      </c>
      <c r="D206" s="21">
        <v>1</v>
      </c>
      <c r="E206" s="76">
        <v>0</v>
      </c>
      <c r="F206" s="12">
        <f>+E206*D206</f>
        <v>0</v>
      </c>
    </row>
    <row r="207" spans="1:15" s="201" customFormat="1" x14ac:dyDescent="0.25">
      <c r="B207" s="207"/>
      <c r="C207" s="206"/>
      <c r="D207" s="206"/>
      <c r="E207" s="204"/>
      <c r="F207" s="204"/>
    </row>
    <row r="208" spans="1:15" s="201" customFormat="1" ht="39.6" x14ac:dyDescent="0.25">
      <c r="A208" s="9">
        <f>MAX($A$5:A207)+1</f>
        <v>24</v>
      </c>
      <c r="B208" s="16" t="s">
        <v>304</v>
      </c>
      <c r="C208" s="203"/>
      <c r="D208" s="203"/>
      <c r="E208" s="204"/>
      <c r="F208" s="204"/>
    </row>
    <row r="209" spans="1:7" s="201" customFormat="1" ht="39.6" x14ac:dyDescent="0.25">
      <c r="B209" s="16" t="s">
        <v>305</v>
      </c>
      <c r="C209" s="203"/>
      <c r="D209" s="203"/>
      <c r="E209" s="204"/>
      <c r="F209" s="204"/>
    </row>
    <row r="210" spans="1:7" s="201" customFormat="1" x14ac:dyDescent="0.25">
      <c r="B210" s="16" t="s">
        <v>306</v>
      </c>
      <c r="C210" s="211" t="s">
        <v>53</v>
      </c>
      <c r="D210" s="212">
        <v>2</v>
      </c>
      <c r="E210" s="76">
        <v>0</v>
      </c>
      <c r="F210" s="213">
        <f>+E210*D210</f>
        <v>0</v>
      </c>
    </row>
    <row r="211" spans="1:7" s="201" customFormat="1" x14ac:dyDescent="0.25">
      <c r="B211" s="16" t="s">
        <v>307</v>
      </c>
      <c r="C211" s="211" t="s">
        <v>53</v>
      </c>
      <c r="D211" s="212">
        <v>1</v>
      </c>
      <c r="E211" s="76">
        <v>0</v>
      </c>
      <c r="F211" s="213">
        <f>+E211*D211</f>
        <v>0</v>
      </c>
    </row>
    <row r="212" spans="1:7" s="201" customFormat="1" x14ac:dyDescent="0.25">
      <c r="B212" s="167" t="s">
        <v>308</v>
      </c>
      <c r="C212" s="203"/>
      <c r="D212" s="203"/>
      <c r="E212" s="204"/>
      <c r="F212" s="204"/>
    </row>
    <row r="213" spans="1:7" s="201" customFormat="1" x14ac:dyDescent="0.25">
      <c r="B213" s="167" t="s">
        <v>240</v>
      </c>
      <c r="C213" s="206"/>
      <c r="D213" s="206"/>
      <c r="E213" s="204"/>
      <c r="F213" s="204"/>
    </row>
    <row r="214" spans="1:7" s="201" customFormat="1" x14ac:dyDescent="0.25">
      <c r="B214" s="214"/>
      <c r="C214" s="203"/>
      <c r="D214" s="203"/>
      <c r="E214" s="204"/>
      <c r="F214" s="204"/>
    </row>
    <row r="215" spans="1:7" s="201" customFormat="1" ht="52.8" x14ac:dyDescent="0.25">
      <c r="A215" s="9">
        <f>MAX($A$5:A214)+1</f>
        <v>25</v>
      </c>
      <c r="B215" s="205" t="s">
        <v>309</v>
      </c>
      <c r="C215" s="203"/>
      <c r="D215" s="203"/>
      <c r="E215" s="204"/>
      <c r="F215" s="204"/>
    </row>
    <row r="216" spans="1:7" s="201" customFormat="1" x14ac:dyDescent="0.25">
      <c r="B216" s="205" t="s">
        <v>293</v>
      </c>
      <c r="C216" s="211" t="s">
        <v>53</v>
      </c>
      <c r="D216" s="212">
        <v>2</v>
      </c>
      <c r="E216" s="76">
        <v>0</v>
      </c>
      <c r="F216" s="213">
        <f t="shared" ref="F216" si="7">+E216*D216</f>
        <v>0</v>
      </c>
    </row>
    <row r="217" spans="1:7" x14ac:dyDescent="0.25">
      <c r="A217" s="5"/>
      <c r="D217" s="11"/>
    </row>
    <row r="218" spans="1:7" ht="39.6" x14ac:dyDescent="0.25">
      <c r="A218" s="9">
        <f>MAX($A$4:A217)+1</f>
        <v>26</v>
      </c>
      <c r="B218" s="16" t="s">
        <v>310</v>
      </c>
      <c r="C218" s="69"/>
      <c r="D218" s="69"/>
    </row>
    <row r="219" spans="1:7" x14ac:dyDescent="0.25">
      <c r="A219" s="5"/>
      <c r="B219" s="16" t="s">
        <v>286</v>
      </c>
      <c r="C219" s="211" t="s">
        <v>53</v>
      </c>
      <c r="D219" s="212">
        <v>8</v>
      </c>
      <c r="E219" s="76">
        <v>0</v>
      </c>
      <c r="F219" s="213">
        <f t="shared" ref="F219:F220" si="8">+E219*D219</f>
        <v>0</v>
      </c>
    </row>
    <row r="220" spans="1:7" x14ac:dyDescent="0.25">
      <c r="A220" s="5"/>
      <c r="B220" s="16" t="s">
        <v>169</v>
      </c>
      <c r="C220" s="211" t="s">
        <v>53</v>
      </c>
      <c r="D220" s="212">
        <v>2</v>
      </c>
      <c r="E220" s="76">
        <v>0</v>
      </c>
      <c r="F220" s="213">
        <f t="shared" si="8"/>
        <v>0</v>
      </c>
    </row>
    <row r="221" spans="1:7" x14ac:dyDescent="0.25">
      <c r="C221" s="69"/>
      <c r="D221" s="69"/>
      <c r="F221" s="7"/>
      <c r="G221" s="180"/>
    </row>
    <row r="222" spans="1:7" ht="39.6" x14ac:dyDescent="0.25">
      <c r="A222" s="9">
        <f>MAX($A$5:A221)+1</f>
        <v>27</v>
      </c>
      <c r="B222" s="178" t="s">
        <v>311</v>
      </c>
      <c r="C222" s="69"/>
      <c r="D222" s="69"/>
      <c r="E222" s="77"/>
      <c r="F222" s="77"/>
    </row>
    <row r="223" spans="1:7" x14ac:dyDescent="0.25">
      <c r="B223" s="178" t="s">
        <v>312</v>
      </c>
      <c r="C223" s="11" t="s">
        <v>53</v>
      </c>
      <c r="D223" s="21">
        <v>4</v>
      </c>
      <c r="E223" s="76">
        <v>0</v>
      </c>
      <c r="F223" s="12">
        <f>$D223*$E223</f>
        <v>0</v>
      </c>
    </row>
    <row r="224" spans="1:7" x14ac:dyDescent="0.25">
      <c r="B224" s="178" t="s">
        <v>289</v>
      </c>
      <c r="C224" s="11" t="s">
        <v>53</v>
      </c>
      <c r="D224" s="21">
        <v>3</v>
      </c>
      <c r="E224" s="76">
        <v>0</v>
      </c>
      <c r="F224" s="12">
        <f>$D224*$E224</f>
        <v>0</v>
      </c>
    </row>
    <row r="225" spans="1:15" x14ac:dyDescent="0.25">
      <c r="B225" s="16"/>
      <c r="C225" s="69"/>
      <c r="D225" s="69"/>
    </row>
    <row r="226" spans="1:15" ht="52.8" x14ac:dyDescent="0.25">
      <c r="A226" s="9">
        <f>MAX($A$5:A225)+1</f>
        <v>28</v>
      </c>
      <c r="B226" s="16" t="s">
        <v>313</v>
      </c>
      <c r="C226" s="69"/>
      <c r="D226" s="69"/>
    </row>
    <row r="227" spans="1:15" x14ac:dyDescent="0.25">
      <c r="B227" s="16" t="s">
        <v>314</v>
      </c>
      <c r="C227" s="11" t="s">
        <v>53</v>
      </c>
      <c r="D227" s="21">
        <v>10</v>
      </c>
      <c r="E227" s="76">
        <v>0</v>
      </c>
      <c r="F227" s="12">
        <f>+E227*D227</f>
        <v>0</v>
      </c>
    </row>
    <row r="228" spans="1:15" x14ac:dyDescent="0.25">
      <c r="B228" s="16" t="s">
        <v>315</v>
      </c>
      <c r="C228" s="11" t="s">
        <v>53</v>
      </c>
      <c r="D228" s="21">
        <v>1</v>
      </c>
      <c r="E228" s="76">
        <v>0</v>
      </c>
      <c r="F228" s="12">
        <f>+E228*D228</f>
        <v>0</v>
      </c>
    </row>
    <row r="229" spans="1:15" x14ac:dyDescent="0.25">
      <c r="B229" s="10"/>
      <c r="C229" s="11"/>
      <c r="D229" s="11"/>
      <c r="E229" s="11"/>
      <c r="F229" s="215"/>
      <c r="G229" s="216"/>
      <c r="H229" s="216"/>
    </row>
    <row r="230" spans="1:15" x14ac:dyDescent="0.25">
      <c r="A230" s="9">
        <f>MAX($A$5:A229)+1</f>
        <v>29</v>
      </c>
      <c r="B230" s="79" t="s">
        <v>316</v>
      </c>
      <c r="C230" s="21"/>
      <c r="D230" s="21"/>
      <c r="E230" s="217"/>
      <c r="F230" s="218"/>
      <c r="G230" s="216"/>
      <c r="H230" s="216"/>
    </row>
    <row r="231" spans="1:15" x14ac:dyDescent="0.25">
      <c r="B231" s="79" t="s">
        <v>317</v>
      </c>
      <c r="C231" s="21"/>
      <c r="D231" s="21"/>
      <c r="E231" s="217"/>
      <c r="F231" s="218"/>
    </row>
    <row r="232" spans="1:15" x14ac:dyDescent="0.25">
      <c r="B232" s="219" t="s">
        <v>312</v>
      </c>
      <c r="C232" s="69" t="s">
        <v>53</v>
      </c>
      <c r="D232" s="69">
        <v>2</v>
      </c>
      <c r="E232" s="190">
        <v>0</v>
      </c>
      <c r="F232" s="12">
        <f t="shared" ref="F232" si="9">ROUND(D232*E232,2)</f>
        <v>0</v>
      </c>
    </row>
    <row r="233" spans="1:15" s="186" customFormat="1" x14ac:dyDescent="0.25">
      <c r="B233" s="220"/>
      <c r="C233" s="69"/>
      <c r="D233" s="69"/>
      <c r="E233" s="221"/>
      <c r="F233" s="7"/>
      <c r="G233" s="185"/>
      <c r="H233" s="185"/>
      <c r="I233" s="185"/>
      <c r="J233" s="185"/>
      <c r="K233" s="185"/>
      <c r="L233" s="185"/>
      <c r="M233" s="185"/>
      <c r="N233" s="185"/>
      <c r="O233" s="185"/>
    </row>
    <row r="234" spans="1:15" s="186" customFormat="1" x14ac:dyDescent="0.25">
      <c r="A234" s="9">
        <f>MAX($A$5:A233)+1</f>
        <v>30</v>
      </c>
      <c r="B234" s="222" t="s">
        <v>318</v>
      </c>
      <c r="C234" s="223"/>
      <c r="D234" s="223"/>
      <c r="E234" s="8"/>
      <c r="F234" s="224"/>
      <c r="G234" s="185"/>
      <c r="H234" s="185"/>
      <c r="I234" s="185"/>
      <c r="J234" s="185"/>
      <c r="K234" s="185"/>
      <c r="L234" s="185"/>
      <c r="M234" s="185"/>
      <c r="N234" s="185"/>
      <c r="O234" s="185"/>
    </row>
    <row r="235" spans="1:15" s="186" customFormat="1" x14ac:dyDescent="0.25">
      <c r="B235" s="222" t="s">
        <v>319</v>
      </c>
      <c r="C235" s="223"/>
      <c r="D235" s="223"/>
      <c r="E235" s="8"/>
      <c r="F235" s="224"/>
      <c r="G235" s="185"/>
      <c r="H235" s="185"/>
      <c r="I235" s="185"/>
      <c r="J235" s="185"/>
      <c r="K235" s="185"/>
      <c r="L235" s="185"/>
      <c r="M235" s="185"/>
      <c r="N235" s="185"/>
      <c r="O235" s="185"/>
    </row>
    <row r="236" spans="1:15" s="186" customFormat="1" x14ac:dyDescent="0.25">
      <c r="B236" s="222" t="s">
        <v>320</v>
      </c>
      <c r="C236" s="223"/>
      <c r="D236" s="223"/>
      <c r="E236" s="8"/>
      <c r="F236" s="224"/>
      <c r="G236" s="185"/>
      <c r="H236" s="185"/>
      <c r="I236" s="185"/>
      <c r="J236" s="185"/>
      <c r="K236" s="185"/>
      <c r="L236" s="185"/>
      <c r="M236" s="185"/>
      <c r="N236" s="185"/>
      <c r="O236" s="185"/>
    </row>
    <row r="237" spans="1:15" s="186" customFormat="1" x14ac:dyDescent="0.25">
      <c r="B237" s="222" t="s">
        <v>321</v>
      </c>
      <c r="C237" s="69" t="s">
        <v>45</v>
      </c>
      <c r="D237" s="69">
        <v>10</v>
      </c>
      <c r="E237" s="76">
        <v>0</v>
      </c>
      <c r="F237" s="12">
        <f>+E237*D237</f>
        <v>0</v>
      </c>
      <c r="G237" s="185"/>
      <c r="H237" s="185"/>
      <c r="I237" s="185"/>
      <c r="J237" s="185"/>
      <c r="K237" s="185"/>
      <c r="L237" s="185"/>
      <c r="M237" s="185"/>
      <c r="N237" s="185"/>
      <c r="O237" s="185"/>
    </row>
    <row r="238" spans="1:15" s="186" customFormat="1" x14ac:dyDescent="0.25">
      <c r="B238" s="225" t="s">
        <v>322</v>
      </c>
      <c r="C238" s="223"/>
      <c r="D238" s="223"/>
      <c r="E238" s="8"/>
      <c r="F238" s="224"/>
      <c r="G238" s="185"/>
      <c r="H238" s="185"/>
      <c r="I238" s="185"/>
      <c r="J238" s="185"/>
      <c r="K238" s="185"/>
      <c r="L238" s="185"/>
      <c r="M238" s="185"/>
      <c r="N238" s="185"/>
      <c r="O238" s="185"/>
    </row>
    <row r="239" spans="1:15" s="186" customFormat="1" x14ac:dyDescent="0.25">
      <c r="B239" s="226" t="s">
        <v>240</v>
      </c>
      <c r="C239" s="183"/>
      <c r="D239" s="183"/>
      <c r="E239" s="184"/>
      <c r="F239" s="184"/>
      <c r="G239" s="185"/>
      <c r="H239" s="185"/>
      <c r="I239" s="185"/>
      <c r="J239" s="185"/>
      <c r="K239" s="185"/>
      <c r="L239" s="185"/>
      <c r="M239" s="185"/>
      <c r="N239" s="185"/>
      <c r="O239" s="185"/>
    </row>
    <row r="240" spans="1:15" x14ac:dyDescent="0.25">
      <c r="B240" s="227"/>
      <c r="C240" s="69"/>
      <c r="D240" s="69"/>
    </row>
    <row r="241" spans="1:256" ht="39.75" customHeight="1" x14ac:dyDescent="0.25">
      <c r="A241" s="9">
        <f>MAX($A$5:A240)+1</f>
        <v>31</v>
      </c>
      <c r="B241" s="173" t="s">
        <v>323</v>
      </c>
      <c r="C241" s="69"/>
      <c r="D241" s="69"/>
    </row>
    <row r="242" spans="1:256" x14ac:dyDescent="0.25">
      <c r="B242" s="6" t="s">
        <v>324</v>
      </c>
      <c r="C242" s="69" t="s">
        <v>45</v>
      </c>
      <c r="D242" s="21">
        <v>1</v>
      </c>
      <c r="E242" s="76">
        <v>0</v>
      </c>
      <c r="F242" s="12">
        <f>+E242*D242</f>
        <v>0</v>
      </c>
    </row>
    <row r="243" spans="1:256" s="77" customFormat="1" x14ac:dyDescent="0.25">
      <c r="B243" s="167" t="s">
        <v>240</v>
      </c>
      <c r="C243" s="69"/>
      <c r="D243" s="69"/>
      <c r="E243" s="8"/>
      <c r="F243" s="12"/>
    </row>
    <row r="244" spans="1:256" s="185" customFormat="1" x14ac:dyDescent="0.25">
      <c r="B244" s="228"/>
      <c r="C244" s="69"/>
      <c r="D244" s="69"/>
      <c r="E244" s="8"/>
      <c r="F244" s="12"/>
      <c r="P244" s="186"/>
      <c r="Q244" s="186"/>
      <c r="R244" s="186"/>
      <c r="S244" s="186"/>
      <c r="T244" s="186"/>
      <c r="U244" s="186"/>
      <c r="V244" s="186"/>
      <c r="W244" s="186"/>
      <c r="X244" s="186"/>
      <c r="Y244" s="186"/>
      <c r="Z244" s="186"/>
      <c r="AA244" s="186"/>
      <c r="AB244" s="186"/>
      <c r="AC244" s="186"/>
      <c r="AD244" s="186"/>
      <c r="AE244" s="186"/>
      <c r="AF244" s="186"/>
      <c r="AG244" s="186"/>
      <c r="AH244" s="186"/>
      <c r="AI244" s="186"/>
      <c r="AJ244" s="186"/>
      <c r="AK244" s="186"/>
      <c r="AL244" s="186"/>
      <c r="AM244" s="186"/>
      <c r="AN244" s="186"/>
      <c r="AO244" s="186"/>
      <c r="AP244" s="186"/>
      <c r="AQ244" s="186"/>
      <c r="AR244" s="186"/>
      <c r="AS244" s="186"/>
      <c r="AT244" s="186"/>
      <c r="AU244" s="186"/>
      <c r="AV244" s="186"/>
      <c r="AW244" s="186"/>
      <c r="AX244" s="186"/>
      <c r="AY244" s="186"/>
      <c r="AZ244" s="186"/>
      <c r="BA244" s="186"/>
      <c r="BB244" s="186"/>
      <c r="BC244" s="186"/>
      <c r="BD244" s="186"/>
      <c r="BE244" s="186"/>
      <c r="BF244" s="186"/>
      <c r="BG244" s="186"/>
      <c r="BH244" s="186"/>
      <c r="BI244" s="186"/>
      <c r="BJ244" s="186"/>
      <c r="BK244" s="186"/>
      <c r="BL244" s="186"/>
      <c r="BM244" s="186"/>
      <c r="BN244" s="186"/>
      <c r="BO244" s="186"/>
      <c r="BP244" s="186"/>
      <c r="BQ244" s="186"/>
      <c r="BR244" s="186"/>
      <c r="BS244" s="186"/>
      <c r="BT244" s="186"/>
      <c r="BU244" s="186"/>
      <c r="BV244" s="186"/>
      <c r="BW244" s="186"/>
      <c r="BX244" s="186"/>
      <c r="BY244" s="186"/>
      <c r="BZ244" s="186"/>
      <c r="CA244" s="186"/>
      <c r="CB244" s="186"/>
      <c r="CC244" s="186"/>
      <c r="CD244" s="186"/>
      <c r="CE244" s="186"/>
      <c r="CF244" s="186"/>
      <c r="CG244" s="186"/>
      <c r="CH244" s="186"/>
      <c r="CI244" s="186"/>
      <c r="CJ244" s="186"/>
      <c r="CK244" s="186"/>
      <c r="CL244" s="186"/>
      <c r="CM244" s="186"/>
      <c r="CN244" s="186"/>
      <c r="CO244" s="186"/>
      <c r="CP244" s="186"/>
      <c r="CQ244" s="186"/>
      <c r="CR244" s="186"/>
      <c r="CS244" s="186"/>
      <c r="CT244" s="186"/>
      <c r="CU244" s="186"/>
      <c r="CV244" s="186"/>
      <c r="CW244" s="186"/>
      <c r="CX244" s="186"/>
      <c r="CY244" s="186"/>
      <c r="CZ244" s="186"/>
      <c r="DA244" s="186"/>
      <c r="DB244" s="186"/>
      <c r="DC244" s="186"/>
      <c r="DD244" s="186"/>
      <c r="DE244" s="186"/>
      <c r="DF244" s="186"/>
      <c r="DG244" s="186"/>
      <c r="DH244" s="186"/>
      <c r="DI244" s="186"/>
      <c r="DJ244" s="186"/>
      <c r="DK244" s="186"/>
      <c r="DL244" s="186"/>
      <c r="DM244" s="186"/>
      <c r="DN244" s="186"/>
      <c r="DO244" s="186"/>
      <c r="DP244" s="186"/>
      <c r="DQ244" s="186"/>
      <c r="DR244" s="186"/>
      <c r="DS244" s="186"/>
      <c r="DT244" s="186"/>
      <c r="DU244" s="186"/>
      <c r="DV244" s="186"/>
      <c r="DW244" s="186"/>
      <c r="DX244" s="186"/>
      <c r="DY244" s="186"/>
      <c r="DZ244" s="186"/>
      <c r="EA244" s="186"/>
      <c r="EB244" s="186"/>
      <c r="EC244" s="186"/>
      <c r="ED244" s="186"/>
      <c r="EE244" s="186"/>
      <c r="EF244" s="186"/>
      <c r="EG244" s="186"/>
      <c r="EH244" s="186"/>
      <c r="EI244" s="186"/>
      <c r="EJ244" s="186"/>
      <c r="EK244" s="186"/>
      <c r="EL244" s="186"/>
      <c r="EM244" s="186"/>
      <c r="EN244" s="186"/>
      <c r="EO244" s="186"/>
      <c r="EP244" s="186"/>
      <c r="EQ244" s="186"/>
      <c r="ER244" s="186"/>
      <c r="ES244" s="186"/>
      <c r="ET244" s="186"/>
      <c r="EU244" s="186"/>
      <c r="EV244" s="186"/>
      <c r="EW244" s="186"/>
      <c r="EX244" s="186"/>
      <c r="EY244" s="186"/>
      <c r="EZ244" s="186"/>
      <c r="FA244" s="186"/>
      <c r="FB244" s="186"/>
      <c r="FC244" s="186"/>
      <c r="FD244" s="186"/>
      <c r="FE244" s="186"/>
      <c r="FF244" s="186"/>
      <c r="FG244" s="186"/>
      <c r="FH244" s="186"/>
      <c r="FI244" s="186"/>
      <c r="FJ244" s="186"/>
      <c r="FK244" s="186"/>
      <c r="FL244" s="186"/>
      <c r="FM244" s="186"/>
      <c r="FN244" s="186"/>
      <c r="FO244" s="186"/>
      <c r="FP244" s="186"/>
      <c r="FQ244" s="186"/>
      <c r="FR244" s="186"/>
      <c r="FS244" s="186"/>
      <c r="FT244" s="186"/>
      <c r="FU244" s="186"/>
      <c r="FV244" s="186"/>
      <c r="FW244" s="186"/>
      <c r="FX244" s="186"/>
      <c r="FY244" s="186"/>
      <c r="FZ244" s="186"/>
      <c r="GA244" s="186"/>
      <c r="GB244" s="186"/>
      <c r="GC244" s="186"/>
      <c r="GD244" s="186"/>
      <c r="GE244" s="186"/>
      <c r="GF244" s="186"/>
      <c r="GG244" s="186"/>
      <c r="GH244" s="186"/>
      <c r="GI244" s="186"/>
      <c r="GJ244" s="186"/>
      <c r="GK244" s="186"/>
      <c r="GL244" s="186"/>
      <c r="GM244" s="186"/>
      <c r="GN244" s="186"/>
      <c r="GO244" s="186"/>
      <c r="GP244" s="186"/>
      <c r="GQ244" s="186"/>
      <c r="GR244" s="186"/>
      <c r="GS244" s="186"/>
      <c r="GT244" s="186"/>
      <c r="GU244" s="186"/>
      <c r="GV244" s="186"/>
      <c r="GW244" s="186"/>
      <c r="GX244" s="186"/>
      <c r="GY244" s="186"/>
      <c r="GZ244" s="186"/>
      <c r="HA244" s="186"/>
      <c r="HB244" s="186"/>
      <c r="HC244" s="186"/>
      <c r="HD244" s="186"/>
      <c r="HE244" s="186"/>
      <c r="HF244" s="186"/>
      <c r="HG244" s="186"/>
      <c r="HH244" s="186"/>
      <c r="HI244" s="186"/>
      <c r="HJ244" s="186"/>
      <c r="HK244" s="186"/>
      <c r="HL244" s="186"/>
      <c r="HM244" s="186"/>
      <c r="HN244" s="186"/>
      <c r="HO244" s="186"/>
      <c r="HP244" s="186"/>
      <c r="HQ244" s="186"/>
      <c r="HR244" s="186"/>
      <c r="HS244" s="186"/>
      <c r="HT244" s="186"/>
      <c r="HU244" s="186"/>
      <c r="HV244" s="186"/>
      <c r="HW244" s="186"/>
      <c r="HX244" s="186"/>
      <c r="HY244" s="186"/>
      <c r="HZ244" s="186"/>
      <c r="IA244" s="186"/>
      <c r="IB244" s="186"/>
      <c r="IC244" s="186"/>
      <c r="ID244" s="186"/>
      <c r="IE244" s="186"/>
      <c r="IF244" s="186"/>
      <c r="IG244" s="186"/>
      <c r="IH244" s="186"/>
      <c r="II244" s="186"/>
      <c r="IJ244" s="186"/>
      <c r="IK244" s="186"/>
      <c r="IL244" s="186"/>
      <c r="IM244" s="186"/>
      <c r="IN244" s="186"/>
      <c r="IO244" s="186"/>
      <c r="IP244" s="186"/>
      <c r="IQ244" s="186"/>
      <c r="IR244" s="186"/>
      <c r="IS244" s="186"/>
      <c r="IT244" s="186"/>
      <c r="IU244" s="186"/>
      <c r="IV244" s="186"/>
    </row>
    <row r="245" spans="1:256" s="185" customFormat="1" x14ac:dyDescent="0.25">
      <c r="A245" s="9">
        <f>MAX($A$5:A244)+1</f>
        <v>32</v>
      </c>
      <c r="B245" s="228" t="s">
        <v>325</v>
      </c>
      <c r="C245" s="229"/>
      <c r="D245" s="229"/>
      <c r="E245" s="230"/>
      <c r="F245" s="218"/>
      <c r="P245" s="186"/>
      <c r="Q245" s="186"/>
      <c r="R245" s="186"/>
      <c r="S245" s="186"/>
      <c r="T245" s="186"/>
      <c r="U245" s="186"/>
      <c r="V245" s="186"/>
      <c r="W245" s="186"/>
      <c r="X245" s="186"/>
      <c r="Y245" s="186"/>
      <c r="Z245" s="186"/>
      <c r="AA245" s="186"/>
      <c r="AB245" s="186"/>
      <c r="AC245" s="186"/>
      <c r="AD245" s="186"/>
      <c r="AE245" s="186"/>
      <c r="AF245" s="186"/>
      <c r="AG245" s="186"/>
      <c r="AH245" s="186"/>
      <c r="AI245" s="186"/>
      <c r="AJ245" s="186"/>
      <c r="AK245" s="186"/>
      <c r="AL245" s="186"/>
      <c r="AM245" s="186"/>
      <c r="AN245" s="186"/>
      <c r="AO245" s="186"/>
      <c r="AP245" s="186"/>
      <c r="AQ245" s="186"/>
      <c r="AR245" s="186"/>
      <c r="AS245" s="186"/>
      <c r="AT245" s="186"/>
      <c r="AU245" s="186"/>
      <c r="AV245" s="186"/>
      <c r="AW245" s="186"/>
      <c r="AX245" s="186"/>
      <c r="AY245" s="186"/>
      <c r="AZ245" s="186"/>
      <c r="BA245" s="186"/>
      <c r="BB245" s="186"/>
      <c r="BC245" s="186"/>
      <c r="BD245" s="186"/>
      <c r="BE245" s="186"/>
      <c r="BF245" s="186"/>
      <c r="BG245" s="186"/>
      <c r="BH245" s="186"/>
      <c r="BI245" s="186"/>
      <c r="BJ245" s="186"/>
      <c r="BK245" s="186"/>
      <c r="BL245" s="186"/>
      <c r="BM245" s="186"/>
      <c r="BN245" s="186"/>
      <c r="BO245" s="186"/>
      <c r="BP245" s="186"/>
      <c r="BQ245" s="186"/>
      <c r="BR245" s="186"/>
      <c r="BS245" s="186"/>
      <c r="BT245" s="186"/>
      <c r="BU245" s="186"/>
      <c r="BV245" s="186"/>
      <c r="BW245" s="186"/>
      <c r="BX245" s="186"/>
      <c r="BY245" s="186"/>
      <c r="BZ245" s="186"/>
      <c r="CA245" s="186"/>
      <c r="CB245" s="186"/>
      <c r="CC245" s="186"/>
      <c r="CD245" s="186"/>
      <c r="CE245" s="186"/>
      <c r="CF245" s="186"/>
      <c r="CG245" s="186"/>
      <c r="CH245" s="186"/>
      <c r="CI245" s="186"/>
      <c r="CJ245" s="186"/>
      <c r="CK245" s="186"/>
      <c r="CL245" s="186"/>
      <c r="CM245" s="186"/>
      <c r="CN245" s="186"/>
      <c r="CO245" s="186"/>
      <c r="CP245" s="186"/>
      <c r="CQ245" s="186"/>
      <c r="CR245" s="186"/>
      <c r="CS245" s="186"/>
      <c r="CT245" s="186"/>
      <c r="CU245" s="186"/>
      <c r="CV245" s="186"/>
      <c r="CW245" s="186"/>
      <c r="CX245" s="186"/>
      <c r="CY245" s="186"/>
      <c r="CZ245" s="186"/>
      <c r="DA245" s="186"/>
      <c r="DB245" s="186"/>
      <c r="DC245" s="186"/>
      <c r="DD245" s="186"/>
      <c r="DE245" s="186"/>
      <c r="DF245" s="186"/>
      <c r="DG245" s="186"/>
      <c r="DH245" s="186"/>
      <c r="DI245" s="186"/>
      <c r="DJ245" s="186"/>
      <c r="DK245" s="186"/>
      <c r="DL245" s="186"/>
      <c r="DM245" s="186"/>
      <c r="DN245" s="186"/>
      <c r="DO245" s="186"/>
      <c r="DP245" s="186"/>
      <c r="DQ245" s="186"/>
      <c r="DR245" s="186"/>
      <c r="DS245" s="186"/>
      <c r="DT245" s="186"/>
      <c r="DU245" s="186"/>
      <c r="DV245" s="186"/>
      <c r="DW245" s="186"/>
      <c r="DX245" s="186"/>
      <c r="DY245" s="186"/>
      <c r="DZ245" s="186"/>
      <c r="EA245" s="186"/>
      <c r="EB245" s="186"/>
      <c r="EC245" s="186"/>
      <c r="ED245" s="186"/>
      <c r="EE245" s="186"/>
      <c r="EF245" s="186"/>
      <c r="EG245" s="186"/>
      <c r="EH245" s="186"/>
      <c r="EI245" s="186"/>
      <c r="EJ245" s="186"/>
      <c r="EK245" s="186"/>
      <c r="EL245" s="186"/>
      <c r="EM245" s="186"/>
      <c r="EN245" s="186"/>
      <c r="EO245" s="186"/>
      <c r="EP245" s="186"/>
      <c r="EQ245" s="186"/>
      <c r="ER245" s="186"/>
      <c r="ES245" s="186"/>
      <c r="ET245" s="186"/>
      <c r="EU245" s="186"/>
      <c r="EV245" s="186"/>
      <c r="EW245" s="186"/>
      <c r="EX245" s="186"/>
      <c r="EY245" s="186"/>
      <c r="EZ245" s="186"/>
      <c r="FA245" s="186"/>
      <c r="FB245" s="186"/>
      <c r="FC245" s="186"/>
      <c r="FD245" s="186"/>
      <c r="FE245" s="186"/>
      <c r="FF245" s="186"/>
      <c r="FG245" s="186"/>
      <c r="FH245" s="186"/>
      <c r="FI245" s="186"/>
      <c r="FJ245" s="186"/>
      <c r="FK245" s="186"/>
      <c r="FL245" s="186"/>
      <c r="FM245" s="186"/>
      <c r="FN245" s="186"/>
      <c r="FO245" s="186"/>
      <c r="FP245" s="186"/>
      <c r="FQ245" s="186"/>
      <c r="FR245" s="186"/>
      <c r="FS245" s="186"/>
      <c r="FT245" s="186"/>
      <c r="FU245" s="186"/>
      <c r="FV245" s="186"/>
      <c r="FW245" s="186"/>
      <c r="FX245" s="186"/>
      <c r="FY245" s="186"/>
      <c r="FZ245" s="186"/>
      <c r="GA245" s="186"/>
      <c r="GB245" s="186"/>
      <c r="GC245" s="186"/>
      <c r="GD245" s="186"/>
      <c r="GE245" s="186"/>
      <c r="GF245" s="186"/>
      <c r="GG245" s="186"/>
      <c r="GH245" s="186"/>
      <c r="GI245" s="186"/>
      <c r="GJ245" s="186"/>
      <c r="GK245" s="186"/>
      <c r="GL245" s="186"/>
      <c r="GM245" s="186"/>
      <c r="GN245" s="186"/>
      <c r="GO245" s="186"/>
      <c r="GP245" s="186"/>
      <c r="GQ245" s="186"/>
      <c r="GR245" s="186"/>
      <c r="GS245" s="186"/>
      <c r="GT245" s="186"/>
      <c r="GU245" s="186"/>
      <c r="GV245" s="186"/>
      <c r="GW245" s="186"/>
      <c r="GX245" s="186"/>
      <c r="GY245" s="186"/>
      <c r="GZ245" s="186"/>
      <c r="HA245" s="186"/>
      <c r="HB245" s="186"/>
      <c r="HC245" s="186"/>
      <c r="HD245" s="186"/>
      <c r="HE245" s="186"/>
      <c r="HF245" s="186"/>
      <c r="HG245" s="186"/>
      <c r="HH245" s="186"/>
      <c r="HI245" s="186"/>
      <c r="HJ245" s="186"/>
      <c r="HK245" s="186"/>
      <c r="HL245" s="186"/>
      <c r="HM245" s="186"/>
      <c r="HN245" s="186"/>
      <c r="HO245" s="186"/>
      <c r="HP245" s="186"/>
      <c r="HQ245" s="186"/>
      <c r="HR245" s="186"/>
      <c r="HS245" s="186"/>
      <c r="HT245" s="186"/>
      <c r="HU245" s="186"/>
      <c r="HV245" s="186"/>
      <c r="HW245" s="186"/>
      <c r="HX245" s="186"/>
      <c r="HY245" s="186"/>
      <c r="HZ245" s="186"/>
      <c r="IA245" s="186"/>
      <c r="IB245" s="186"/>
      <c r="IC245" s="186"/>
      <c r="ID245" s="186"/>
      <c r="IE245" s="186"/>
      <c r="IF245" s="186"/>
      <c r="IG245" s="186"/>
      <c r="IH245" s="186"/>
      <c r="II245" s="186"/>
      <c r="IJ245" s="186"/>
      <c r="IK245" s="186"/>
      <c r="IL245" s="186"/>
      <c r="IM245" s="186"/>
      <c r="IN245" s="186"/>
      <c r="IO245" s="186"/>
      <c r="IP245" s="186"/>
      <c r="IQ245" s="186"/>
      <c r="IR245" s="186"/>
      <c r="IS245" s="186"/>
      <c r="IT245" s="186"/>
      <c r="IU245" s="186"/>
      <c r="IV245" s="186"/>
    </row>
    <row r="246" spans="1:256" s="185" customFormat="1" ht="26.4" x14ac:dyDescent="0.25">
      <c r="B246" s="228" t="s">
        <v>326</v>
      </c>
      <c r="C246" s="229"/>
      <c r="D246" s="229"/>
      <c r="E246" s="230"/>
      <c r="F246" s="218"/>
      <c r="P246" s="186"/>
      <c r="Q246" s="186"/>
      <c r="R246" s="186"/>
      <c r="S246" s="186"/>
      <c r="T246" s="186"/>
      <c r="U246" s="186"/>
      <c r="V246" s="186"/>
      <c r="W246" s="186"/>
      <c r="X246" s="186"/>
      <c r="Y246" s="186"/>
      <c r="Z246" s="186"/>
      <c r="AA246" s="186"/>
      <c r="AB246" s="186"/>
      <c r="AC246" s="186"/>
      <c r="AD246" s="186"/>
      <c r="AE246" s="186"/>
      <c r="AF246" s="186"/>
      <c r="AG246" s="186"/>
      <c r="AH246" s="186"/>
      <c r="AI246" s="186"/>
      <c r="AJ246" s="186"/>
      <c r="AK246" s="186"/>
      <c r="AL246" s="186"/>
      <c r="AM246" s="186"/>
      <c r="AN246" s="186"/>
      <c r="AO246" s="186"/>
      <c r="AP246" s="186"/>
      <c r="AQ246" s="186"/>
      <c r="AR246" s="186"/>
      <c r="AS246" s="186"/>
      <c r="AT246" s="186"/>
      <c r="AU246" s="186"/>
      <c r="AV246" s="186"/>
      <c r="AW246" s="186"/>
      <c r="AX246" s="186"/>
      <c r="AY246" s="186"/>
      <c r="AZ246" s="186"/>
      <c r="BA246" s="186"/>
      <c r="BB246" s="186"/>
      <c r="BC246" s="186"/>
      <c r="BD246" s="186"/>
      <c r="BE246" s="186"/>
      <c r="BF246" s="186"/>
      <c r="BG246" s="186"/>
      <c r="BH246" s="186"/>
      <c r="BI246" s="186"/>
      <c r="BJ246" s="186"/>
      <c r="BK246" s="186"/>
      <c r="BL246" s="186"/>
      <c r="BM246" s="186"/>
      <c r="BN246" s="186"/>
      <c r="BO246" s="186"/>
      <c r="BP246" s="186"/>
      <c r="BQ246" s="186"/>
      <c r="BR246" s="186"/>
      <c r="BS246" s="186"/>
      <c r="BT246" s="186"/>
      <c r="BU246" s="186"/>
      <c r="BV246" s="186"/>
      <c r="BW246" s="186"/>
      <c r="BX246" s="186"/>
      <c r="BY246" s="186"/>
      <c r="BZ246" s="186"/>
      <c r="CA246" s="186"/>
      <c r="CB246" s="186"/>
      <c r="CC246" s="186"/>
      <c r="CD246" s="186"/>
      <c r="CE246" s="186"/>
      <c r="CF246" s="186"/>
      <c r="CG246" s="186"/>
      <c r="CH246" s="186"/>
      <c r="CI246" s="186"/>
      <c r="CJ246" s="186"/>
      <c r="CK246" s="186"/>
      <c r="CL246" s="186"/>
      <c r="CM246" s="186"/>
      <c r="CN246" s="186"/>
      <c r="CO246" s="186"/>
      <c r="CP246" s="186"/>
      <c r="CQ246" s="186"/>
      <c r="CR246" s="186"/>
      <c r="CS246" s="186"/>
      <c r="CT246" s="186"/>
      <c r="CU246" s="186"/>
      <c r="CV246" s="186"/>
      <c r="CW246" s="186"/>
      <c r="CX246" s="186"/>
      <c r="CY246" s="186"/>
      <c r="CZ246" s="186"/>
      <c r="DA246" s="186"/>
      <c r="DB246" s="186"/>
      <c r="DC246" s="186"/>
      <c r="DD246" s="186"/>
      <c r="DE246" s="186"/>
      <c r="DF246" s="186"/>
      <c r="DG246" s="186"/>
      <c r="DH246" s="186"/>
      <c r="DI246" s="186"/>
      <c r="DJ246" s="186"/>
      <c r="DK246" s="186"/>
      <c r="DL246" s="186"/>
      <c r="DM246" s="186"/>
      <c r="DN246" s="186"/>
      <c r="DO246" s="186"/>
      <c r="DP246" s="186"/>
      <c r="DQ246" s="186"/>
      <c r="DR246" s="186"/>
      <c r="DS246" s="186"/>
      <c r="DT246" s="186"/>
      <c r="DU246" s="186"/>
      <c r="DV246" s="186"/>
      <c r="DW246" s="186"/>
      <c r="DX246" s="186"/>
      <c r="DY246" s="186"/>
      <c r="DZ246" s="186"/>
      <c r="EA246" s="186"/>
      <c r="EB246" s="186"/>
      <c r="EC246" s="186"/>
      <c r="ED246" s="186"/>
      <c r="EE246" s="186"/>
      <c r="EF246" s="186"/>
      <c r="EG246" s="186"/>
      <c r="EH246" s="186"/>
      <c r="EI246" s="186"/>
      <c r="EJ246" s="186"/>
      <c r="EK246" s="186"/>
      <c r="EL246" s="186"/>
      <c r="EM246" s="186"/>
      <c r="EN246" s="186"/>
      <c r="EO246" s="186"/>
      <c r="EP246" s="186"/>
      <c r="EQ246" s="186"/>
      <c r="ER246" s="186"/>
      <c r="ES246" s="186"/>
      <c r="ET246" s="186"/>
      <c r="EU246" s="186"/>
      <c r="EV246" s="186"/>
      <c r="EW246" s="186"/>
      <c r="EX246" s="186"/>
      <c r="EY246" s="186"/>
      <c r="EZ246" s="186"/>
      <c r="FA246" s="186"/>
      <c r="FB246" s="186"/>
      <c r="FC246" s="186"/>
      <c r="FD246" s="186"/>
      <c r="FE246" s="186"/>
      <c r="FF246" s="186"/>
      <c r="FG246" s="186"/>
      <c r="FH246" s="186"/>
      <c r="FI246" s="186"/>
      <c r="FJ246" s="186"/>
      <c r="FK246" s="186"/>
      <c r="FL246" s="186"/>
      <c r="FM246" s="186"/>
      <c r="FN246" s="186"/>
      <c r="FO246" s="186"/>
      <c r="FP246" s="186"/>
      <c r="FQ246" s="186"/>
      <c r="FR246" s="186"/>
      <c r="FS246" s="186"/>
      <c r="FT246" s="186"/>
      <c r="FU246" s="186"/>
      <c r="FV246" s="186"/>
      <c r="FW246" s="186"/>
      <c r="FX246" s="186"/>
      <c r="FY246" s="186"/>
      <c r="FZ246" s="186"/>
      <c r="GA246" s="186"/>
      <c r="GB246" s="186"/>
      <c r="GC246" s="186"/>
      <c r="GD246" s="186"/>
      <c r="GE246" s="186"/>
      <c r="GF246" s="186"/>
      <c r="GG246" s="186"/>
      <c r="GH246" s="186"/>
      <c r="GI246" s="186"/>
      <c r="GJ246" s="186"/>
      <c r="GK246" s="186"/>
      <c r="GL246" s="186"/>
      <c r="GM246" s="186"/>
      <c r="GN246" s="186"/>
      <c r="GO246" s="186"/>
      <c r="GP246" s="186"/>
      <c r="GQ246" s="186"/>
      <c r="GR246" s="186"/>
      <c r="GS246" s="186"/>
      <c r="GT246" s="186"/>
      <c r="GU246" s="186"/>
      <c r="GV246" s="186"/>
      <c r="GW246" s="186"/>
      <c r="GX246" s="186"/>
      <c r="GY246" s="186"/>
      <c r="GZ246" s="186"/>
      <c r="HA246" s="186"/>
      <c r="HB246" s="186"/>
      <c r="HC246" s="186"/>
      <c r="HD246" s="186"/>
      <c r="HE246" s="186"/>
      <c r="HF246" s="186"/>
      <c r="HG246" s="186"/>
      <c r="HH246" s="186"/>
      <c r="HI246" s="186"/>
      <c r="HJ246" s="186"/>
      <c r="HK246" s="186"/>
      <c r="HL246" s="186"/>
      <c r="HM246" s="186"/>
      <c r="HN246" s="186"/>
      <c r="HO246" s="186"/>
      <c r="HP246" s="186"/>
      <c r="HQ246" s="186"/>
      <c r="HR246" s="186"/>
      <c r="HS246" s="186"/>
      <c r="HT246" s="186"/>
      <c r="HU246" s="186"/>
      <c r="HV246" s="186"/>
      <c r="HW246" s="186"/>
      <c r="HX246" s="186"/>
      <c r="HY246" s="186"/>
      <c r="HZ246" s="186"/>
      <c r="IA246" s="186"/>
      <c r="IB246" s="186"/>
      <c r="IC246" s="186"/>
      <c r="ID246" s="186"/>
      <c r="IE246" s="186"/>
      <c r="IF246" s="186"/>
      <c r="IG246" s="186"/>
      <c r="IH246" s="186"/>
      <c r="II246" s="186"/>
      <c r="IJ246" s="186"/>
      <c r="IK246" s="186"/>
      <c r="IL246" s="186"/>
      <c r="IM246" s="186"/>
      <c r="IN246" s="186"/>
      <c r="IO246" s="186"/>
      <c r="IP246" s="186"/>
      <c r="IQ246" s="186"/>
      <c r="IR246" s="186"/>
      <c r="IS246" s="186"/>
      <c r="IT246" s="186"/>
      <c r="IU246" s="186"/>
      <c r="IV246" s="186"/>
    </row>
    <row r="247" spans="1:256" s="185" customFormat="1" x14ac:dyDescent="0.25">
      <c r="B247" s="231" t="s">
        <v>327</v>
      </c>
      <c r="C247" s="69" t="s">
        <v>53</v>
      </c>
      <c r="D247" s="69">
        <v>10</v>
      </c>
      <c r="E247" s="190">
        <v>0</v>
      </c>
      <c r="F247" s="12">
        <f>+E247*D247</f>
        <v>0</v>
      </c>
      <c r="P247" s="186"/>
      <c r="Q247" s="186"/>
      <c r="R247" s="186"/>
      <c r="S247" s="186"/>
      <c r="T247" s="186"/>
      <c r="U247" s="186"/>
      <c r="V247" s="186"/>
      <c r="W247" s="186"/>
      <c r="X247" s="186"/>
      <c r="Y247" s="186"/>
      <c r="Z247" s="186"/>
      <c r="AA247" s="186"/>
      <c r="AB247" s="186"/>
      <c r="AC247" s="186"/>
      <c r="AD247" s="186"/>
      <c r="AE247" s="186"/>
      <c r="AF247" s="186"/>
      <c r="AG247" s="186"/>
      <c r="AH247" s="186"/>
      <c r="AI247" s="186"/>
      <c r="AJ247" s="186"/>
      <c r="AK247" s="186"/>
      <c r="AL247" s="186"/>
      <c r="AM247" s="186"/>
      <c r="AN247" s="186"/>
      <c r="AO247" s="186"/>
      <c r="AP247" s="186"/>
      <c r="AQ247" s="186"/>
      <c r="AR247" s="186"/>
      <c r="AS247" s="186"/>
      <c r="AT247" s="186"/>
      <c r="AU247" s="186"/>
      <c r="AV247" s="186"/>
      <c r="AW247" s="186"/>
      <c r="AX247" s="186"/>
      <c r="AY247" s="186"/>
      <c r="AZ247" s="186"/>
      <c r="BA247" s="186"/>
      <c r="BB247" s="186"/>
      <c r="BC247" s="186"/>
      <c r="BD247" s="186"/>
      <c r="BE247" s="186"/>
      <c r="BF247" s="186"/>
      <c r="BG247" s="186"/>
      <c r="BH247" s="186"/>
      <c r="BI247" s="186"/>
      <c r="BJ247" s="186"/>
      <c r="BK247" s="186"/>
      <c r="BL247" s="186"/>
      <c r="BM247" s="186"/>
      <c r="BN247" s="186"/>
      <c r="BO247" s="186"/>
      <c r="BP247" s="186"/>
      <c r="BQ247" s="186"/>
      <c r="BR247" s="186"/>
      <c r="BS247" s="186"/>
      <c r="BT247" s="186"/>
      <c r="BU247" s="186"/>
      <c r="BV247" s="186"/>
      <c r="BW247" s="186"/>
      <c r="BX247" s="186"/>
      <c r="BY247" s="186"/>
      <c r="BZ247" s="186"/>
      <c r="CA247" s="186"/>
      <c r="CB247" s="186"/>
      <c r="CC247" s="186"/>
      <c r="CD247" s="186"/>
      <c r="CE247" s="186"/>
      <c r="CF247" s="186"/>
      <c r="CG247" s="186"/>
      <c r="CH247" s="186"/>
      <c r="CI247" s="186"/>
      <c r="CJ247" s="186"/>
      <c r="CK247" s="186"/>
      <c r="CL247" s="186"/>
      <c r="CM247" s="186"/>
      <c r="CN247" s="186"/>
      <c r="CO247" s="186"/>
      <c r="CP247" s="186"/>
      <c r="CQ247" s="186"/>
      <c r="CR247" s="186"/>
      <c r="CS247" s="186"/>
      <c r="CT247" s="186"/>
      <c r="CU247" s="186"/>
      <c r="CV247" s="186"/>
      <c r="CW247" s="186"/>
      <c r="CX247" s="186"/>
      <c r="CY247" s="186"/>
      <c r="CZ247" s="186"/>
      <c r="DA247" s="186"/>
      <c r="DB247" s="186"/>
      <c r="DC247" s="186"/>
      <c r="DD247" s="186"/>
      <c r="DE247" s="186"/>
      <c r="DF247" s="186"/>
      <c r="DG247" s="186"/>
      <c r="DH247" s="186"/>
      <c r="DI247" s="186"/>
      <c r="DJ247" s="186"/>
      <c r="DK247" s="186"/>
      <c r="DL247" s="186"/>
      <c r="DM247" s="186"/>
      <c r="DN247" s="186"/>
      <c r="DO247" s="186"/>
      <c r="DP247" s="186"/>
      <c r="DQ247" s="186"/>
      <c r="DR247" s="186"/>
      <c r="DS247" s="186"/>
      <c r="DT247" s="186"/>
      <c r="DU247" s="186"/>
      <c r="DV247" s="186"/>
      <c r="DW247" s="186"/>
      <c r="DX247" s="186"/>
      <c r="DY247" s="186"/>
      <c r="DZ247" s="186"/>
      <c r="EA247" s="186"/>
      <c r="EB247" s="186"/>
      <c r="EC247" s="186"/>
      <c r="ED247" s="186"/>
      <c r="EE247" s="186"/>
      <c r="EF247" s="186"/>
      <c r="EG247" s="186"/>
      <c r="EH247" s="186"/>
      <c r="EI247" s="186"/>
      <c r="EJ247" s="186"/>
      <c r="EK247" s="186"/>
      <c r="EL247" s="186"/>
      <c r="EM247" s="186"/>
      <c r="EN247" s="186"/>
      <c r="EO247" s="186"/>
      <c r="EP247" s="186"/>
      <c r="EQ247" s="186"/>
      <c r="ER247" s="186"/>
      <c r="ES247" s="186"/>
      <c r="ET247" s="186"/>
      <c r="EU247" s="186"/>
      <c r="EV247" s="186"/>
      <c r="EW247" s="186"/>
      <c r="EX247" s="186"/>
      <c r="EY247" s="186"/>
      <c r="EZ247" s="186"/>
      <c r="FA247" s="186"/>
      <c r="FB247" s="186"/>
      <c r="FC247" s="186"/>
      <c r="FD247" s="186"/>
      <c r="FE247" s="186"/>
      <c r="FF247" s="186"/>
      <c r="FG247" s="186"/>
      <c r="FH247" s="186"/>
      <c r="FI247" s="186"/>
      <c r="FJ247" s="186"/>
      <c r="FK247" s="186"/>
      <c r="FL247" s="186"/>
      <c r="FM247" s="186"/>
      <c r="FN247" s="186"/>
      <c r="FO247" s="186"/>
      <c r="FP247" s="186"/>
      <c r="FQ247" s="186"/>
      <c r="FR247" s="186"/>
      <c r="FS247" s="186"/>
      <c r="FT247" s="186"/>
      <c r="FU247" s="186"/>
      <c r="FV247" s="186"/>
      <c r="FW247" s="186"/>
      <c r="FX247" s="186"/>
      <c r="FY247" s="186"/>
      <c r="FZ247" s="186"/>
      <c r="GA247" s="186"/>
      <c r="GB247" s="186"/>
      <c r="GC247" s="186"/>
      <c r="GD247" s="186"/>
      <c r="GE247" s="186"/>
      <c r="GF247" s="186"/>
      <c r="GG247" s="186"/>
      <c r="GH247" s="186"/>
      <c r="GI247" s="186"/>
      <c r="GJ247" s="186"/>
      <c r="GK247" s="186"/>
      <c r="GL247" s="186"/>
      <c r="GM247" s="186"/>
      <c r="GN247" s="186"/>
      <c r="GO247" s="186"/>
      <c r="GP247" s="186"/>
      <c r="GQ247" s="186"/>
      <c r="GR247" s="186"/>
      <c r="GS247" s="186"/>
      <c r="GT247" s="186"/>
      <c r="GU247" s="186"/>
      <c r="GV247" s="186"/>
      <c r="GW247" s="186"/>
      <c r="GX247" s="186"/>
      <c r="GY247" s="186"/>
      <c r="GZ247" s="186"/>
      <c r="HA247" s="186"/>
      <c r="HB247" s="186"/>
      <c r="HC247" s="186"/>
      <c r="HD247" s="186"/>
      <c r="HE247" s="186"/>
      <c r="HF247" s="186"/>
      <c r="HG247" s="186"/>
      <c r="HH247" s="186"/>
      <c r="HI247" s="186"/>
      <c r="HJ247" s="186"/>
      <c r="HK247" s="186"/>
      <c r="HL247" s="186"/>
      <c r="HM247" s="186"/>
      <c r="HN247" s="186"/>
      <c r="HO247" s="186"/>
      <c r="HP247" s="186"/>
      <c r="HQ247" s="186"/>
      <c r="HR247" s="186"/>
      <c r="HS247" s="186"/>
      <c r="HT247" s="186"/>
      <c r="HU247" s="186"/>
      <c r="HV247" s="186"/>
      <c r="HW247" s="186"/>
      <c r="HX247" s="186"/>
      <c r="HY247" s="186"/>
      <c r="HZ247" s="186"/>
      <c r="IA247" s="186"/>
      <c r="IB247" s="186"/>
      <c r="IC247" s="186"/>
      <c r="ID247" s="186"/>
      <c r="IE247" s="186"/>
      <c r="IF247" s="186"/>
      <c r="IG247" s="186"/>
      <c r="IH247" s="186"/>
      <c r="II247" s="186"/>
      <c r="IJ247" s="186"/>
      <c r="IK247" s="186"/>
      <c r="IL247" s="186"/>
      <c r="IM247" s="186"/>
      <c r="IN247" s="186"/>
      <c r="IO247" s="186"/>
      <c r="IP247" s="186"/>
      <c r="IQ247" s="186"/>
      <c r="IR247" s="186"/>
      <c r="IS247" s="186"/>
      <c r="IT247" s="186"/>
      <c r="IU247" s="186"/>
      <c r="IV247" s="186"/>
    </row>
    <row r="248" spans="1:256" x14ac:dyDescent="0.25">
      <c r="B248" s="10"/>
      <c r="C248" s="11"/>
      <c r="D248" s="11"/>
      <c r="E248" s="11"/>
      <c r="F248" s="171"/>
      <c r="I248" s="187"/>
    </row>
    <row r="249" spans="1:256" ht="39.6" x14ac:dyDescent="0.25">
      <c r="A249" s="9">
        <f>MAX($A$5:A248)+1</f>
        <v>33</v>
      </c>
      <c r="B249" s="227" t="s">
        <v>328</v>
      </c>
      <c r="C249" s="69" t="s">
        <v>53</v>
      </c>
      <c r="D249" s="69">
        <v>9</v>
      </c>
      <c r="E249" s="190">
        <v>0</v>
      </c>
      <c r="F249" s="171">
        <f>+E249*D249</f>
        <v>0</v>
      </c>
      <c r="J249" s="77"/>
      <c r="K249" s="77"/>
      <c r="L249" s="77"/>
    </row>
    <row r="250" spans="1:256" s="186" customFormat="1" x14ac:dyDescent="0.25">
      <c r="B250" s="173"/>
      <c r="C250" s="20"/>
      <c r="D250" s="232"/>
      <c r="E250" s="233"/>
      <c r="F250" s="20"/>
      <c r="G250" s="185"/>
      <c r="H250" s="185"/>
      <c r="I250" s="185"/>
      <c r="J250" s="185"/>
      <c r="K250" s="185"/>
      <c r="L250" s="185"/>
      <c r="M250" s="185"/>
      <c r="N250" s="185"/>
      <c r="O250" s="185"/>
    </row>
    <row r="251" spans="1:256" s="186" customFormat="1" ht="26.4" x14ac:dyDescent="0.25">
      <c r="A251" s="9">
        <f>MAX($A$5:A250)+1</f>
        <v>34</v>
      </c>
      <c r="B251" s="173" t="s">
        <v>329</v>
      </c>
      <c r="C251" s="20"/>
      <c r="D251" s="232"/>
      <c r="E251" s="233"/>
      <c r="F251" s="20"/>
      <c r="G251" s="185"/>
      <c r="H251" s="185"/>
      <c r="I251" s="185"/>
      <c r="J251" s="185"/>
      <c r="K251" s="185"/>
      <c r="L251" s="185"/>
      <c r="M251" s="185"/>
      <c r="N251" s="185"/>
      <c r="O251" s="185"/>
    </row>
    <row r="252" spans="1:256" s="186" customFormat="1" x14ac:dyDescent="0.25">
      <c r="B252" s="234" t="s">
        <v>330</v>
      </c>
      <c r="C252" s="69" t="s">
        <v>53</v>
      </c>
      <c r="D252" s="69">
        <v>6</v>
      </c>
      <c r="E252" s="76">
        <v>0</v>
      </c>
      <c r="F252" s="171">
        <f>D252*E252</f>
        <v>0</v>
      </c>
      <c r="G252" s="185"/>
      <c r="H252" s="185"/>
      <c r="I252" s="185"/>
      <c r="J252" s="185"/>
      <c r="K252" s="185"/>
      <c r="L252" s="185"/>
      <c r="M252" s="185"/>
      <c r="N252" s="185"/>
      <c r="O252" s="185"/>
    </row>
    <row r="253" spans="1:256" s="186" customFormat="1" x14ac:dyDescent="0.25">
      <c r="B253" s="235" t="s">
        <v>165</v>
      </c>
      <c r="C253" s="20"/>
      <c r="D253" s="232"/>
      <c r="E253" s="233"/>
      <c r="F253" s="20"/>
      <c r="G253" s="185"/>
      <c r="H253" s="185"/>
      <c r="I253" s="185"/>
      <c r="J253" s="185"/>
      <c r="K253" s="185"/>
      <c r="L253" s="185"/>
      <c r="M253" s="185"/>
      <c r="N253" s="185"/>
      <c r="O253" s="185"/>
    </row>
    <row r="254" spans="1:256" s="186" customFormat="1" x14ac:dyDescent="0.25">
      <c r="B254" s="236"/>
      <c r="C254" s="20"/>
      <c r="D254" s="232"/>
      <c r="E254" s="233"/>
      <c r="F254" s="20"/>
      <c r="G254" s="185"/>
      <c r="H254" s="185"/>
      <c r="I254" s="185"/>
      <c r="J254" s="185"/>
      <c r="K254" s="185"/>
      <c r="L254" s="185"/>
      <c r="M254" s="185"/>
      <c r="N254" s="185"/>
      <c r="O254" s="185"/>
    </row>
    <row r="255" spans="1:256" s="186" customFormat="1" x14ac:dyDescent="0.25">
      <c r="A255" s="9">
        <f>MAX($A$5:A254)+1</f>
        <v>35</v>
      </c>
      <c r="B255" s="173" t="s">
        <v>331</v>
      </c>
      <c r="C255" s="20"/>
      <c r="D255" s="232"/>
      <c r="E255" s="233"/>
      <c r="F255" s="20"/>
      <c r="G255" s="185"/>
      <c r="H255" s="185"/>
      <c r="I255" s="185"/>
      <c r="J255" s="185"/>
      <c r="K255" s="185"/>
      <c r="L255" s="185"/>
      <c r="M255" s="185"/>
      <c r="N255" s="185"/>
      <c r="O255" s="185"/>
    </row>
    <row r="256" spans="1:256" s="186" customFormat="1" x14ac:dyDescent="0.25">
      <c r="B256" s="173" t="s">
        <v>332</v>
      </c>
      <c r="C256" s="20"/>
      <c r="D256" s="232"/>
      <c r="E256" s="233"/>
      <c r="F256" s="20"/>
      <c r="G256" s="185"/>
      <c r="H256" s="7"/>
      <c r="I256" s="7"/>
      <c r="J256" s="7"/>
      <c r="K256" s="8"/>
      <c r="L256" s="221"/>
      <c r="M256" s="7"/>
      <c r="N256" s="237"/>
      <c r="O256" s="237"/>
      <c r="P256" s="7"/>
      <c r="Q256" s="237"/>
      <c r="R256" s="221"/>
      <c r="S256" s="7"/>
      <c r="T256" s="237"/>
      <c r="U256" s="221"/>
      <c r="V256" s="7"/>
      <c r="W256" s="238"/>
    </row>
    <row r="257" spans="1:23" s="186" customFormat="1" x14ac:dyDescent="0.25">
      <c r="B257" s="173" t="s">
        <v>333</v>
      </c>
      <c r="C257" s="69" t="s">
        <v>53</v>
      </c>
      <c r="D257" s="69">
        <v>1</v>
      </c>
      <c r="E257" s="76">
        <v>0</v>
      </c>
      <c r="F257" s="12">
        <f>+E257*D257</f>
        <v>0</v>
      </c>
      <c r="G257" s="185"/>
      <c r="H257" s="239"/>
      <c r="I257" s="8"/>
      <c r="J257" s="240"/>
      <c r="K257" s="239"/>
      <c r="L257" s="237"/>
      <c r="M257" s="237"/>
      <c r="N257" s="239"/>
      <c r="O257" s="237"/>
      <c r="P257" s="240"/>
      <c r="Q257" s="239"/>
      <c r="R257" s="237"/>
      <c r="S257" s="240"/>
      <c r="T257" s="239"/>
      <c r="U257" s="238"/>
      <c r="V257" s="238"/>
      <c r="W257" s="238"/>
    </row>
    <row r="258" spans="1:23" s="186" customFormat="1" x14ac:dyDescent="0.25">
      <c r="B258" s="234" t="s">
        <v>334</v>
      </c>
      <c r="C258" s="20"/>
      <c r="D258" s="232"/>
      <c r="E258" s="233"/>
      <c r="F258" s="20"/>
      <c r="G258" s="185"/>
      <c r="H258" s="171"/>
      <c r="I258" s="8"/>
      <c r="J258" s="241"/>
      <c r="K258" s="171"/>
      <c r="L258" s="237"/>
      <c r="M258" s="237"/>
      <c r="N258" s="171"/>
      <c r="O258" s="237"/>
      <c r="P258" s="241"/>
      <c r="Q258" s="171"/>
      <c r="R258" s="237"/>
      <c r="S258" s="241"/>
      <c r="T258" s="171"/>
      <c r="U258" s="238"/>
      <c r="V258" s="238"/>
      <c r="W258" s="238"/>
    </row>
    <row r="259" spans="1:23" s="186" customFormat="1" x14ac:dyDescent="0.25">
      <c r="B259" s="235" t="s">
        <v>165</v>
      </c>
      <c r="C259" s="20"/>
      <c r="D259" s="232"/>
      <c r="E259" s="233"/>
      <c r="F259" s="20"/>
      <c r="G259" s="185"/>
      <c r="H259" s="185"/>
      <c r="I259" s="185"/>
      <c r="J259" s="185"/>
      <c r="K259" s="185"/>
      <c r="L259" s="185"/>
      <c r="M259" s="185"/>
      <c r="N259" s="185"/>
      <c r="O259" s="185"/>
    </row>
    <row r="260" spans="1:23" s="186" customFormat="1" x14ac:dyDescent="0.25">
      <c r="B260" s="236"/>
      <c r="C260" s="20"/>
      <c r="D260" s="232"/>
      <c r="E260" s="233"/>
      <c r="F260" s="20"/>
      <c r="G260" s="185"/>
      <c r="H260" s="185"/>
      <c r="I260" s="185"/>
      <c r="J260" s="185"/>
      <c r="K260" s="185"/>
      <c r="L260" s="185"/>
      <c r="M260" s="185"/>
      <c r="N260" s="185"/>
      <c r="O260" s="185"/>
    </row>
    <row r="261" spans="1:23" s="186" customFormat="1" x14ac:dyDescent="0.25">
      <c r="A261" s="9">
        <f>MAX($A$5:A260)+1</f>
        <v>36</v>
      </c>
      <c r="B261" s="173" t="s">
        <v>335</v>
      </c>
      <c r="C261" s="20"/>
      <c r="D261" s="232"/>
      <c r="E261" s="233"/>
      <c r="F261" s="20"/>
      <c r="G261" s="185"/>
      <c r="H261" s="185"/>
      <c r="I261" s="185"/>
      <c r="J261" s="185"/>
      <c r="K261" s="185"/>
      <c r="L261" s="185"/>
      <c r="M261" s="185"/>
      <c r="N261" s="185"/>
      <c r="O261" s="185"/>
    </row>
    <row r="262" spans="1:23" s="186" customFormat="1" ht="26.4" x14ac:dyDescent="0.25">
      <c r="B262" s="173" t="s">
        <v>336</v>
      </c>
      <c r="C262" s="69" t="s">
        <v>53</v>
      </c>
      <c r="D262" s="69">
        <v>26</v>
      </c>
      <c r="E262" s="190">
        <v>0</v>
      </c>
      <c r="F262" s="171">
        <f>+E262*D262</f>
        <v>0</v>
      </c>
      <c r="G262" s="185"/>
      <c r="H262" s="185"/>
      <c r="I262" s="185"/>
      <c r="J262" s="185"/>
      <c r="K262" s="185"/>
      <c r="L262" s="185"/>
      <c r="M262" s="185"/>
      <c r="N262" s="185"/>
      <c r="O262" s="185"/>
    </row>
    <row r="263" spans="1:23" s="242" customFormat="1" x14ac:dyDescent="0.25">
      <c r="B263" s="243"/>
      <c r="C263" s="244"/>
      <c r="D263" s="244"/>
      <c r="E263" s="245"/>
      <c r="F263" s="78"/>
      <c r="G263" s="246"/>
      <c r="H263" s="246"/>
      <c r="I263" s="246"/>
      <c r="J263" s="246"/>
      <c r="K263" s="246"/>
      <c r="L263" s="246"/>
      <c r="M263" s="246"/>
    </row>
    <row r="264" spans="1:23" s="199" customFormat="1" ht="79.2" x14ac:dyDescent="0.25">
      <c r="A264" s="9">
        <f>MAX($A$13:A263)+0.01</f>
        <v>36.01</v>
      </c>
      <c r="B264" s="176" t="s">
        <v>337</v>
      </c>
      <c r="C264" s="21"/>
      <c r="D264" s="21"/>
      <c r="E264" s="7"/>
      <c r="F264" s="171"/>
      <c r="G264" s="200"/>
      <c r="H264" s="200"/>
      <c r="I264" s="200"/>
      <c r="J264" s="200"/>
      <c r="K264" s="200"/>
      <c r="L264" s="200"/>
      <c r="M264" s="200"/>
    </row>
    <row r="265" spans="1:23" x14ac:dyDescent="0.25">
      <c r="B265" s="173"/>
      <c r="C265" s="69"/>
      <c r="D265" s="244"/>
      <c r="E265" s="245"/>
      <c r="F265" s="78"/>
    </row>
    <row r="266" spans="1:23" x14ac:dyDescent="0.25">
      <c r="B266" s="173" t="s">
        <v>338</v>
      </c>
      <c r="C266" s="69" t="s">
        <v>82</v>
      </c>
      <c r="D266" s="69">
        <v>4</v>
      </c>
      <c r="E266" s="190">
        <v>0</v>
      </c>
      <c r="F266" s="12">
        <f t="shared" ref="F266:F269" si="10">+E266*D266</f>
        <v>0</v>
      </c>
    </row>
    <row r="267" spans="1:23" x14ac:dyDescent="0.25">
      <c r="B267" s="173" t="s">
        <v>339</v>
      </c>
      <c r="C267" s="69" t="s">
        <v>82</v>
      </c>
      <c r="D267" s="69">
        <v>4</v>
      </c>
      <c r="E267" s="190">
        <v>0</v>
      </c>
      <c r="F267" s="12">
        <f t="shared" si="10"/>
        <v>0</v>
      </c>
    </row>
    <row r="268" spans="1:23" x14ac:dyDescent="0.25">
      <c r="B268" s="173" t="s">
        <v>340</v>
      </c>
      <c r="C268" s="69" t="s">
        <v>82</v>
      </c>
      <c r="D268" s="69">
        <v>4</v>
      </c>
      <c r="E268" s="190">
        <v>0</v>
      </c>
      <c r="F268" s="12">
        <f t="shared" si="10"/>
        <v>0</v>
      </c>
    </row>
    <row r="269" spans="1:23" x14ac:dyDescent="0.25">
      <c r="B269" s="173" t="s">
        <v>341</v>
      </c>
      <c r="C269" s="69" t="s">
        <v>82</v>
      </c>
      <c r="D269" s="69">
        <v>23</v>
      </c>
      <c r="E269" s="190">
        <v>0</v>
      </c>
      <c r="F269" s="12">
        <f t="shared" si="10"/>
        <v>0</v>
      </c>
    </row>
    <row r="270" spans="1:23" x14ac:dyDescent="0.25">
      <c r="B270" s="16"/>
      <c r="C270" s="69"/>
      <c r="D270" s="69"/>
    </row>
    <row r="271" spans="1:23" ht="79.2" x14ac:dyDescent="0.25">
      <c r="A271" s="9">
        <f>MAX($A$5:A270)+1</f>
        <v>37.01</v>
      </c>
      <c r="B271" s="176" t="s">
        <v>342</v>
      </c>
      <c r="C271" s="69"/>
      <c r="D271" s="69"/>
    </row>
    <row r="272" spans="1:23" ht="145.19999999999999" x14ac:dyDescent="0.25">
      <c r="B272" s="176" t="s">
        <v>343</v>
      </c>
      <c r="C272" s="69"/>
      <c r="D272" s="69"/>
    </row>
    <row r="273" spans="1:256" s="185" customFormat="1" x14ac:dyDescent="0.25">
      <c r="B273" s="247" t="s">
        <v>344</v>
      </c>
      <c r="C273" s="11" t="s">
        <v>82</v>
      </c>
      <c r="D273" s="11">
        <v>67</v>
      </c>
      <c r="E273" s="76">
        <v>0</v>
      </c>
      <c r="F273" s="171">
        <f t="shared" ref="F273:F274" si="11">+E273*D273</f>
        <v>0</v>
      </c>
      <c r="P273" s="186"/>
      <c r="Q273" s="186"/>
      <c r="R273" s="186"/>
      <c r="S273" s="186"/>
      <c r="T273" s="186"/>
      <c r="U273" s="186"/>
      <c r="V273" s="186"/>
      <c r="W273" s="186"/>
      <c r="X273" s="186"/>
      <c r="Y273" s="186"/>
      <c r="Z273" s="186"/>
      <c r="AA273" s="186"/>
      <c r="AB273" s="186"/>
      <c r="AC273" s="186"/>
      <c r="AD273" s="186"/>
      <c r="AE273" s="186"/>
      <c r="AF273" s="186"/>
      <c r="AG273" s="186"/>
      <c r="AH273" s="186"/>
      <c r="AI273" s="186"/>
      <c r="AJ273" s="186"/>
      <c r="AK273" s="186"/>
      <c r="AL273" s="186"/>
      <c r="AM273" s="186"/>
      <c r="AN273" s="186"/>
      <c r="AO273" s="186"/>
      <c r="AP273" s="186"/>
      <c r="AQ273" s="186"/>
      <c r="AR273" s="186"/>
      <c r="AS273" s="186"/>
      <c r="AT273" s="186"/>
      <c r="AU273" s="186"/>
      <c r="AV273" s="186"/>
      <c r="AW273" s="186"/>
      <c r="AX273" s="186"/>
      <c r="AY273" s="186"/>
      <c r="AZ273" s="186"/>
      <c r="BA273" s="186"/>
      <c r="BB273" s="186"/>
      <c r="BC273" s="186"/>
      <c r="BD273" s="186"/>
      <c r="BE273" s="186"/>
      <c r="BF273" s="186"/>
      <c r="BG273" s="186"/>
      <c r="BH273" s="186"/>
      <c r="BI273" s="186"/>
      <c r="BJ273" s="186"/>
      <c r="BK273" s="186"/>
      <c r="BL273" s="186"/>
      <c r="BM273" s="186"/>
      <c r="BN273" s="186"/>
      <c r="BO273" s="186"/>
      <c r="BP273" s="186"/>
      <c r="BQ273" s="186"/>
      <c r="BR273" s="186"/>
      <c r="BS273" s="186"/>
      <c r="BT273" s="186"/>
      <c r="BU273" s="186"/>
      <c r="BV273" s="186"/>
      <c r="BW273" s="186"/>
      <c r="BX273" s="186"/>
      <c r="BY273" s="186"/>
      <c r="BZ273" s="186"/>
      <c r="CA273" s="186"/>
      <c r="CB273" s="186"/>
      <c r="CC273" s="186"/>
      <c r="CD273" s="186"/>
      <c r="CE273" s="186"/>
      <c r="CF273" s="186"/>
      <c r="CG273" s="186"/>
      <c r="CH273" s="186"/>
      <c r="CI273" s="186"/>
      <c r="CJ273" s="186"/>
      <c r="CK273" s="186"/>
      <c r="CL273" s="186"/>
      <c r="CM273" s="186"/>
      <c r="CN273" s="186"/>
      <c r="CO273" s="186"/>
      <c r="CP273" s="186"/>
      <c r="CQ273" s="186"/>
      <c r="CR273" s="186"/>
      <c r="CS273" s="186"/>
      <c r="CT273" s="186"/>
      <c r="CU273" s="186"/>
      <c r="CV273" s="186"/>
      <c r="CW273" s="186"/>
      <c r="CX273" s="186"/>
      <c r="CY273" s="186"/>
      <c r="CZ273" s="186"/>
      <c r="DA273" s="186"/>
      <c r="DB273" s="186"/>
      <c r="DC273" s="186"/>
      <c r="DD273" s="186"/>
      <c r="DE273" s="186"/>
      <c r="DF273" s="186"/>
      <c r="DG273" s="186"/>
      <c r="DH273" s="186"/>
      <c r="DI273" s="186"/>
      <c r="DJ273" s="186"/>
      <c r="DK273" s="186"/>
      <c r="DL273" s="186"/>
      <c r="DM273" s="186"/>
      <c r="DN273" s="186"/>
      <c r="DO273" s="186"/>
      <c r="DP273" s="186"/>
      <c r="DQ273" s="186"/>
      <c r="DR273" s="186"/>
      <c r="DS273" s="186"/>
      <c r="DT273" s="186"/>
      <c r="DU273" s="186"/>
      <c r="DV273" s="186"/>
      <c r="DW273" s="186"/>
      <c r="DX273" s="186"/>
      <c r="DY273" s="186"/>
      <c r="DZ273" s="186"/>
      <c r="EA273" s="186"/>
      <c r="EB273" s="186"/>
      <c r="EC273" s="186"/>
      <c r="ED273" s="186"/>
      <c r="EE273" s="186"/>
      <c r="EF273" s="186"/>
      <c r="EG273" s="186"/>
      <c r="EH273" s="186"/>
      <c r="EI273" s="186"/>
      <c r="EJ273" s="186"/>
      <c r="EK273" s="186"/>
      <c r="EL273" s="186"/>
      <c r="EM273" s="186"/>
      <c r="EN273" s="186"/>
      <c r="EO273" s="186"/>
      <c r="EP273" s="186"/>
      <c r="EQ273" s="186"/>
      <c r="ER273" s="186"/>
      <c r="ES273" s="186"/>
      <c r="ET273" s="186"/>
      <c r="EU273" s="186"/>
      <c r="EV273" s="186"/>
      <c r="EW273" s="186"/>
      <c r="EX273" s="186"/>
      <c r="EY273" s="186"/>
      <c r="EZ273" s="186"/>
      <c r="FA273" s="186"/>
      <c r="FB273" s="186"/>
      <c r="FC273" s="186"/>
      <c r="FD273" s="186"/>
      <c r="FE273" s="186"/>
      <c r="FF273" s="186"/>
      <c r="FG273" s="186"/>
      <c r="FH273" s="186"/>
      <c r="FI273" s="186"/>
      <c r="FJ273" s="186"/>
      <c r="FK273" s="186"/>
      <c r="FL273" s="186"/>
      <c r="FM273" s="186"/>
      <c r="FN273" s="186"/>
      <c r="FO273" s="186"/>
      <c r="FP273" s="186"/>
      <c r="FQ273" s="186"/>
      <c r="FR273" s="186"/>
      <c r="FS273" s="186"/>
      <c r="FT273" s="186"/>
      <c r="FU273" s="186"/>
      <c r="FV273" s="186"/>
      <c r="FW273" s="186"/>
      <c r="FX273" s="186"/>
      <c r="FY273" s="186"/>
      <c r="FZ273" s="186"/>
      <c r="GA273" s="186"/>
      <c r="GB273" s="186"/>
      <c r="GC273" s="186"/>
      <c r="GD273" s="186"/>
      <c r="GE273" s="186"/>
      <c r="GF273" s="186"/>
      <c r="GG273" s="186"/>
      <c r="GH273" s="186"/>
      <c r="GI273" s="186"/>
      <c r="GJ273" s="186"/>
      <c r="GK273" s="186"/>
      <c r="GL273" s="186"/>
      <c r="GM273" s="186"/>
      <c r="GN273" s="186"/>
      <c r="GO273" s="186"/>
      <c r="GP273" s="186"/>
      <c r="GQ273" s="186"/>
      <c r="GR273" s="186"/>
      <c r="GS273" s="186"/>
      <c r="GT273" s="186"/>
      <c r="GU273" s="186"/>
      <c r="GV273" s="186"/>
      <c r="GW273" s="186"/>
      <c r="GX273" s="186"/>
      <c r="GY273" s="186"/>
      <c r="GZ273" s="186"/>
      <c r="HA273" s="186"/>
      <c r="HB273" s="186"/>
      <c r="HC273" s="186"/>
      <c r="HD273" s="186"/>
      <c r="HE273" s="186"/>
      <c r="HF273" s="186"/>
      <c r="HG273" s="186"/>
      <c r="HH273" s="186"/>
      <c r="HI273" s="186"/>
      <c r="HJ273" s="186"/>
      <c r="HK273" s="186"/>
      <c r="HL273" s="186"/>
      <c r="HM273" s="186"/>
      <c r="HN273" s="186"/>
      <c r="HO273" s="186"/>
      <c r="HP273" s="186"/>
      <c r="HQ273" s="186"/>
      <c r="HR273" s="186"/>
      <c r="HS273" s="186"/>
      <c r="HT273" s="186"/>
      <c r="HU273" s="186"/>
      <c r="HV273" s="186"/>
      <c r="HW273" s="186"/>
      <c r="HX273" s="186"/>
      <c r="HY273" s="186"/>
      <c r="HZ273" s="186"/>
      <c r="IA273" s="186"/>
      <c r="IB273" s="186"/>
      <c r="IC273" s="186"/>
      <c r="ID273" s="186"/>
      <c r="IE273" s="186"/>
      <c r="IF273" s="186"/>
      <c r="IG273" s="186"/>
      <c r="IH273" s="186"/>
      <c r="II273" s="186"/>
      <c r="IJ273" s="186"/>
      <c r="IK273" s="186"/>
      <c r="IL273" s="186"/>
      <c r="IM273" s="186"/>
      <c r="IN273" s="186"/>
      <c r="IO273" s="186"/>
      <c r="IP273" s="186"/>
      <c r="IQ273" s="186"/>
      <c r="IR273" s="186"/>
      <c r="IS273" s="186"/>
      <c r="IT273" s="186"/>
      <c r="IU273" s="186"/>
      <c r="IV273" s="186"/>
    </row>
    <row r="274" spans="1:256" s="185" customFormat="1" x14ac:dyDescent="0.25">
      <c r="B274" s="247" t="s">
        <v>345</v>
      </c>
      <c r="C274" s="11" t="s">
        <v>82</v>
      </c>
      <c r="D274" s="11">
        <v>65</v>
      </c>
      <c r="E274" s="76">
        <v>0</v>
      </c>
      <c r="F274" s="171">
        <f t="shared" si="11"/>
        <v>0</v>
      </c>
      <c r="P274" s="186"/>
      <c r="Q274" s="186"/>
      <c r="R274" s="186"/>
      <c r="S274" s="186"/>
      <c r="T274" s="186"/>
      <c r="U274" s="186"/>
      <c r="V274" s="186"/>
      <c r="W274" s="186"/>
      <c r="X274" s="186"/>
      <c r="Y274" s="186"/>
      <c r="Z274" s="186"/>
      <c r="AA274" s="186"/>
      <c r="AB274" s="186"/>
      <c r="AC274" s="186"/>
      <c r="AD274" s="186"/>
      <c r="AE274" s="186"/>
      <c r="AF274" s="186"/>
      <c r="AG274" s="186"/>
      <c r="AH274" s="186"/>
      <c r="AI274" s="186"/>
      <c r="AJ274" s="186"/>
      <c r="AK274" s="186"/>
      <c r="AL274" s="186"/>
      <c r="AM274" s="186"/>
      <c r="AN274" s="186"/>
      <c r="AO274" s="186"/>
      <c r="AP274" s="186"/>
      <c r="AQ274" s="186"/>
      <c r="AR274" s="186"/>
      <c r="AS274" s="186"/>
      <c r="AT274" s="186"/>
      <c r="AU274" s="186"/>
      <c r="AV274" s="186"/>
      <c r="AW274" s="186"/>
      <c r="AX274" s="186"/>
      <c r="AY274" s="186"/>
      <c r="AZ274" s="186"/>
      <c r="BA274" s="186"/>
      <c r="BB274" s="186"/>
      <c r="BC274" s="186"/>
      <c r="BD274" s="186"/>
      <c r="BE274" s="186"/>
      <c r="BF274" s="186"/>
      <c r="BG274" s="186"/>
      <c r="BH274" s="186"/>
      <c r="BI274" s="186"/>
      <c r="BJ274" s="186"/>
      <c r="BK274" s="186"/>
      <c r="BL274" s="186"/>
      <c r="BM274" s="186"/>
      <c r="BN274" s="186"/>
      <c r="BO274" s="186"/>
      <c r="BP274" s="186"/>
      <c r="BQ274" s="186"/>
      <c r="BR274" s="186"/>
      <c r="BS274" s="186"/>
      <c r="BT274" s="186"/>
      <c r="BU274" s="186"/>
      <c r="BV274" s="186"/>
      <c r="BW274" s="186"/>
      <c r="BX274" s="186"/>
      <c r="BY274" s="186"/>
      <c r="BZ274" s="186"/>
      <c r="CA274" s="186"/>
      <c r="CB274" s="186"/>
      <c r="CC274" s="186"/>
      <c r="CD274" s="186"/>
      <c r="CE274" s="186"/>
      <c r="CF274" s="186"/>
      <c r="CG274" s="186"/>
      <c r="CH274" s="186"/>
      <c r="CI274" s="186"/>
      <c r="CJ274" s="186"/>
      <c r="CK274" s="186"/>
      <c r="CL274" s="186"/>
      <c r="CM274" s="186"/>
      <c r="CN274" s="186"/>
      <c r="CO274" s="186"/>
      <c r="CP274" s="186"/>
      <c r="CQ274" s="186"/>
      <c r="CR274" s="186"/>
      <c r="CS274" s="186"/>
      <c r="CT274" s="186"/>
      <c r="CU274" s="186"/>
      <c r="CV274" s="186"/>
      <c r="CW274" s="186"/>
      <c r="CX274" s="186"/>
      <c r="CY274" s="186"/>
      <c r="CZ274" s="186"/>
      <c r="DA274" s="186"/>
      <c r="DB274" s="186"/>
      <c r="DC274" s="186"/>
      <c r="DD274" s="186"/>
      <c r="DE274" s="186"/>
      <c r="DF274" s="186"/>
      <c r="DG274" s="186"/>
      <c r="DH274" s="186"/>
      <c r="DI274" s="186"/>
      <c r="DJ274" s="186"/>
      <c r="DK274" s="186"/>
      <c r="DL274" s="186"/>
      <c r="DM274" s="186"/>
      <c r="DN274" s="186"/>
      <c r="DO274" s="186"/>
      <c r="DP274" s="186"/>
      <c r="DQ274" s="186"/>
      <c r="DR274" s="186"/>
      <c r="DS274" s="186"/>
      <c r="DT274" s="186"/>
      <c r="DU274" s="186"/>
      <c r="DV274" s="186"/>
      <c r="DW274" s="186"/>
      <c r="DX274" s="186"/>
      <c r="DY274" s="186"/>
      <c r="DZ274" s="186"/>
      <c r="EA274" s="186"/>
      <c r="EB274" s="186"/>
      <c r="EC274" s="186"/>
      <c r="ED274" s="186"/>
      <c r="EE274" s="186"/>
      <c r="EF274" s="186"/>
      <c r="EG274" s="186"/>
      <c r="EH274" s="186"/>
      <c r="EI274" s="186"/>
      <c r="EJ274" s="186"/>
      <c r="EK274" s="186"/>
      <c r="EL274" s="186"/>
      <c r="EM274" s="186"/>
      <c r="EN274" s="186"/>
      <c r="EO274" s="186"/>
      <c r="EP274" s="186"/>
      <c r="EQ274" s="186"/>
      <c r="ER274" s="186"/>
      <c r="ES274" s="186"/>
      <c r="ET274" s="186"/>
      <c r="EU274" s="186"/>
      <c r="EV274" s="186"/>
      <c r="EW274" s="186"/>
      <c r="EX274" s="186"/>
      <c r="EY274" s="186"/>
      <c r="EZ274" s="186"/>
      <c r="FA274" s="186"/>
      <c r="FB274" s="186"/>
      <c r="FC274" s="186"/>
      <c r="FD274" s="186"/>
      <c r="FE274" s="186"/>
      <c r="FF274" s="186"/>
      <c r="FG274" s="186"/>
      <c r="FH274" s="186"/>
      <c r="FI274" s="186"/>
      <c r="FJ274" s="186"/>
      <c r="FK274" s="186"/>
      <c r="FL274" s="186"/>
      <c r="FM274" s="186"/>
      <c r="FN274" s="186"/>
      <c r="FO274" s="186"/>
      <c r="FP274" s="186"/>
      <c r="FQ274" s="186"/>
      <c r="FR274" s="186"/>
      <c r="FS274" s="186"/>
      <c r="FT274" s="186"/>
      <c r="FU274" s="186"/>
      <c r="FV274" s="186"/>
      <c r="FW274" s="186"/>
      <c r="FX274" s="186"/>
      <c r="FY274" s="186"/>
      <c r="FZ274" s="186"/>
      <c r="GA274" s="186"/>
      <c r="GB274" s="186"/>
      <c r="GC274" s="186"/>
      <c r="GD274" s="186"/>
      <c r="GE274" s="186"/>
      <c r="GF274" s="186"/>
      <c r="GG274" s="186"/>
      <c r="GH274" s="186"/>
      <c r="GI274" s="186"/>
      <c r="GJ274" s="186"/>
      <c r="GK274" s="186"/>
      <c r="GL274" s="186"/>
      <c r="GM274" s="186"/>
      <c r="GN274" s="186"/>
      <c r="GO274" s="186"/>
      <c r="GP274" s="186"/>
      <c r="GQ274" s="186"/>
      <c r="GR274" s="186"/>
      <c r="GS274" s="186"/>
      <c r="GT274" s="186"/>
      <c r="GU274" s="186"/>
      <c r="GV274" s="186"/>
      <c r="GW274" s="186"/>
      <c r="GX274" s="186"/>
      <c r="GY274" s="186"/>
      <c r="GZ274" s="186"/>
      <c r="HA274" s="186"/>
      <c r="HB274" s="186"/>
      <c r="HC274" s="186"/>
      <c r="HD274" s="186"/>
      <c r="HE274" s="186"/>
      <c r="HF274" s="186"/>
      <c r="HG274" s="186"/>
      <c r="HH274" s="186"/>
      <c r="HI274" s="186"/>
      <c r="HJ274" s="186"/>
      <c r="HK274" s="186"/>
      <c r="HL274" s="186"/>
      <c r="HM274" s="186"/>
      <c r="HN274" s="186"/>
      <c r="HO274" s="186"/>
      <c r="HP274" s="186"/>
      <c r="HQ274" s="186"/>
      <c r="HR274" s="186"/>
      <c r="HS274" s="186"/>
      <c r="HT274" s="186"/>
      <c r="HU274" s="186"/>
      <c r="HV274" s="186"/>
      <c r="HW274" s="186"/>
      <c r="HX274" s="186"/>
      <c r="HY274" s="186"/>
      <c r="HZ274" s="186"/>
      <c r="IA274" s="186"/>
      <c r="IB274" s="186"/>
      <c r="IC274" s="186"/>
      <c r="ID274" s="186"/>
      <c r="IE274" s="186"/>
      <c r="IF274" s="186"/>
      <c r="IG274" s="186"/>
      <c r="IH274" s="186"/>
      <c r="II274" s="186"/>
      <c r="IJ274" s="186"/>
      <c r="IK274" s="186"/>
      <c r="IL274" s="186"/>
      <c r="IM274" s="186"/>
      <c r="IN274" s="186"/>
      <c r="IO274" s="186"/>
      <c r="IP274" s="186"/>
      <c r="IQ274" s="186"/>
      <c r="IR274" s="186"/>
      <c r="IS274" s="186"/>
      <c r="IT274" s="186"/>
      <c r="IU274" s="186"/>
      <c r="IV274" s="186"/>
    </row>
    <row r="275" spans="1:256" s="185" customFormat="1" x14ac:dyDescent="0.25">
      <c r="B275" s="243"/>
      <c r="C275" s="69"/>
      <c r="D275" s="69"/>
      <c r="E275" s="7"/>
      <c r="F275" s="8"/>
      <c r="P275" s="186"/>
      <c r="Q275" s="186"/>
      <c r="R275" s="186"/>
      <c r="S275" s="186"/>
      <c r="T275" s="186"/>
      <c r="U275" s="186"/>
      <c r="V275" s="186"/>
      <c r="W275" s="186"/>
      <c r="X275" s="186"/>
      <c r="Y275" s="186"/>
      <c r="Z275" s="186"/>
      <c r="AA275" s="186"/>
      <c r="AB275" s="186"/>
      <c r="AC275" s="186"/>
      <c r="AD275" s="186"/>
      <c r="AE275" s="186"/>
      <c r="AF275" s="186"/>
      <c r="AG275" s="186"/>
      <c r="AH275" s="186"/>
      <c r="AI275" s="186"/>
      <c r="AJ275" s="186"/>
      <c r="AK275" s="186"/>
      <c r="AL275" s="186"/>
      <c r="AM275" s="186"/>
      <c r="AN275" s="186"/>
      <c r="AO275" s="186"/>
      <c r="AP275" s="186"/>
      <c r="AQ275" s="186"/>
      <c r="AR275" s="186"/>
      <c r="AS275" s="186"/>
      <c r="AT275" s="186"/>
      <c r="AU275" s="186"/>
      <c r="AV275" s="186"/>
      <c r="AW275" s="186"/>
      <c r="AX275" s="186"/>
      <c r="AY275" s="186"/>
      <c r="AZ275" s="186"/>
      <c r="BA275" s="186"/>
      <c r="BB275" s="186"/>
      <c r="BC275" s="186"/>
      <c r="BD275" s="186"/>
      <c r="BE275" s="186"/>
      <c r="BF275" s="186"/>
      <c r="BG275" s="186"/>
      <c r="BH275" s="186"/>
      <c r="BI275" s="186"/>
      <c r="BJ275" s="186"/>
      <c r="BK275" s="186"/>
      <c r="BL275" s="186"/>
      <c r="BM275" s="186"/>
      <c r="BN275" s="186"/>
      <c r="BO275" s="186"/>
      <c r="BP275" s="186"/>
      <c r="BQ275" s="186"/>
      <c r="BR275" s="186"/>
      <c r="BS275" s="186"/>
      <c r="BT275" s="186"/>
      <c r="BU275" s="186"/>
      <c r="BV275" s="186"/>
      <c r="BW275" s="186"/>
      <c r="BX275" s="186"/>
      <c r="BY275" s="186"/>
      <c r="BZ275" s="186"/>
      <c r="CA275" s="186"/>
      <c r="CB275" s="186"/>
      <c r="CC275" s="186"/>
      <c r="CD275" s="186"/>
      <c r="CE275" s="186"/>
      <c r="CF275" s="186"/>
      <c r="CG275" s="186"/>
      <c r="CH275" s="186"/>
      <c r="CI275" s="186"/>
      <c r="CJ275" s="186"/>
      <c r="CK275" s="186"/>
      <c r="CL275" s="186"/>
      <c r="CM275" s="186"/>
      <c r="CN275" s="186"/>
      <c r="CO275" s="186"/>
      <c r="CP275" s="186"/>
      <c r="CQ275" s="186"/>
      <c r="CR275" s="186"/>
      <c r="CS275" s="186"/>
      <c r="CT275" s="186"/>
      <c r="CU275" s="186"/>
      <c r="CV275" s="186"/>
      <c r="CW275" s="186"/>
      <c r="CX275" s="186"/>
      <c r="CY275" s="186"/>
      <c r="CZ275" s="186"/>
      <c r="DA275" s="186"/>
      <c r="DB275" s="186"/>
      <c r="DC275" s="186"/>
      <c r="DD275" s="186"/>
      <c r="DE275" s="186"/>
      <c r="DF275" s="186"/>
      <c r="DG275" s="186"/>
      <c r="DH275" s="186"/>
      <c r="DI275" s="186"/>
      <c r="DJ275" s="186"/>
      <c r="DK275" s="186"/>
      <c r="DL275" s="186"/>
      <c r="DM275" s="186"/>
      <c r="DN275" s="186"/>
      <c r="DO275" s="186"/>
      <c r="DP275" s="186"/>
      <c r="DQ275" s="186"/>
      <c r="DR275" s="186"/>
      <c r="DS275" s="186"/>
      <c r="DT275" s="186"/>
      <c r="DU275" s="186"/>
      <c r="DV275" s="186"/>
      <c r="DW275" s="186"/>
      <c r="DX275" s="186"/>
      <c r="DY275" s="186"/>
      <c r="DZ275" s="186"/>
      <c r="EA275" s="186"/>
      <c r="EB275" s="186"/>
      <c r="EC275" s="186"/>
      <c r="ED275" s="186"/>
      <c r="EE275" s="186"/>
      <c r="EF275" s="186"/>
      <c r="EG275" s="186"/>
      <c r="EH275" s="186"/>
      <c r="EI275" s="186"/>
      <c r="EJ275" s="186"/>
      <c r="EK275" s="186"/>
      <c r="EL275" s="186"/>
      <c r="EM275" s="186"/>
      <c r="EN275" s="186"/>
      <c r="EO275" s="186"/>
      <c r="EP275" s="186"/>
      <c r="EQ275" s="186"/>
      <c r="ER275" s="186"/>
      <c r="ES275" s="186"/>
      <c r="ET275" s="186"/>
      <c r="EU275" s="186"/>
      <c r="EV275" s="186"/>
      <c r="EW275" s="186"/>
      <c r="EX275" s="186"/>
      <c r="EY275" s="186"/>
      <c r="EZ275" s="186"/>
      <c r="FA275" s="186"/>
      <c r="FB275" s="186"/>
      <c r="FC275" s="186"/>
      <c r="FD275" s="186"/>
      <c r="FE275" s="186"/>
      <c r="FF275" s="186"/>
      <c r="FG275" s="186"/>
      <c r="FH275" s="186"/>
      <c r="FI275" s="186"/>
      <c r="FJ275" s="186"/>
      <c r="FK275" s="186"/>
      <c r="FL275" s="186"/>
      <c r="FM275" s="186"/>
      <c r="FN275" s="186"/>
      <c r="FO275" s="186"/>
      <c r="FP275" s="186"/>
      <c r="FQ275" s="186"/>
      <c r="FR275" s="186"/>
      <c r="FS275" s="186"/>
      <c r="FT275" s="186"/>
      <c r="FU275" s="186"/>
      <c r="FV275" s="186"/>
      <c r="FW275" s="186"/>
      <c r="FX275" s="186"/>
      <c r="FY275" s="186"/>
      <c r="FZ275" s="186"/>
      <c r="GA275" s="186"/>
      <c r="GB275" s="186"/>
      <c r="GC275" s="186"/>
      <c r="GD275" s="186"/>
      <c r="GE275" s="186"/>
      <c r="GF275" s="186"/>
      <c r="GG275" s="186"/>
      <c r="GH275" s="186"/>
      <c r="GI275" s="186"/>
      <c r="GJ275" s="186"/>
      <c r="GK275" s="186"/>
      <c r="GL275" s="186"/>
      <c r="GM275" s="186"/>
      <c r="GN275" s="186"/>
      <c r="GO275" s="186"/>
      <c r="GP275" s="186"/>
      <c r="GQ275" s="186"/>
      <c r="GR275" s="186"/>
      <c r="GS275" s="186"/>
      <c r="GT275" s="186"/>
      <c r="GU275" s="186"/>
      <c r="GV275" s="186"/>
      <c r="GW275" s="186"/>
      <c r="GX275" s="186"/>
      <c r="GY275" s="186"/>
      <c r="GZ275" s="186"/>
      <c r="HA275" s="186"/>
      <c r="HB275" s="186"/>
      <c r="HC275" s="186"/>
      <c r="HD275" s="186"/>
      <c r="HE275" s="186"/>
      <c r="HF275" s="186"/>
      <c r="HG275" s="186"/>
      <c r="HH275" s="186"/>
      <c r="HI275" s="186"/>
      <c r="HJ275" s="186"/>
      <c r="HK275" s="186"/>
      <c r="HL275" s="186"/>
      <c r="HM275" s="186"/>
      <c r="HN275" s="186"/>
      <c r="HO275" s="186"/>
      <c r="HP275" s="186"/>
      <c r="HQ275" s="186"/>
      <c r="HR275" s="186"/>
      <c r="HS275" s="186"/>
      <c r="HT275" s="186"/>
      <c r="HU275" s="186"/>
      <c r="HV275" s="186"/>
      <c r="HW275" s="186"/>
      <c r="HX275" s="186"/>
      <c r="HY275" s="186"/>
      <c r="HZ275" s="186"/>
      <c r="IA275" s="186"/>
      <c r="IB275" s="186"/>
      <c r="IC275" s="186"/>
      <c r="ID275" s="186"/>
      <c r="IE275" s="186"/>
      <c r="IF275" s="186"/>
      <c r="IG275" s="186"/>
      <c r="IH275" s="186"/>
      <c r="II275" s="186"/>
      <c r="IJ275" s="186"/>
      <c r="IK275" s="186"/>
      <c r="IL275" s="186"/>
      <c r="IM275" s="186"/>
      <c r="IN275" s="186"/>
      <c r="IO275" s="186"/>
      <c r="IP275" s="186"/>
      <c r="IQ275" s="186"/>
      <c r="IR275" s="186"/>
      <c r="IS275" s="186"/>
      <c r="IT275" s="186"/>
      <c r="IU275" s="186"/>
      <c r="IV275" s="186"/>
    </row>
    <row r="276" spans="1:256" s="185" customFormat="1" ht="198" x14ac:dyDescent="0.25">
      <c r="A276" s="9">
        <f>MAX($A$5:A275)+1</f>
        <v>38.01</v>
      </c>
      <c r="B276" s="248" t="s">
        <v>346</v>
      </c>
      <c r="C276" s="69"/>
      <c r="D276" s="69"/>
      <c r="E276" s="7"/>
      <c r="F276" s="8"/>
      <c r="P276" s="186"/>
      <c r="Q276" s="186"/>
      <c r="R276" s="186"/>
      <c r="S276" s="186"/>
      <c r="T276" s="186"/>
      <c r="U276" s="186"/>
      <c r="V276" s="186"/>
      <c r="W276" s="186"/>
      <c r="X276" s="186"/>
      <c r="Y276" s="186"/>
      <c r="Z276" s="186"/>
      <c r="AA276" s="186"/>
      <c r="AB276" s="186"/>
      <c r="AC276" s="186"/>
      <c r="AD276" s="186"/>
      <c r="AE276" s="186"/>
      <c r="AF276" s="186"/>
      <c r="AG276" s="186"/>
      <c r="AH276" s="186"/>
      <c r="AI276" s="186"/>
      <c r="AJ276" s="186"/>
      <c r="AK276" s="186"/>
      <c r="AL276" s="186"/>
      <c r="AM276" s="186"/>
      <c r="AN276" s="186"/>
      <c r="AO276" s="186"/>
      <c r="AP276" s="186"/>
      <c r="AQ276" s="186"/>
      <c r="AR276" s="186"/>
      <c r="AS276" s="186"/>
      <c r="AT276" s="186"/>
      <c r="AU276" s="186"/>
      <c r="AV276" s="186"/>
      <c r="AW276" s="186"/>
      <c r="AX276" s="186"/>
      <c r="AY276" s="186"/>
      <c r="AZ276" s="186"/>
      <c r="BA276" s="186"/>
      <c r="BB276" s="186"/>
      <c r="BC276" s="186"/>
      <c r="BD276" s="186"/>
      <c r="BE276" s="186"/>
      <c r="BF276" s="186"/>
      <c r="BG276" s="186"/>
      <c r="BH276" s="186"/>
      <c r="BI276" s="186"/>
      <c r="BJ276" s="186"/>
      <c r="BK276" s="186"/>
      <c r="BL276" s="186"/>
      <c r="BM276" s="186"/>
      <c r="BN276" s="186"/>
      <c r="BO276" s="186"/>
      <c r="BP276" s="186"/>
      <c r="BQ276" s="186"/>
      <c r="BR276" s="186"/>
      <c r="BS276" s="186"/>
      <c r="BT276" s="186"/>
      <c r="BU276" s="186"/>
      <c r="BV276" s="186"/>
      <c r="BW276" s="186"/>
      <c r="BX276" s="186"/>
      <c r="BY276" s="186"/>
      <c r="BZ276" s="186"/>
      <c r="CA276" s="186"/>
      <c r="CB276" s="186"/>
      <c r="CC276" s="186"/>
      <c r="CD276" s="186"/>
      <c r="CE276" s="186"/>
      <c r="CF276" s="186"/>
      <c r="CG276" s="186"/>
      <c r="CH276" s="186"/>
      <c r="CI276" s="186"/>
      <c r="CJ276" s="186"/>
      <c r="CK276" s="186"/>
      <c r="CL276" s="186"/>
      <c r="CM276" s="186"/>
      <c r="CN276" s="186"/>
      <c r="CO276" s="186"/>
      <c r="CP276" s="186"/>
      <c r="CQ276" s="186"/>
      <c r="CR276" s="186"/>
      <c r="CS276" s="186"/>
      <c r="CT276" s="186"/>
      <c r="CU276" s="186"/>
      <c r="CV276" s="186"/>
      <c r="CW276" s="186"/>
      <c r="CX276" s="186"/>
      <c r="CY276" s="186"/>
      <c r="CZ276" s="186"/>
      <c r="DA276" s="186"/>
      <c r="DB276" s="186"/>
      <c r="DC276" s="186"/>
      <c r="DD276" s="186"/>
      <c r="DE276" s="186"/>
      <c r="DF276" s="186"/>
      <c r="DG276" s="186"/>
      <c r="DH276" s="186"/>
      <c r="DI276" s="186"/>
      <c r="DJ276" s="186"/>
      <c r="DK276" s="186"/>
      <c r="DL276" s="186"/>
      <c r="DM276" s="186"/>
      <c r="DN276" s="186"/>
      <c r="DO276" s="186"/>
      <c r="DP276" s="186"/>
      <c r="DQ276" s="186"/>
      <c r="DR276" s="186"/>
      <c r="DS276" s="186"/>
      <c r="DT276" s="186"/>
      <c r="DU276" s="186"/>
      <c r="DV276" s="186"/>
      <c r="DW276" s="186"/>
      <c r="DX276" s="186"/>
      <c r="DY276" s="186"/>
      <c r="DZ276" s="186"/>
      <c r="EA276" s="186"/>
      <c r="EB276" s="186"/>
      <c r="EC276" s="186"/>
      <c r="ED276" s="186"/>
      <c r="EE276" s="186"/>
      <c r="EF276" s="186"/>
      <c r="EG276" s="186"/>
      <c r="EH276" s="186"/>
      <c r="EI276" s="186"/>
      <c r="EJ276" s="186"/>
      <c r="EK276" s="186"/>
      <c r="EL276" s="186"/>
      <c r="EM276" s="186"/>
      <c r="EN276" s="186"/>
      <c r="EO276" s="186"/>
      <c r="EP276" s="186"/>
      <c r="EQ276" s="186"/>
      <c r="ER276" s="186"/>
      <c r="ES276" s="186"/>
      <c r="ET276" s="186"/>
      <c r="EU276" s="186"/>
      <c r="EV276" s="186"/>
      <c r="EW276" s="186"/>
      <c r="EX276" s="186"/>
      <c r="EY276" s="186"/>
      <c r="EZ276" s="186"/>
      <c r="FA276" s="186"/>
      <c r="FB276" s="186"/>
      <c r="FC276" s="186"/>
      <c r="FD276" s="186"/>
      <c r="FE276" s="186"/>
      <c r="FF276" s="186"/>
      <c r="FG276" s="186"/>
      <c r="FH276" s="186"/>
      <c r="FI276" s="186"/>
      <c r="FJ276" s="186"/>
      <c r="FK276" s="186"/>
      <c r="FL276" s="186"/>
      <c r="FM276" s="186"/>
      <c r="FN276" s="186"/>
      <c r="FO276" s="186"/>
      <c r="FP276" s="186"/>
      <c r="FQ276" s="186"/>
      <c r="FR276" s="186"/>
      <c r="FS276" s="186"/>
      <c r="FT276" s="186"/>
      <c r="FU276" s="186"/>
      <c r="FV276" s="186"/>
      <c r="FW276" s="186"/>
      <c r="FX276" s="186"/>
      <c r="FY276" s="186"/>
      <c r="FZ276" s="186"/>
      <c r="GA276" s="186"/>
      <c r="GB276" s="186"/>
      <c r="GC276" s="186"/>
      <c r="GD276" s="186"/>
      <c r="GE276" s="186"/>
      <c r="GF276" s="186"/>
      <c r="GG276" s="186"/>
      <c r="GH276" s="186"/>
      <c r="GI276" s="186"/>
      <c r="GJ276" s="186"/>
      <c r="GK276" s="186"/>
      <c r="GL276" s="186"/>
      <c r="GM276" s="186"/>
      <c r="GN276" s="186"/>
      <c r="GO276" s="186"/>
      <c r="GP276" s="186"/>
      <c r="GQ276" s="186"/>
      <c r="GR276" s="186"/>
      <c r="GS276" s="186"/>
      <c r="GT276" s="186"/>
      <c r="GU276" s="186"/>
      <c r="GV276" s="186"/>
      <c r="GW276" s="186"/>
      <c r="GX276" s="186"/>
      <c r="GY276" s="186"/>
      <c r="GZ276" s="186"/>
      <c r="HA276" s="186"/>
      <c r="HB276" s="186"/>
      <c r="HC276" s="186"/>
      <c r="HD276" s="186"/>
      <c r="HE276" s="186"/>
      <c r="HF276" s="186"/>
      <c r="HG276" s="186"/>
      <c r="HH276" s="186"/>
      <c r="HI276" s="186"/>
      <c r="HJ276" s="186"/>
      <c r="HK276" s="186"/>
      <c r="HL276" s="186"/>
      <c r="HM276" s="186"/>
      <c r="HN276" s="186"/>
      <c r="HO276" s="186"/>
      <c r="HP276" s="186"/>
      <c r="HQ276" s="186"/>
      <c r="HR276" s="186"/>
      <c r="HS276" s="186"/>
      <c r="HT276" s="186"/>
      <c r="HU276" s="186"/>
      <c r="HV276" s="186"/>
      <c r="HW276" s="186"/>
      <c r="HX276" s="186"/>
      <c r="HY276" s="186"/>
      <c r="HZ276" s="186"/>
      <c r="IA276" s="186"/>
      <c r="IB276" s="186"/>
      <c r="IC276" s="186"/>
      <c r="ID276" s="186"/>
      <c r="IE276" s="186"/>
      <c r="IF276" s="186"/>
      <c r="IG276" s="186"/>
      <c r="IH276" s="186"/>
      <c r="II276" s="186"/>
      <c r="IJ276" s="186"/>
      <c r="IK276" s="186"/>
      <c r="IL276" s="186"/>
      <c r="IM276" s="186"/>
      <c r="IN276" s="186"/>
      <c r="IO276" s="186"/>
      <c r="IP276" s="186"/>
      <c r="IQ276" s="186"/>
      <c r="IR276" s="186"/>
      <c r="IS276" s="186"/>
      <c r="IT276" s="186"/>
      <c r="IU276" s="186"/>
      <c r="IV276" s="186"/>
    </row>
    <row r="277" spans="1:256" s="185" customFormat="1" x14ac:dyDescent="0.25">
      <c r="B277" s="249" t="s">
        <v>347</v>
      </c>
      <c r="C277" s="69"/>
      <c r="D277" s="69"/>
      <c r="E277" s="7"/>
      <c r="F277" s="8"/>
      <c r="P277" s="186"/>
      <c r="Q277" s="186"/>
      <c r="R277" s="186"/>
      <c r="S277" s="186"/>
      <c r="T277" s="186"/>
      <c r="U277" s="186"/>
      <c r="V277" s="186"/>
      <c r="W277" s="186"/>
      <c r="X277" s="186"/>
      <c r="Y277" s="186"/>
      <c r="Z277" s="186"/>
      <c r="AA277" s="186"/>
      <c r="AB277" s="186"/>
      <c r="AC277" s="186"/>
      <c r="AD277" s="186"/>
      <c r="AE277" s="186"/>
      <c r="AF277" s="186"/>
      <c r="AG277" s="186"/>
      <c r="AH277" s="186"/>
      <c r="AI277" s="186"/>
      <c r="AJ277" s="186"/>
      <c r="AK277" s="186"/>
      <c r="AL277" s="186"/>
      <c r="AM277" s="186"/>
      <c r="AN277" s="186"/>
      <c r="AO277" s="186"/>
      <c r="AP277" s="186"/>
      <c r="AQ277" s="186"/>
      <c r="AR277" s="186"/>
      <c r="AS277" s="186"/>
      <c r="AT277" s="186"/>
      <c r="AU277" s="186"/>
      <c r="AV277" s="186"/>
      <c r="AW277" s="186"/>
      <c r="AX277" s="186"/>
      <c r="AY277" s="186"/>
      <c r="AZ277" s="186"/>
      <c r="BA277" s="186"/>
      <c r="BB277" s="186"/>
      <c r="BC277" s="186"/>
      <c r="BD277" s="186"/>
      <c r="BE277" s="186"/>
      <c r="BF277" s="186"/>
      <c r="BG277" s="186"/>
      <c r="BH277" s="186"/>
      <c r="BI277" s="186"/>
      <c r="BJ277" s="186"/>
      <c r="BK277" s="186"/>
      <c r="BL277" s="186"/>
      <c r="BM277" s="186"/>
      <c r="BN277" s="186"/>
      <c r="BO277" s="186"/>
      <c r="BP277" s="186"/>
      <c r="BQ277" s="186"/>
      <c r="BR277" s="186"/>
      <c r="BS277" s="186"/>
      <c r="BT277" s="186"/>
      <c r="BU277" s="186"/>
      <c r="BV277" s="186"/>
      <c r="BW277" s="186"/>
      <c r="BX277" s="186"/>
      <c r="BY277" s="186"/>
      <c r="BZ277" s="186"/>
      <c r="CA277" s="186"/>
      <c r="CB277" s="186"/>
      <c r="CC277" s="186"/>
      <c r="CD277" s="186"/>
      <c r="CE277" s="186"/>
      <c r="CF277" s="186"/>
      <c r="CG277" s="186"/>
      <c r="CH277" s="186"/>
      <c r="CI277" s="186"/>
      <c r="CJ277" s="186"/>
      <c r="CK277" s="186"/>
      <c r="CL277" s="186"/>
      <c r="CM277" s="186"/>
      <c r="CN277" s="186"/>
      <c r="CO277" s="186"/>
      <c r="CP277" s="186"/>
      <c r="CQ277" s="186"/>
      <c r="CR277" s="186"/>
      <c r="CS277" s="186"/>
      <c r="CT277" s="186"/>
      <c r="CU277" s="186"/>
      <c r="CV277" s="186"/>
      <c r="CW277" s="186"/>
      <c r="CX277" s="186"/>
      <c r="CY277" s="186"/>
      <c r="CZ277" s="186"/>
      <c r="DA277" s="186"/>
      <c r="DB277" s="186"/>
      <c r="DC277" s="186"/>
      <c r="DD277" s="186"/>
      <c r="DE277" s="186"/>
      <c r="DF277" s="186"/>
      <c r="DG277" s="186"/>
      <c r="DH277" s="186"/>
      <c r="DI277" s="186"/>
      <c r="DJ277" s="186"/>
      <c r="DK277" s="186"/>
      <c r="DL277" s="186"/>
      <c r="DM277" s="186"/>
      <c r="DN277" s="186"/>
      <c r="DO277" s="186"/>
      <c r="DP277" s="186"/>
      <c r="DQ277" s="186"/>
      <c r="DR277" s="186"/>
      <c r="DS277" s="186"/>
      <c r="DT277" s="186"/>
      <c r="DU277" s="186"/>
      <c r="DV277" s="186"/>
      <c r="DW277" s="186"/>
      <c r="DX277" s="186"/>
      <c r="DY277" s="186"/>
      <c r="DZ277" s="186"/>
      <c r="EA277" s="186"/>
      <c r="EB277" s="186"/>
      <c r="EC277" s="186"/>
      <c r="ED277" s="186"/>
      <c r="EE277" s="186"/>
      <c r="EF277" s="186"/>
      <c r="EG277" s="186"/>
      <c r="EH277" s="186"/>
      <c r="EI277" s="186"/>
      <c r="EJ277" s="186"/>
      <c r="EK277" s="186"/>
      <c r="EL277" s="186"/>
      <c r="EM277" s="186"/>
      <c r="EN277" s="186"/>
      <c r="EO277" s="186"/>
      <c r="EP277" s="186"/>
      <c r="EQ277" s="186"/>
      <c r="ER277" s="186"/>
      <c r="ES277" s="186"/>
      <c r="ET277" s="186"/>
      <c r="EU277" s="186"/>
      <c r="EV277" s="186"/>
      <c r="EW277" s="186"/>
      <c r="EX277" s="186"/>
      <c r="EY277" s="186"/>
      <c r="EZ277" s="186"/>
      <c r="FA277" s="186"/>
      <c r="FB277" s="186"/>
      <c r="FC277" s="186"/>
      <c r="FD277" s="186"/>
      <c r="FE277" s="186"/>
      <c r="FF277" s="186"/>
      <c r="FG277" s="186"/>
      <c r="FH277" s="186"/>
      <c r="FI277" s="186"/>
      <c r="FJ277" s="186"/>
      <c r="FK277" s="186"/>
      <c r="FL277" s="186"/>
      <c r="FM277" s="186"/>
      <c r="FN277" s="186"/>
      <c r="FO277" s="186"/>
      <c r="FP277" s="186"/>
      <c r="FQ277" s="186"/>
      <c r="FR277" s="186"/>
      <c r="FS277" s="186"/>
      <c r="FT277" s="186"/>
      <c r="FU277" s="186"/>
      <c r="FV277" s="186"/>
      <c r="FW277" s="186"/>
      <c r="FX277" s="186"/>
      <c r="FY277" s="186"/>
      <c r="FZ277" s="186"/>
      <c r="GA277" s="186"/>
      <c r="GB277" s="186"/>
      <c r="GC277" s="186"/>
      <c r="GD277" s="186"/>
      <c r="GE277" s="186"/>
      <c r="GF277" s="186"/>
      <c r="GG277" s="186"/>
      <c r="GH277" s="186"/>
      <c r="GI277" s="186"/>
      <c r="GJ277" s="186"/>
      <c r="GK277" s="186"/>
      <c r="GL277" s="186"/>
      <c r="GM277" s="186"/>
      <c r="GN277" s="186"/>
      <c r="GO277" s="186"/>
      <c r="GP277" s="186"/>
      <c r="GQ277" s="186"/>
      <c r="GR277" s="186"/>
      <c r="GS277" s="186"/>
      <c r="GT277" s="186"/>
      <c r="GU277" s="186"/>
      <c r="GV277" s="186"/>
      <c r="GW277" s="186"/>
      <c r="GX277" s="186"/>
      <c r="GY277" s="186"/>
      <c r="GZ277" s="186"/>
      <c r="HA277" s="186"/>
      <c r="HB277" s="186"/>
      <c r="HC277" s="186"/>
      <c r="HD277" s="186"/>
      <c r="HE277" s="186"/>
      <c r="HF277" s="186"/>
      <c r="HG277" s="186"/>
      <c r="HH277" s="186"/>
      <c r="HI277" s="186"/>
      <c r="HJ277" s="186"/>
      <c r="HK277" s="186"/>
      <c r="HL277" s="186"/>
      <c r="HM277" s="186"/>
      <c r="HN277" s="186"/>
      <c r="HO277" s="186"/>
      <c r="HP277" s="186"/>
      <c r="HQ277" s="186"/>
      <c r="HR277" s="186"/>
      <c r="HS277" s="186"/>
      <c r="HT277" s="186"/>
      <c r="HU277" s="186"/>
      <c r="HV277" s="186"/>
      <c r="HW277" s="186"/>
      <c r="HX277" s="186"/>
      <c r="HY277" s="186"/>
      <c r="HZ277" s="186"/>
      <c r="IA277" s="186"/>
      <c r="IB277" s="186"/>
      <c r="IC277" s="186"/>
      <c r="ID277" s="186"/>
      <c r="IE277" s="186"/>
      <c r="IF277" s="186"/>
      <c r="IG277" s="186"/>
      <c r="IH277" s="186"/>
      <c r="II277" s="186"/>
      <c r="IJ277" s="186"/>
      <c r="IK277" s="186"/>
      <c r="IL277" s="186"/>
      <c r="IM277" s="186"/>
      <c r="IN277" s="186"/>
      <c r="IO277" s="186"/>
      <c r="IP277" s="186"/>
      <c r="IQ277" s="186"/>
      <c r="IR277" s="186"/>
      <c r="IS277" s="186"/>
      <c r="IT277" s="186"/>
      <c r="IU277" s="186"/>
      <c r="IV277" s="186"/>
    </row>
    <row r="278" spans="1:256" x14ac:dyDescent="0.25">
      <c r="B278" s="173" t="s">
        <v>348</v>
      </c>
      <c r="C278" s="69" t="s">
        <v>82</v>
      </c>
      <c r="D278" s="69">
        <v>4</v>
      </c>
      <c r="E278" s="190">
        <v>0</v>
      </c>
      <c r="F278" s="12">
        <f t="shared" ref="F278:F282" si="12">ROUND(D278*E278,2)</f>
        <v>0</v>
      </c>
    </row>
    <row r="279" spans="1:256" s="185" customFormat="1" x14ac:dyDescent="0.25">
      <c r="B279" s="249" t="s">
        <v>349</v>
      </c>
      <c r="C279" s="69"/>
      <c r="D279" s="69"/>
      <c r="E279" s="7"/>
      <c r="F279" s="8"/>
      <c r="P279" s="186"/>
      <c r="Q279" s="186"/>
      <c r="R279" s="186"/>
      <c r="S279" s="186"/>
      <c r="T279" s="186"/>
      <c r="U279" s="186"/>
      <c r="V279" s="186"/>
      <c r="W279" s="186"/>
      <c r="X279" s="186"/>
      <c r="Y279" s="186"/>
      <c r="Z279" s="186"/>
      <c r="AA279" s="186"/>
      <c r="AB279" s="186"/>
      <c r="AC279" s="186"/>
      <c r="AD279" s="186"/>
      <c r="AE279" s="186"/>
      <c r="AF279" s="186"/>
      <c r="AG279" s="186"/>
      <c r="AH279" s="186"/>
      <c r="AI279" s="186"/>
      <c r="AJ279" s="186"/>
      <c r="AK279" s="186"/>
      <c r="AL279" s="186"/>
      <c r="AM279" s="186"/>
      <c r="AN279" s="186"/>
      <c r="AO279" s="186"/>
      <c r="AP279" s="186"/>
      <c r="AQ279" s="186"/>
      <c r="AR279" s="186"/>
      <c r="AS279" s="186"/>
      <c r="AT279" s="186"/>
      <c r="AU279" s="186"/>
      <c r="AV279" s="186"/>
      <c r="AW279" s="186"/>
      <c r="AX279" s="186"/>
      <c r="AY279" s="186"/>
      <c r="AZ279" s="186"/>
      <c r="BA279" s="186"/>
      <c r="BB279" s="186"/>
      <c r="BC279" s="186"/>
      <c r="BD279" s="186"/>
      <c r="BE279" s="186"/>
      <c r="BF279" s="186"/>
      <c r="BG279" s="186"/>
      <c r="BH279" s="186"/>
      <c r="BI279" s="186"/>
      <c r="BJ279" s="186"/>
      <c r="BK279" s="186"/>
      <c r="BL279" s="186"/>
      <c r="BM279" s="186"/>
      <c r="BN279" s="186"/>
      <c r="BO279" s="186"/>
      <c r="BP279" s="186"/>
      <c r="BQ279" s="186"/>
      <c r="BR279" s="186"/>
      <c r="BS279" s="186"/>
      <c r="BT279" s="186"/>
      <c r="BU279" s="186"/>
      <c r="BV279" s="186"/>
      <c r="BW279" s="186"/>
      <c r="BX279" s="186"/>
      <c r="BY279" s="186"/>
      <c r="BZ279" s="186"/>
      <c r="CA279" s="186"/>
      <c r="CB279" s="186"/>
      <c r="CC279" s="186"/>
      <c r="CD279" s="186"/>
      <c r="CE279" s="186"/>
      <c r="CF279" s="186"/>
      <c r="CG279" s="186"/>
      <c r="CH279" s="186"/>
      <c r="CI279" s="186"/>
      <c r="CJ279" s="186"/>
      <c r="CK279" s="186"/>
      <c r="CL279" s="186"/>
      <c r="CM279" s="186"/>
      <c r="CN279" s="186"/>
      <c r="CO279" s="186"/>
      <c r="CP279" s="186"/>
      <c r="CQ279" s="186"/>
      <c r="CR279" s="186"/>
      <c r="CS279" s="186"/>
      <c r="CT279" s="186"/>
      <c r="CU279" s="186"/>
      <c r="CV279" s="186"/>
      <c r="CW279" s="186"/>
      <c r="CX279" s="186"/>
      <c r="CY279" s="186"/>
      <c r="CZ279" s="186"/>
      <c r="DA279" s="186"/>
      <c r="DB279" s="186"/>
      <c r="DC279" s="186"/>
      <c r="DD279" s="186"/>
      <c r="DE279" s="186"/>
      <c r="DF279" s="186"/>
      <c r="DG279" s="186"/>
      <c r="DH279" s="186"/>
      <c r="DI279" s="186"/>
      <c r="DJ279" s="186"/>
      <c r="DK279" s="186"/>
      <c r="DL279" s="186"/>
      <c r="DM279" s="186"/>
      <c r="DN279" s="186"/>
      <c r="DO279" s="186"/>
      <c r="DP279" s="186"/>
      <c r="DQ279" s="186"/>
      <c r="DR279" s="186"/>
      <c r="DS279" s="186"/>
      <c r="DT279" s="186"/>
      <c r="DU279" s="186"/>
      <c r="DV279" s="186"/>
      <c r="DW279" s="186"/>
      <c r="DX279" s="186"/>
      <c r="DY279" s="186"/>
      <c r="DZ279" s="186"/>
      <c r="EA279" s="186"/>
      <c r="EB279" s="186"/>
      <c r="EC279" s="186"/>
      <c r="ED279" s="186"/>
      <c r="EE279" s="186"/>
      <c r="EF279" s="186"/>
      <c r="EG279" s="186"/>
      <c r="EH279" s="186"/>
      <c r="EI279" s="186"/>
      <c r="EJ279" s="186"/>
      <c r="EK279" s="186"/>
      <c r="EL279" s="186"/>
      <c r="EM279" s="186"/>
      <c r="EN279" s="186"/>
      <c r="EO279" s="186"/>
      <c r="EP279" s="186"/>
      <c r="EQ279" s="186"/>
      <c r="ER279" s="186"/>
      <c r="ES279" s="186"/>
      <c r="ET279" s="186"/>
      <c r="EU279" s="186"/>
      <c r="EV279" s="186"/>
      <c r="EW279" s="186"/>
      <c r="EX279" s="186"/>
      <c r="EY279" s="186"/>
      <c r="EZ279" s="186"/>
      <c r="FA279" s="186"/>
      <c r="FB279" s="186"/>
      <c r="FC279" s="186"/>
      <c r="FD279" s="186"/>
      <c r="FE279" s="186"/>
      <c r="FF279" s="186"/>
      <c r="FG279" s="186"/>
      <c r="FH279" s="186"/>
      <c r="FI279" s="186"/>
      <c r="FJ279" s="186"/>
      <c r="FK279" s="186"/>
      <c r="FL279" s="186"/>
      <c r="FM279" s="186"/>
      <c r="FN279" s="186"/>
      <c r="FO279" s="186"/>
      <c r="FP279" s="186"/>
      <c r="FQ279" s="186"/>
      <c r="FR279" s="186"/>
      <c r="FS279" s="186"/>
      <c r="FT279" s="186"/>
      <c r="FU279" s="186"/>
      <c r="FV279" s="186"/>
      <c r="FW279" s="186"/>
      <c r="FX279" s="186"/>
      <c r="FY279" s="186"/>
      <c r="FZ279" s="186"/>
      <c r="GA279" s="186"/>
      <c r="GB279" s="186"/>
      <c r="GC279" s="186"/>
      <c r="GD279" s="186"/>
      <c r="GE279" s="186"/>
      <c r="GF279" s="186"/>
      <c r="GG279" s="186"/>
      <c r="GH279" s="186"/>
      <c r="GI279" s="186"/>
      <c r="GJ279" s="186"/>
      <c r="GK279" s="186"/>
      <c r="GL279" s="186"/>
      <c r="GM279" s="186"/>
      <c r="GN279" s="186"/>
      <c r="GO279" s="186"/>
      <c r="GP279" s="186"/>
      <c r="GQ279" s="186"/>
      <c r="GR279" s="186"/>
      <c r="GS279" s="186"/>
      <c r="GT279" s="186"/>
      <c r="GU279" s="186"/>
      <c r="GV279" s="186"/>
      <c r="GW279" s="186"/>
      <c r="GX279" s="186"/>
      <c r="GY279" s="186"/>
      <c r="GZ279" s="186"/>
      <c r="HA279" s="186"/>
      <c r="HB279" s="186"/>
      <c r="HC279" s="186"/>
      <c r="HD279" s="186"/>
      <c r="HE279" s="186"/>
      <c r="HF279" s="186"/>
      <c r="HG279" s="186"/>
      <c r="HH279" s="186"/>
      <c r="HI279" s="186"/>
      <c r="HJ279" s="186"/>
      <c r="HK279" s="186"/>
      <c r="HL279" s="186"/>
      <c r="HM279" s="186"/>
      <c r="HN279" s="186"/>
      <c r="HO279" s="186"/>
      <c r="HP279" s="186"/>
      <c r="HQ279" s="186"/>
      <c r="HR279" s="186"/>
      <c r="HS279" s="186"/>
      <c r="HT279" s="186"/>
      <c r="HU279" s="186"/>
      <c r="HV279" s="186"/>
      <c r="HW279" s="186"/>
      <c r="HX279" s="186"/>
      <c r="HY279" s="186"/>
      <c r="HZ279" s="186"/>
      <c r="IA279" s="186"/>
      <c r="IB279" s="186"/>
      <c r="IC279" s="186"/>
      <c r="ID279" s="186"/>
      <c r="IE279" s="186"/>
      <c r="IF279" s="186"/>
      <c r="IG279" s="186"/>
      <c r="IH279" s="186"/>
      <c r="II279" s="186"/>
      <c r="IJ279" s="186"/>
      <c r="IK279" s="186"/>
      <c r="IL279" s="186"/>
      <c r="IM279" s="186"/>
      <c r="IN279" s="186"/>
      <c r="IO279" s="186"/>
      <c r="IP279" s="186"/>
      <c r="IQ279" s="186"/>
      <c r="IR279" s="186"/>
      <c r="IS279" s="186"/>
      <c r="IT279" s="186"/>
      <c r="IU279" s="186"/>
      <c r="IV279" s="186"/>
    </row>
    <row r="280" spans="1:256" x14ac:dyDescent="0.25">
      <c r="B280" s="173">
        <v>60.3</v>
      </c>
      <c r="C280" s="69" t="s">
        <v>82</v>
      </c>
      <c r="D280" s="69">
        <v>23</v>
      </c>
      <c r="E280" s="190">
        <v>0</v>
      </c>
      <c r="F280" s="12">
        <f t="shared" si="12"/>
        <v>0</v>
      </c>
    </row>
    <row r="281" spans="1:256" x14ac:dyDescent="0.25">
      <c r="B281" s="173">
        <v>76.099999999999994</v>
      </c>
      <c r="C281" s="69" t="s">
        <v>82</v>
      </c>
      <c r="D281" s="69">
        <v>67</v>
      </c>
      <c r="E281" s="190">
        <v>0</v>
      </c>
      <c r="F281" s="12">
        <f t="shared" si="12"/>
        <v>0</v>
      </c>
    </row>
    <row r="282" spans="1:256" s="186" customFormat="1" x14ac:dyDescent="0.25">
      <c r="B282" s="173">
        <v>88.9</v>
      </c>
      <c r="C282" s="69" t="s">
        <v>82</v>
      </c>
      <c r="D282" s="69">
        <v>65</v>
      </c>
      <c r="E282" s="190">
        <v>0</v>
      </c>
      <c r="F282" s="12">
        <f t="shared" si="12"/>
        <v>0</v>
      </c>
      <c r="G282" s="185"/>
      <c r="H282" s="185"/>
      <c r="I282" s="185"/>
      <c r="J282" s="185"/>
      <c r="K282" s="185"/>
      <c r="L282" s="185"/>
      <c r="M282" s="185"/>
    </row>
    <row r="283" spans="1:256" s="185" customFormat="1" x14ac:dyDescent="0.25">
      <c r="B283" s="234" t="s">
        <v>350</v>
      </c>
      <c r="C283" s="69"/>
      <c r="D283" s="69"/>
      <c r="E283" s="7"/>
      <c r="F283" s="8"/>
      <c r="P283" s="186"/>
      <c r="Q283" s="186"/>
      <c r="R283" s="186"/>
      <c r="S283" s="186"/>
      <c r="T283" s="186"/>
      <c r="U283" s="186"/>
      <c r="V283" s="186"/>
      <c r="W283" s="186"/>
      <c r="X283" s="186"/>
      <c r="Y283" s="186"/>
      <c r="Z283" s="186"/>
      <c r="AA283" s="186"/>
      <c r="AB283" s="186"/>
      <c r="AC283" s="186"/>
      <c r="AD283" s="186"/>
      <c r="AE283" s="186"/>
      <c r="AF283" s="186"/>
      <c r="AG283" s="186"/>
      <c r="AH283" s="186"/>
      <c r="AI283" s="186"/>
      <c r="AJ283" s="186"/>
      <c r="AK283" s="186"/>
      <c r="AL283" s="186"/>
      <c r="AM283" s="186"/>
      <c r="AN283" s="186"/>
      <c r="AO283" s="186"/>
      <c r="AP283" s="186"/>
      <c r="AQ283" s="186"/>
      <c r="AR283" s="186"/>
      <c r="AS283" s="186"/>
      <c r="AT283" s="186"/>
      <c r="AU283" s="186"/>
      <c r="AV283" s="186"/>
      <c r="AW283" s="186"/>
      <c r="AX283" s="186"/>
      <c r="AY283" s="186"/>
      <c r="AZ283" s="186"/>
      <c r="BA283" s="186"/>
      <c r="BB283" s="186"/>
      <c r="BC283" s="186"/>
      <c r="BD283" s="186"/>
      <c r="BE283" s="186"/>
      <c r="BF283" s="186"/>
      <c r="BG283" s="186"/>
      <c r="BH283" s="186"/>
      <c r="BI283" s="186"/>
      <c r="BJ283" s="186"/>
      <c r="BK283" s="186"/>
      <c r="BL283" s="186"/>
      <c r="BM283" s="186"/>
      <c r="BN283" s="186"/>
      <c r="BO283" s="186"/>
      <c r="BP283" s="186"/>
      <c r="BQ283" s="186"/>
      <c r="BR283" s="186"/>
      <c r="BS283" s="186"/>
      <c r="BT283" s="186"/>
      <c r="BU283" s="186"/>
      <c r="BV283" s="186"/>
      <c r="BW283" s="186"/>
      <c r="BX283" s="186"/>
      <c r="BY283" s="186"/>
      <c r="BZ283" s="186"/>
      <c r="CA283" s="186"/>
      <c r="CB283" s="186"/>
      <c r="CC283" s="186"/>
      <c r="CD283" s="186"/>
      <c r="CE283" s="186"/>
      <c r="CF283" s="186"/>
      <c r="CG283" s="186"/>
      <c r="CH283" s="186"/>
      <c r="CI283" s="186"/>
      <c r="CJ283" s="186"/>
      <c r="CK283" s="186"/>
      <c r="CL283" s="186"/>
      <c r="CM283" s="186"/>
      <c r="CN283" s="186"/>
      <c r="CO283" s="186"/>
      <c r="CP283" s="186"/>
      <c r="CQ283" s="186"/>
      <c r="CR283" s="186"/>
      <c r="CS283" s="186"/>
      <c r="CT283" s="186"/>
      <c r="CU283" s="186"/>
      <c r="CV283" s="186"/>
      <c r="CW283" s="186"/>
      <c r="CX283" s="186"/>
      <c r="CY283" s="186"/>
      <c r="CZ283" s="186"/>
      <c r="DA283" s="186"/>
      <c r="DB283" s="186"/>
      <c r="DC283" s="186"/>
      <c r="DD283" s="186"/>
      <c r="DE283" s="186"/>
      <c r="DF283" s="186"/>
      <c r="DG283" s="186"/>
      <c r="DH283" s="186"/>
      <c r="DI283" s="186"/>
      <c r="DJ283" s="186"/>
      <c r="DK283" s="186"/>
      <c r="DL283" s="186"/>
      <c r="DM283" s="186"/>
      <c r="DN283" s="186"/>
      <c r="DO283" s="186"/>
      <c r="DP283" s="186"/>
      <c r="DQ283" s="186"/>
      <c r="DR283" s="186"/>
      <c r="DS283" s="186"/>
      <c r="DT283" s="186"/>
      <c r="DU283" s="186"/>
      <c r="DV283" s="186"/>
      <c r="DW283" s="186"/>
      <c r="DX283" s="186"/>
      <c r="DY283" s="186"/>
      <c r="DZ283" s="186"/>
      <c r="EA283" s="186"/>
      <c r="EB283" s="186"/>
      <c r="EC283" s="186"/>
      <c r="ED283" s="186"/>
      <c r="EE283" s="186"/>
      <c r="EF283" s="186"/>
      <c r="EG283" s="186"/>
      <c r="EH283" s="186"/>
      <c r="EI283" s="186"/>
      <c r="EJ283" s="186"/>
      <c r="EK283" s="186"/>
      <c r="EL283" s="186"/>
      <c r="EM283" s="186"/>
      <c r="EN283" s="186"/>
      <c r="EO283" s="186"/>
      <c r="EP283" s="186"/>
      <c r="EQ283" s="186"/>
      <c r="ER283" s="186"/>
      <c r="ES283" s="186"/>
      <c r="ET283" s="186"/>
      <c r="EU283" s="186"/>
      <c r="EV283" s="186"/>
      <c r="EW283" s="186"/>
      <c r="EX283" s="186"/>
      <c r="EY283" s="186"/>
      <c r="EZ283" s="186"/>
      <c r="FA283" s="186"/>
      <c r="FB283" s="186"/>
      <c r="FC283" s="186"/>
      <c r="FD283" s="186"/>
      <c r="FE283" s="186"/>
      <c r="FF283" s="186"/>
      <c r="FG283" s="186"/>
      <c r="FH283" s="186"/>
      <c r="FI283" s="186"/>
      <c r="FJ283" s="186"/>
      <c r="FK283" s="186"/>
      <c r="FL283" s="186"/>
      <c r="FM283" s="186"/>
      <c r="FN283" s="186"/>
      <c r="FO283" s="186"/>
      <c r="FP283" s="186"/>
      <c r="FQ283" s="186"/>
      <c r="FR283" s="186"/>
      <c r="FS283" s="186"/>
      <c r="FT283" s="186"/>
      <c r="FU283" s="186"/>
      <c r="FV283" s="186"/>
      <c r="FW283" s="186"/>
      <c r="FX283" s="186"/>
      <c r="FY283" s="186"/>
      <c r="FZ283" s="186"/>
      <c r="GA283" s="186"/>
      <c r="GB283" s="186"/>
      <c r="GC283" s="186"/>
      <c r="GD283" s="186"/>
      <c r="GE283" s="186"/>
      <c r="GF283" s="186"/>
      <c r="GG283" s="186"/>
      <c r="GH283" s="186"/>
      <c r="GI283" s="186"/>
      <c r="GJ283" s="186"/>
      <c r="GK283" s="186"/>
      <c r="GL283" s="186"/>
      <c r="GM283" s="186"/>
      <c r="GN283" s="186"/>
      <c r="GO283" s="186"/>
      <c r="GP283" s="186"/>
      <c r="GQ283" s="186"/>
      <c r="GR283" s="186"/>
      <c r="GS283" s="186"/>
      <c r="GT283" s="186"/>
      <c r="GU283" s="186"/>
      <c r="GV283" s="186"/>
      <c r="GW283" s="186"/>
      <c r="GX283" s="186"/>
      <c r="GY283" s="186"/>
      <c r="GZ283" s="186"/>
      <c r="HA283" s="186"/>
      <c r="HB283" s="186"/>
      <c r="HC283" s="186"/>
      <c r="HD283" s="186"/>
      <c r="HE283" s="186"/>
      <c r="HF283" s="186"/>
      <c r="HG283" s="186"/>
      <c r="HH283" s="186"/>
      <c r="HI283" s="186"/>
      <c r="HJ283" s="186"/>
      <c r="HK283" s="186"/>
      <c r="HL283" s="186"/>
      <c r="HM283" s="186"/>
      <c r="HN283" s="186"/>
      <c r="HO283" s="186"/>
      <c r="HP283" s="186"/>
      <c r="HQ283" s="186"/>
      <c r="HR283" s="186"/>
      <c r="HS283" s="186"/>
      <c r="HT283" s="186"/>
      <c r="HU283" s="186"/>
      <c r="HV283" s="186"/>
      <c r="HW283" s="186"/>
      <c r="HX283" s="186"/>
      <c r="HY283" s="186"/>
      <c r="HZ283" s="186"/>
      <c r="IA283" s="186"/>
      <c r="IB283" s="186"/>
      <c r="IC283" s="186"/>
      <c r="ID283" s="186"/>
      <c r="IE283" s="186"/>
      <c r="IF283" s="186"/>
      <c r="IG283" s="186"/>
      <c r="IH283" s="186"/>
      <c r="II283" s="186"/>
      <c r="IJ283" s="186"/>
      <c r="IK283" s="186"/>
      <c r="IL283" s="186"/>
      <c r="IM283" s="186"/>
      <c r="IN283" s="186"/>
      <c r="IO283" s="186"/>
      <c r="IP283" s="186"/>
      <c r="IQ283" s="186"/>
      <c r="IR283" s="186"/>
      <c r="IS283" s="186"/>
      <c r="IT283" s="186"/>
      <c r="IU283" s="186"/>
      <c r="IV283" s="186"/>
    </row>
    <row r="284" spans="1:256" s="185" customFormat="1" x14ac:dyDescent="0.25">
      <c r="B284" s="197" t="s">
        <v>165</v>
      </c>
      <c r="C284" s="69"/>
      <c r="D284" s="69"/>
      <c r="E284" s="7"/>
      <c r="F284" s="12"/>
      <c r="P284" s="186"/>
      <c r="Q284" s="186"/>
      <c r="R284" s="186"/>
      <c r="S284" s="186"/>
      <c r="T284" s="186"/>
      <c r="U284" s="186"/>
      <c r="V284" s="186"/>
      <c r="W284" s="186"/>
      <c r="X284" s="186"/>
      <c r="Y284" s="186"/>
      <c r="Z284" s="186"/>
      <c r="AA284" s="186"/>
      <c r="AB284" s="186"/>
      <c r="AC284" s="186"/>
      <c r="AD284" s="186"/>
      <c r="AE284" s="186"/>
      <c r="AF284" s="186"/>
      <c r="AG284" s="186"/>
      <c r="AH284" s="186"/>
      <c r="AI284" s="186"/>
      <c r="AJ284" s="186"/>
      <c r="AK284" s="186"/>
      <c r="AL284" s="186"/>
      <c r="AM284" s="186"/>
      <c r="AN284" s="186"/>
      <c r="AO284" s="186"/>
      <c r="AP284" s="186"/>
      <c r="AQ284" s="186"/>
      <c r="AR284" s="186"/>
      <c r="AS284" s="186"/>
      <c r="AT284" s="186"/>
      <c r="AU284" s="186"/>
      <c r="AV284" s="186"/>
      <c r="AW284" s="186"/>
      <c r="AX284" s="186"/>
      <c r="AY284" s="186"/>
      <c r="AZ284" s="186"/>
      <c r="BA284" s="186"/>
      <c r="BB284" s="186"/>
      <c r="BC284" s="186"/>
      <c r="BD284" s="186"/>
      <c r="BE284" s="186"/>
      <c r="BF284" s="186"/>
      <c r="BG284" s="186"/>
      <c r="BH284" s="186"/>
      <c r="BI284" s="186"/>
      <c r="BJ284" s="186"/>
      <c r="BK284" s="186"/>
      <c r="BL284" s="186"/>
      <c r="BM284" s="186"/>
      <c r="BN284" s="186"/>
      <c r="BO284" s="186"/>
      <c r="BP284" s="186"/>
      <c r="BQ284" s="186"/>
      <c r="BR284" s="186"/>
      <c r="BS284" s="186"/>
      <c r="BT284" s="186"/>
      <c r="BU284" s="186"/>
      <c r="BV284" s="186"/>
      <c r="BW284" s="186"/>
      <c r="BX284" s="186"/>
      <c r="BY284" s="186"/>
      <c r="BZ284" s="186"/>
      <c r="CA284" s="186"/>
      <c r="CB284" s="186"/>
      <c r="CC284" s="186"/>
      <c r="CD284" s="186"/>
      <c r="CE284" s="186"/>
      <c r="CF284" s="186"/>
      <c r="CG284" s="186"/>
      <c r="CH284" s="186"/>
      <c r="CI284" s="186"/>
      <c r="CJ284" s="186"/>
      <c r="CK284" s="186"/>
      <c r="CL284" s="186"/>
      <c r="CM284" s="186"/>
      <c r="CN284" s="186"/>
      <c r="CO284" s="186"/>
      <c r="CP284" s="186"/>
      <c r="CQ284" s="186"/>
      <c r="CR284" s="186"/>
      <c r="CS284" s="186"/>
      <c r="CT284" s="186"/>
      <c r="CU284" s="186"/>
      <c r="CV284" s="186"/>
      <c r="CW284" s="186"/>
      <c r="CX284" s="186"/>
      <c r="CY284" s="186"/>
      <c r="CZ284" s="186"/>
      <c r="DA284" s="186"/>
      <c r="DB284" s="186"/>
      <c r="DC284" s="186"/>
      <c r="DD284" s="186"/>
      <c r="DE284" s="186"/>
      <c r="DF284" s="186"/>
      <c r="DG284" s="186"/>
      <c r="DH284" s="186"/>
      <c r="DI284" s="186"/>
      <c r="DJ284" s="186"/>
      <c r="DK284" s="186"/>
      <c r="DL284" s="186"/>
      <c r="DM284" s="186"/>
      <c r="DN284" s="186"/>
      <c r="DO284" s="186"/>
      <c r="DP284" s="186"/>
      <c r="DQ284" s="186"/>
      <c r="DR284" s="186"/>
      <c r="DS284" s="186"/>
      <c r="DT284" s="186"/>
      <c r="DU284" s="186"/>
      <c r="DV284" s="186"/>
      <c r="DW284" s="186"/>
      <c r="DX284" s="186"/>
      <c r="DY284" s="186"/>
      <c r="DZ284" s="186"/>
      <c r="EA284" s="186"/>
      <c r="EB284" s="186"/>
      <c r="EC284" s="186"/>
      <c r="ED284" s="186"/>
      <c r="EE284" s="186"/>
      <c r="EF284" s="186"/>
      <c r="EG284" s="186"/>
      <c r="EH284" s="186"/>
      <c r="EI284" s="186"/>
      <c r="EJ284" s="186"/>
      <c r="EK284" s="186"/>
      <c r="EL284" s="186"/>
      <c r="EM284" s="186"/>
      <c r="EN284" s="186"/>
      <c r="EO284" s="186"/>
      <c r="EP284" s="186"/>
      <c r="EQ284" s="186"/>
      <c r="ER284" s="186"/>
      <c r="ES284" s="186"/>
      <c r="ET284" s="186"/>
      <c r="EU284" s="186"/>
      <c r="EV284" s="186"/>
      <c r="EW284" s="186"/>
      <c r="EX284" s="186"/>
      <c r="EY284" s="186"/>
      <c r="EZ284" s="186"/>
      <c r="FA284" s="186"/>
      <c r="FB284" s="186"/>
      <c r="FC284" s="186"/>
      <c r="FD284" s="186"/>
      <c r="FE284" s="186"/>
      <c r="FF284" s="186"/>
      <c r="FG284" s="186"/>
      <c r="FH284" s="186"/>
      <c r="FI284" s="186"/>
      <c r="FJ284" s="186"/>
      <c r="FK284" s="186"/>
      <c r="FL284" s="186"/>
      <c r="FM284" s="186"/>
      <c r="FN284" s="186"/>
      <c r="FO284" s="186"/>
      <c r="FP284" s="186"/>
      <c r="FQ284" s="186"/>
      <c r="FR284" s="186"/>
      <c r="FS284" s="186"/>
      <c r="FT284" s="186"/>
      <c r="FU284" s="186"/>
      <c r="FV284" s="186"/>
      <c r="FW284" s="186"/>
      <c r="FX284" s="186"/>
      <c r="FY284" s="186"/>
      <c r="FZ284" s="186"/>
      <c r="GA284" s="186"/>
      <c r="GB284" s="186"/>
      <c r="GC284" s="186"/>
      <c r="GD284" s="186"/>
      <c r="GE284" s="186"/>
      <c r="GF284" s="186"/>
      <c r="GG284" s="186"/>
      <c r="GH284" s="186"/>
      <c r="GI284" s="186"/>
      <c r="GJ284" s="186"/>
      <c r="GK284" s="186"/>
      <c r="GL284" s="186"/>
      <c r="GM284" s="186"/>
      <c r="GN284" s="186"/>
      <c r="GO284" s="186"/>
      <c r="GP284" s="186"/>
      <c r="GQ284" s="186"/>
      <c r="GR284" s="186"/>
      <c r="GS284" s="186"/>
      <c r="GT284" s="186"/>
      <c r="GU284" s="186"/>
      <c r="GV284" s="186"/>
      <c r="GW284" s="186"/>
      <c r="GX284" s="186"/>
      <c r="GY284" s="186"/>
      <c r="GZ284" s="186"/>
      <c r="HA284" s="186"/>
      <c r="HB284" s="186"/>
      <c r="HC284" s="186"/>
      <c r="HD284" s="186"/>
      <c r="HE284" s="186"/>
      <c r="HF284" s="186"/>
      <c r="HG284" s="186"/>
      <c r="HH284" s="186"/>
      <c r="HI284" s="186"/>
      <c r="HJ284" s="186"/>
      <c r="HK284" s="186"/>
      <c r="HL284" s="186"/>
      <c r="HM284" s="186"/>
      <c r="HN284" s="186"/>
      <c r="HO284" s="186"/>
      <c r="HP284" s="186"/>
      <c r="HQ284" s="186"/>
      <c r="HR284" s="186"/>
      <c r="HS284" s="186"/>
      <c r="HT284" s="186"/>
      <c r="HU284" s="186"/>
      <c r="HV284" s="186"/>
      <c r="HW284" s="186"/>
      <c r="HX284" s="186"/>
      <c r="HY284" s="186"/>
      <c r="HZ284" s="186"/>
      <c r="IA284" s="186"/>
      <c r="IB284" s="186"/>
      <c r="IC284" s="186"/>
      <c r="ID284" s="186"/>
      <c r="IE284" s="186"/>
      <c r="IF284" s="186"/>
      <c r="IG284" s="186"/>
      <c r="IH284" s="186"/>
      <c r="II284" s="186"/>
      <c r="IJ284" s="186"/>
      <c r="IK284" s="186"/>
      <c r="IL284" s="186"/>
      <c r="IM284" s="186"/>
      <c r="IN284" s="186"/>
      <c r="IO284" s="186"/>
      <c r="IP284" s="186"/>
      <c r="IQ284" s="186"/>
      <c r="IR284" s="186"/>
      <c r="IS284" s="186"/>
      <c r="IT284" s="186"/>
      <c r="IU284" s="186"/>
      <c r="IV284" s="186"/>
    </row>
    <row r="285" spans="1:256" s="185" customFormat="1" x14ac:dyDescent="0.25">
      <c r="B285" s="236"/>
      <c r="C285" s="20"/>
      <c r="D285" s="232"/>
      <c r="E285" s="233"/>
      <c r="F285" s="20"/>
      <c r="P285" s="186"/>
      <c r="Q285" s="186"/>
      <c r="R285" s="186"/>
      <c r="S285" s="186"/>
      <c r="T285" s="186"/>
      <c r="U285" s="186"/>
      <c r="V285" s="186"/>
      <c r="W285" s="186"/>
      <c r="X285" s="186"/>
      <c r="Y285" s="186"/>
      <c r="Z285" s="186"/>
      <c r="AA285" s="186"/>
      <c r="AB285" s="186"/>
      <c r="AC285" s="186"/>
      <c r="AD285" s="186"/>
      <c r="AE285" s="186"/>
      <c r="AF285" s="186"/>
      <c r="AG285" s="186"/>
      <c r="AH285" s="186"/>
      <c r="AI285" s="186"/>
      <c r="AJ285" s="186"/>
      <c r="AK285" s="186"/>
      <c r="AL285" s="186"/>
      <c r="AM285" s="186"/>
      <c r="AN285" s="186"/>
      <c r="AO285" s="186"/>
      <c r="AP285" s="186"/>
      <c r="AQ285" s="186"/>
      <c r="AR285" s="186"/>
      <c r="AS285" s="186"/>
      <c r="AT285" s="186"/>
      <c r="AU285" s="186"/>
      <c r="AV285" s="186"/>
      <c r="AW285" s="186"/>
      <c r="AX285" s="186"/>
      <c r="AY285" s="186"/>
      <c r="AZ285" s="186"/>
      <c r="BA285" s="186"/>
      <c r="BB285" s="186"/>
      <c r="BC285" s="186"/>
      <c r="BD285" s="186"/>
      <c r="BE285" s="186"/>
      <c r="BF285" s="186"/>
      <c r="BG285" s="186"/>
      <c r="BH285" s="186"/>
      <c r="BI285" s="186"/>
      <c r="BJ285" s="186"/>
      <c r="BK285" s="186"/>
      <c r="BL285" s="186"/>
      <c r="BM285" s="186"/>
      <c r="BN285" s="186"/>
      <c r="BO285" s="186"/>
      <c r="BP285" s="186"/>
      <c r="BQ285" s="186"/>
      <c r="BR285" s="186"/>
      <c r="BS285" s="186"/>
      <c r="BT285" s="186"/>
      <c r="BU285" s="186"/>
      <c r="BV285" s="186"/>
      <c r="BW285" s="186"/>
      <c r="BX285" s="186"/>
      <c r="BY285" s="186"/>
      <c r="BZ285" s="186"/>
      <c r="CA285" s="186"/>
      <c r="CB285" s="186"/>
      <c r="CC285" s="186"/>
      <c r="CD285" s="186"/>
      <c r="CE285" s="186"/>
      <c r="CF285" s="186"/>
      <c r="CG285" s="186"/>
      <c r="CH285" s="186"/>
      <c r="CI285" s="186"/>
      <c r="CJ285" s="186"/>
      <c r="CK285" s="186"/>
      <c r="CL285" s="186"/>
      <c r="CM285" s="186"/>
      <c r="CN285" s="186"/>
      <c r="CO285" s="186"/>
      <c r="CP285" s="186"/>
      <c r="CQ285" s="186"/>
      <c r="CR285" s="186"/>
      <c r="CS285" s="186"/>
      <c r="CT285" s="186"/>
      <c r="CU285" s="186"/>
      <c r="CV285" s="186"/>
      <c r="CW285" s="186"/>
      <c r="CX285" s="186"/>
      <c r="CY285" s="186"/>
      <c r="CZ285" s="186"/>
      <c r="DA285" s="186"/>
      <c r="DB285" s="186"/>
      <c r="DC285" s="186"/>
      <c r="DD285" s="186"/>
      <c r="DE285" s="186"/>
      <c r="DF285" s="186"/>
      <c r="DG285" s="186"/>
      <c r="DH285" s="186"/>
      <c r="DI285" s="186"/>
      <c r="DJ285" s="186"/>
      <c r="DK285" s="186"/>
      <c r="DL285" s="186"/>
      <c r="DM285" s="186"/>
      <c r="DN285" s="186"/>
      <c r="DO285" s="186"/>
      <c r="DP285" s="186"/>
      <c r="DQ285" s="186"/>
      <c r="DR285" s="186"/>
      <c r="DS285" s="186"/>
      <c r="DT285" s="186"/>
      <c r="DU285" s="186"/>
      <c r="DV285" s="186"/>
      <c r="DW285" s="186"/>
      <c r="DX285" s="186"/>
      <c r="DY285" s="186"/>
      <c r="DZ285" s="186"/>
      <c r="EA285" s="186"/>
      <c r="EB285" s="186"/>
      <c r="EC285" s="186"/>
      <c r="ED285" s="186"/>
      <c r="EE285" s="186"/>
      <c r="EF285" s="186"/>
      <c r="EG285" s="186"/>
      <c r="EH285" s="186"/>
      <c r="EI285" s="186"/>
      <c r="EJ285" s="186"/>
      <c r="EK285" s="186"/>
      <c r="EL285" s="186"/>
      <c r="EM285" s="186"/>
      <c r="EN285" s="186"/>
      <c r="EO285" s="186"/>
      <c r="EP285" s="186"/>
      <c r="EQ285" s="186"/>
      <c r="ER285" s="186"/>
      <c r="ES285" s="186"/>
      <c r="ET285" s="186"/>
      <c r="EU285" s="186"/>
      <c r="EV285" s="186"/>
      <c r="EW285" s="186"/>
      <c r="EX285" s="186"/>
      <c r="EY285" s="186"/>
      <c r="EZ285" s="186"/>
      <c r="FA285" s="186"/>
      <c r="FB285" s="186"/>
      <c r="FC285" s="186"/>
      <c r="FD285" s="186"/>
      <c r="FE285" s="186"/>
      <c r="FF285" s="186"/>
      <c r="FG285" s="186"/>
      <c r="FH285" s="186"/>
      <c r="FI285" s="186"/>
      <c r="FJ285" s="186"/>
      <c r="FK285" s="186"/>
      <c r="FL285" s="186"/>
      <c r="FM285" s="186"/>
      <c r="FN285" s="186"/>
      <c r="FO285" s="186"/>
      <c r="FP285" s="186"/>
      <c r="FQ285" s="186"/>
      <c r="FR285" s="186"/>
      <c r="FS285" s="186"/>
      <c r="FT285" s="186"/>
      <c r="FU285" s="186"/>
      <c r="FV285" s="186"/>
      <c r="FW285" s="186"/>
      <c r="FX285" s="186"/>
      <c r="FY285" s="186"/>
      <c r="FZ285" s="186"/>
      <c r="GA285" s="186"/>
      <c r="GB285" s="186"/>
      <c r="GC285" s="186"/>
      <c r="GD285" s="186"/>
      <c r="GE285" s="186"/>
      <c r="GF285" s="186"/>
      <c r="GG285" s="186"/>
      <c r="GH285" s="186"/>
      <c r="GI285" s="186"/>
      <c r="GJ285" s="186"/>
      <c r="GK285" s="186"/>
      <c r="GL285" s="186"/>
      <c r="GM285" s="186"/>
      <c r="GN285" s="186"/>
      <c r="GO285" s="186"/>
      <c r="GP285" s="186"/>
      <c r="GQ285" s="186"/>
      <c r="GR285" s="186"/>
      <c r="GS285" s="186"/>
      <c r="GT285" s="186"/>
      <c r="GU285" s="186"/>
      <c r="GV285" s="186"/>
      <c r="GW285" s="186"/>
      <c r="GX285" s="186"/>
      <c r="GY285" s="186"/>
      <c r="GZ285" s="186"/>
      <c r="HA285" s="186"/>
      <c r="HB285" s="186"/>
      <c r="HC285" s="186"/>
      <c r="HD285" s="186"/>
      <c r="HE285" s="186"/>
      <c r="HF285" s="186"/>
      <c r="HG285" s="186"/>
      <c r="HH285" s="186"/>
      <c r="HI285" s="186"/>
      <c r="HJ285" s="186"/>
      <c r="HK285" s="186"/>
      <c r="HL285" s="186"/>
      <c r="HM285" s="186"/>
      <c r="HN285" s="186"/>
      <c r="HO285" s="186"/>
      <c r="HP285" s="186"/>
      <c r="HQ285" s="186"/>
      <c r="HR285" s="186"/>
      <c r="HS285" s="186"/>
      <c r="HT285" s="186"/>
      <c r="HU285" s="186"/>
      <c r="HV285" s="186"/>
      <c r="HW285" s="186"/>
      <c r="HX285" s="186"/>
      <c r="HY285" s="186"/>
      <c r="HZ285" s="186"/>
      <c r="IA285" s="186"/>
      <c r="IB285" s="186"/>
      <c r="IC285" s="186"/>
      <c r="ID285" s="186"/>
      <c r="IE285" s="186"/>
      <c r="IF285" s="186"/>
      <c r="IG285" s="186"/>
      <c r="IH285" s="186"/>
      <c r="II285" s="186"/>
      <c r="IJ285" s="186"/>
      <c r="IK285" s="186"/>
      <c r="IL285" s="186"/>
      <c r="IM285" s="186"/>
      <c r="IN285" s="186"/>
      <c r="IO285" s="186"/>
      <c r="IP285" s="186"/>
      <c r="IQ285" s="186"/>
      <c r="IR285" s="186"/>
      <c r="IS285" s="186"/>
      <c r="IT285" s="186"/>
      <c r="IU285" s="186"/>
      <c r="IV285" s="186"/>
    </row>
    <row r="286" spans="1:256" s="185" customFormat="1" ht="26.4" x14ac:dyDescent="0.25">
      <c r="A286" s="9">
        <f>MAX($A$5:A285)+1</f>
        <v>39.01</v>
      </c>
      <c r="B286" s="250" t="s">
        <v>351</v>
      </c>
      <c r="C286" s="69" t="s">
        <v>45</v>
      </c>
      <c r="D286" s="69">
        <v>1</v>
      </c>
      <c r="E286" s="76">
        <v>0</v>
      </c>
      <c r="F286" s="171">
        <f>+E286*D286</f>
        <v>0</v>
      </c>
      <c r="P286" s="186"/>
      <c r="Q286" s="186"/>
      <c r="R286" s="186"/>
      <c r="S286" s="186"/>
      <c r="T286" s="186"/>
      <c r="U286" s="186"/>
      <c r="V286" s="186"/>
      <c r="W286" s="186"/>
      <c r="X286" s="186"/>
      <c r="Y286" s="186"/>
      <c r="Z286" s="186"/>
      <c r="AA286" s="186"/>
      <c r="AB286" s="186"/>
      <c r="AC286" s="186"/>
      <c r="AD286" s="186"/>
      <c r="AE286" s="186"/>
      <c r="AF286" s="186"/>
      <c r="AG286" s="186"/>
      <c r="AH286" s="186"/>
      <c r="AI286" s="186"/>
      <c r="AJ286" s="186"/>
      <c r="AK286" s="186"/>
      <c r="AL286" s="186"/>
      <c r="AM286" s="186"/>
      <c r="AN286" s="186"/>
      <c r="AO286" s="186"/>
      <c r="AP286" s="186"/>
      <c r="AQ286" s="186"/>
      <c r="AR286" s="186"/>
      <c r="AS286" s="186"/>
      <c r="AT286" s="186"/>
      <c r="AU286" s="186"/>
      <c r="AV286" s="186"/>
      <c r="AW286" s="186"/>
      <c r="AX286" s="186"/>
      <c r="AY286" s="186"/>
      <c r="AZ286" s="186"/>
      <c r="BA286" s="186"/>
      <c r="BB286" s="186"/>
      <c r="BC286" s="186"/>
      <c r="BD286" s="186"/>
      <c r="BE286" s="186"/>
      <c r="BF286" s="186"/>
      <c r="BG286" s="186"/>
      <c r="BH286" s="186"/>
      <c r="BI286" s="186"/>
      <c r="BJ286" s="186"/>
      <c r="BK286" s="186"/>
      <c r="BL286" s="186"/>
      <c r="BM286" s="186"/>
      <c r="BN286" s="186"/>
      <c r="BO286" s="186"/>
      <c r="BP286" s="186"/>
      <c r="BQ286" s="186"/>
      <c r="BR286" s="186"/>
      <c r="BS286" s="186"/>
      <c r="BT286" s="186"/>
      <c r="BU286" s="186"/>
      <c r="BV286" s="186"/>
      <c r="BW286" s="186"/>
      <c r="BX286" s="186"/>
      <c r="BY286" s="186"/>
      <c r="BZ286" s="186"/>
      <c r="CA286" s="186"/>
      <c r="CB286" s="186"/>
      <c r="CC286" s="186"/>
      <c r="CD286" s="186"/>
      <c r="CE286" s="186"/>
      <c r="CF286" s="186"/>
      <c r="CG286" s="186"/>
      <c r="CH286" s="186"/>
      <c r="CI286" s="186"/>
      <c r="CJ286" s="186"/>
      <c r="CK286" s="186"/>
      <c r="CL286" s="186"/>
      <c r="CM286" s="186"/>
      <c r="CN286" s="186"/>
      <c r="CO286" s="186"/>
      <c r="CP286" s="186"/>
      <c r="CQ286" s="186"/>
      <c r="CR286" s="186"/>
      <c r="CS286" s="186"/>
      <c r="CT286" s="186"/>
      <c r="CU286" s="186"/>
      <c r="CV286" s="186"/>
      <c r="CW286" s="186"/>
      <c r="CX286" s="186"/>
      <c r="CY286" s="186"/>
      <c r="CZ286" s="186"/>
      <c r="DA286" s="186"/>
      <c r="DB286" s="186"/>
      <c r="DC286" s="186"/>
      <c r="DD286" s="186"/>
      <c r="DE286" s="186"/>
      <c r="DF286" s="186"/>
      <c r="DG286" s="186"/>
      <c r="DH286" s="186"/>
      <c r="DI286" s="186"/>
      <c r="DJ286" s="186"/>
      <c r="DK286" s="186"/>
      <c r="DL286" s="186"/>
      <c r="DM286" s="186"/>
      <c r="DN286" s="186"/>
      <c r="DO286" s="186"/>
      <c r="DP286" s="186"/>
      <c r="DQ286" s="186"/>
      <c r="DR286" s="186"/>
      <c r="DS286" s="186"/>
      <c r="DT286" s="186"/>
      <c r="DU286" s="186"/>
      <c r="DV286" s="186"/>
      <c r="DW286" s="186"/>
      <c r="DX286" s="186"/>
      <c r="DY286" s="186"/>
      <c r="DZ286" s="186"/>
      <c r="EA286" s="186"/>
      <c r="EB286" s="186"/>
      <c r="EC286" s="186"/>
      <c r="ED286" s="186"/>
      <c r="EE286" s="186"/>
      <c r="EF286" s="186"/>
      <c r="EG286" s="186"/>
      <c r="EH286" s="186"/>
      <c r="EI286" s="186"/>
      <c r="EJ286" s="186"/>
      <c r="EK286" s="186"/>
      <c r="EL286" s="186"/>
      <c r="EM286" s="186"/>
      <c r="EN286" s="186"/>
      <c r="EO286" s="186"/>
      <c r="EP286" s="186"/>
      <c r="EQ286" s="186"/>
      <c r="ER286" s="186"/>
      <c r="ES286" s="186"/>
      <c r="ET286" s="186"/>
      <c r="EU286" s="186"/>
      <c r="EV286" s="186"/>
      <c r="EW286" s="186"/>
      <c r="EX286" s="186"/>
      <c r="EY286" s="186"/>
      <c r="EZ286" s="186"/>
      <c r="FA286" s="186"/>
      <c r="FB286" s="186"/>
      <c r="FC286" s="186"/>
      <c r="FD286" s="186"/>
      <c r="FE286" s="186"/>
      <c r="FF286" s="186"/>
      <c r="FG286" s="186"/>
      <c r="FH286" s="186"/>
      <c r="FI286" s="186"/>
      <c r="FJ286" s="186"/>
      <c r="FK286" s="186"/>
      <c r="FL286" s="186"/>
      <c r="FM286" s="186"/>
      <c r="FN286" s="186"/>
      <c r="FO286" s="186"/>
      <c r="FP286" s="186"/>
      <c r="FQ286" s="186"/>
      <c r="FR286" s="186"/>
      <c r="FS286" s="186"/>
      <c r="FT286" s="186"/>
      <c r="FU286" s="186"/>
      <c r="FV286" s="186"/>
      <c r="FW286" s="186"/>
      <c r="FX286" s="186"/>
      <c r="FY286" s="186"/>
      <c r="FZ286" s="186"/>
      <c r="GA286" s="186"/>
      <c r="GB286" s="186"/>
      <c r="GC286" s="186"/>
      <c r="GD286" s="186"/>
      <c r="GE286" s="186"/>
      <c r="GF286" s="186"/>
      <c r="GG286" s="186"/>
      <c r="GH286" s="186"/>
      <c r="GI286" s="186"/>
      <c r="GJ286" s="186"/>
      <c r="GK286" s="186"/>
      <c r="GL286" s="186"/>
      <c r="GM286" s="186"/>
      <c r="GN286" s="186"/>
      <c r="GO286" s="186"/>
      <c r="GP286" s="186"/>
      <c r="GQ286" s="186"/>
      <c r="GR286" s="186"/>
      <c r="GS286" s="186"/>
      <c r="GT286" s="186"/>
      <c r="GU286" s="186"/>
      <c r="GV286" s="186"/>
      <c r="GW286" s="186"/>
      <c r="GX286" s="186"/>
      <c r="GY286" s="186"/>
      <c r="GZ286" s="186"/>
      <c r="HA286" s="186"/>
      <c r="HB286" s="186"/>
      <c r="HC286" s="186"/>
      <c r="HD286" s="186"/>
      <c r="HE286" s="186"/>
      <c r="HF286" s="186"/>
      <c r="HG286" s="186"/>
      <c r="HH286" s="186"/>
      <c r="HI286" s="186"/>
      <c r="HJ286" s="186"/>
      <c r="HK286" s="186"/>
      <c r="HL286" s="186"/>
      <c r="HM286" s="186"/>
      <c r="HN286" s="186"/>
      <c r="HO286" s="186"/>
      <c r="HP286" s="186"/>
      <c r="HQ286" s="186"/>
      <c r="HR286" s="186"/>
      <c r="HS286" s="186"/>
      <c r="HT286" s="186"/>
      <c r="HU286" s="186"/>
      <c r="HV286" s="186"/>
      <c r="HW286" s="186"/>
      <c r="HX286" s="186"/>
      <c r="HY286" s="186"/>
      <c r="HZ286" s="186"/>
      <c r="IA286" s="186"/>
      <c r="IB286" s="186"/>
      <c r="IC286" s="186"/>
      <c r="ID286" s="186"/>
      <c r="IE286" s="186"/>
      <c r="IF286" s="186"/>
      <c r="IG286" s="186"/>
      <c r="IH286" s="186"/>
      <c r="II286" s="186"/>
      <c r="IJ286" s="186"/>
      <c r="IK286" s="186"/>
      <c r="IL286" s="186"/>
      <c r="IM286" s="186"/>
      <c r="IN286" s="186"/>
      <c r="IO286" s="186"/>
      <c r="IP286" s="186"/>
      <c r="IQ286" s="186"/>
      <c r="IR286" s="186"/>
      <c r="IS286" s="186"/>
      <c r="IT286" s="186"/>
      <c r="IU286" s="186"/>
      <c r="IV286" s="186"/>
    </row>
    <row r="287" spans="1:256" x14ac:dyDescent="0.25">
      <c r="B287" s="16"/>
      <c r="C287" s="69"/>
      <c r="D287" s="69"/>
    </row>
    <row r="288" spans="1:256" ht="39.6" x14ac:dyDescent="0.25">
      <c r="A288" s="9">
        <f>MAX($A$5:A287)+1</f>
        <v>40.01</v>
      </c>
      <c r="B288" s="16" t="s">
        <v>352</v>
      </c>
      <c r="C288" s="11" t="s">
        <v>353</v>
      </c>
      <c r="D288" s="21">
        <v>6</v>
      </c>
      <c r="E288" s="76">
        <v>0</v>
      </c>
      <c r="F288" s="12">
        <f>+E288*D288</f>
        <v>0</v>
      </c>
    </row>
    <row r="289" spans="1:256" s="77" customFormat="1" x14ac:dyDescent="0.25">
      <c r="B289" s="251"/>
      <c r="C289" s="252"/>
      <c r="D289" s="253"/>
      <c r="E289" s="254"/>
      <c r="F289" s="255"/>
    </row>
    <row r="290" spans="1:256" s="77" customFormat="1" ht="158.4" x14ac:dyDescent="0.25">
      <c r="A290" s="9">
        <f>MAX($A$5:A289)+1</f>
        <v>41.01</v>
      </c>
      <c r="B290" s="251" t="s">
        <v>354</v>
      </c>
      <c r="C290" s="252"/>
      <c r="D290" s="253"/>
      <c r="E290" s="254"/>
      <c r="F290" s="255"/>
    </row>
    <row r="291" spans="1:256" s="77" customFormat="1" x14ac:dyDescent="0.25">
      <c r="B291" s="256" t="s">
        <v>355</v>
      </c>
      <c r="C291" s="252" t="s">
        <v>356</v>
      </c>
      <c r="D291" s="21">
        <v>20</v>
      </c>
      <c r="E291" s="76">
        <v>0</v>
      </c>
      <c r="F291" s="12">
        <f>+E291*D291</f>
        <v>0</v>
      </c>
    </row>
    <row r="292" spans="1:256" x14ac:dyDescent="0.25">
      <c r="B292" s="16"/>
      <c r="C292" s="69"/>
      <c r="D292" s="69"/>
    </row>
    <row r="293" spans="1:256" ht="39.6" x14ac:dyDescent="0.25">
      <c r="A293" s="9">
        <f>MAX($A$5:A292)+1</f>
        <v>42.01</v>
      </c>
      <c r="B293" s="16" t="s">
        <v>357</v>
      </c>
      <c r="C293" s="11" t="s">
        <v>100</v>
      </c>
      <c r="D293" s="21">
        <v>1</v>
      </c>
      <c r="E293" s="76">
        <v>0</v>
      </c>
      <c r="F293" s="12">
        <f>+E293*D293</f>
        <v>0</v>
      </c>
    </row>
    <row r="294" spans="1:256" x14ac:dyDescent="0.25">
      <c r="C294" s="69"/>
      <c r="D294" s="69"/>
      <c r="F294" s="7"/>
      <c r="G294" s="180"/>
    </row>
    <row r="295" spans="1:256" ht="52.8" x14ac:dyDescent="0.25">
      <c r="A295" s="9">
        <f>MAX($A$5:A294)+1</f>
        <v>43.01</v>
      </c>
      <c r="B295" s="176" t="s">
        <v>358</v>
      </c>
      <c r="C295" s="69"/>
      <c r="D295" s="69"/>
      <c r="F295" s="7"/>
      <c r="G295" s="180"/>
    </row>
    <row r="296" spans="1:256" x14ac:dyDescent="0.25">
      <c r="B296" s="22" t="s">
        <v>359</v>
      </c>
      <c r="C296" s="11" t="s">
        <v>82</v>
      </c>
      <c r="D296" s="21">
        <v>12</v>
      </c>
      <c r="E296" s="76">
        <v>0</v>
      </c>
      <c r="F296" s="12">
        <f>+E296*D296</f>
        <v>0</v>
      </c>
      <c r="G296" s="180"/>
    </row>
    <row r="297" spans="1:256" x14ac:dyDescent="0.25">
      <c r="B297" s="22" t="s">
        <v>360</v>
      </c>
      <c r="C297" s="11" t="s">
        <v>82</v>
      </c>
      <c r="D297" s="21">
        <v>12</v>
      </c>
      <c r="E297" s="76">
        <v>0</v>
      </c>
      <c r="F297" s="12">
        <f>+E297*D297</f>
        <v>0</v>
      </c>
      <c r="G297" s="180"/>
    </row>
    <row r="298" spans="1:256" s="201" customFormat="1" x14ac:dyDescent="0.25">
      <c r="B298" s="257"/>
      <c r="C298" s="258"/>
      <c r="D298" s="258"/>
      <c r="E298" s="259"/>
      <c r="F298" s="12"/>
    </row>
    <row r="299" spans="1:256" s="201" customFormat="1" ht="52.8" x14ac:dyDescent="0.25">
      <c r="A299" s="9">
        <f>MAX($A$5:A298)+1</f>
        <v>44.01</v>
      </c>
      <c r="B299" s="257" t="s">
        <v>361</v>
      </c>
      <c r="C299" s="258"/>
      <c r="D299" s="258"/>
      <c r="E299" s="259"/>
      <c r="F299" s="12"/>
    </row>
    <row r="300" spans="1:256" s="201" customFormat="1" x14ac:dyDescent="0.25">
      <c r="B300" s="257" t="s">
        <v>362</v>
      </c>
      <c r="C300" s="258" t="s">
        <v>53</v>
      </c>
      <c r="D300" s="258">
        <v>6</v>
      </c>
      <c r="E300" s="190">
        <v>0</v>
      </c>
      <c r="F300" s="12">
        <f>ROUND(D300*E300,2)</f>
        <v>0</v>
      </c>
    </row>
    <row r="301" spans="1:256" s="185" customFormat="1" x14ac:dyDescent="0.25">
      <c r="B301" s="13"/>
      <c r="C301" s="14"/>
      <c r="D301" s="14"/>
      <c r="E301" s="8"/>
      <c r="F301" s="8"/>
      <c r="P301" s="186"/>
      <c r="Q301" s="186"/>
      <c r="R301" s="186"/>
      <c r="S301" s="186"/>
      <c r="T301" s="186"/>
      <c r="U301" s="186"/>
      <c r="V301" s="186"/>
      <c r="W301" s="186"/>
      <c r="X301" s="186"/>
      <c r="Y301" s="186"/>
      <c r="Z301" s="186"/>
      <c r="AA301" s="186"/>
      <c r="AB301" s="186"/>
      <c r="AC301" s="186"/>
      <c r="AD301" s="186"/>
      <c r="AE301" s="186"/>
      <c r="AF301" s="186"/>
      <c r="AG301" s="186"/>
      <c r="AH301" s="186"/>
      <c r="AI301" s="186"/>
      <c r="AJ301" s="186"/>
      <c r="AK301" s="186"/>
      <c r="AL301" s="186"/>
      <c r="AM301" s="186"/>
      <c r="AN301" s="186"/>
      <c r="AO301" s="186"/>
      <c r="AP301" s="186"/>
      <c r="AQ301" s="186"/>
      <c r="AR301" s="186"/>
      <c r="AS301" s="186"/>
      <c r="AT301" s="186"/>
      <c r="AU301" s="186"/>
      <c r="AV301" s="186"/>
      <c r="AW301" s="186"/>
      <c r="AX301" s="186"/>
      <c r="AY301" s="186"/>
      <c r="AZ301" s="186"/>
      <c r="BA301" s="186"/>
      <c r="BB301" s="186"/>
      <c r="BC301" s="186"/>
      <c r="BD301" s="186"/>
      <c r="BE301" s="186"/>
      <c r="BF301" s="186"/>
      <c r="BG301" s="186"/>
      <c r="BH301" s="186"/>
      <c r="BI301" s="186"/>
      <c r="BJ301" s="186"/>
      <c r="BK301" s="186"/>
      <c r="BL301" s="186"/>
      <c r="BM301" s="186"/>
      <c r="BN301" s="186"/>
      <c r="BO301" s="186"/>
      <c r="BP301" s="186"/>
      <c r="BQ301" s="186"/>
      <c r="BR301" s="186"/>
      <c r="BS301" s="186"/>
      <c r="BT301" s="186"/>
      <c r="BU301" s="186"/>
      <c r="BV301" s="186"/>
      <c r="BW301" s="186"/>
      <c r="BX301" s="186"/>
      <c r="BY301" s="186"/>
      <c r="BZ301" s="186"/>
      <c r="CA301" s="186"/>
      <c r="CB301" s="186"/>
      <c r="CC301" s="186"/>
      <c r="CD301" s="186"/>
      <c r="CE301" s="186"/>
      <c r="CF301" s="186"/>
      <c r="CG301" s="186"/>
      <c r="CH301" s="186"/>
      <c r="CI301" s="186"/>
      <c r="CJ301" s="186"/>
      <c r="CK301" s="186"/>
      <c r="CL301" s="186"/>
      <c r="CM301" s="186"/>
      <c r="CN301" s="186"/>
      <c r="CO301" s="186"/>
      <c r="CP301" s="186"/>
      <c r="CQ301" s="186"/>
      <c r="CR301" s="186"/>
      <c r="CS301" s="186"/>
      <c r="CT301" s="186"/>
      <c r="CU301" s="186"/>
      <c r="CV301" s="186"/>
      <c r="CW301" s="186"/>
      <c r="CX301" s="186"/>
      <c r="CY301" s="186"/>
      <c r="CZ301" s="186"/>
      <c r="DA301" s="186"/>
      <c r="DB301" s="186"/>
      <c r="DC301" s="186"/>
      <c r="DD301" s="186"/>
      <c r="DE301" s="186"/>
      <c r="DF301" s="186"/>
      <c r="DG301" s="186"/>
      <c r="DH301" s="186"/>
      <c r="DI301" s="186"/>
      <c r="DJ301" s="186"/>
      <c r="DK301" s="186"/>
      <c r="DL301" s="186"/>
      <c r="DM301" s="186"/>
      <c r="DN301" s="186"/>
      <c r="DO301" s="186"/>
      <c r="DP301" s="186"/>
      <c r="DQ301" s="186"/>
      <c r="DR301" s="186"/>
      <c r="DS301" s="186"/>
      <c r="DT301" s="186"/>
      <c r="DU301" s="186"/>
      <c r="DV301" s="186"/>
      <c r="DW301" s="186"/>
      <c r="DX301" s="186"/>
      <c r="DY301" s="186"/>
      <c r="DZ301" s="186"/>
      <c r="EA301" s="186"/>
      <c r="EB301" s="186"/>
      <c r="EC301" s="186"/>
      <c r="ED301" s="186"/>
      <c r="EE301" s="186"/>
      <c r="EF301" s="186"/>
      <c r="EG301" s="186"/>
      <c r="EH301" s="186"/>
      <c r="EI301" s="186"/>
      <c r="EJ301" s="186"/>
      <c r="EK301" s="186"/>
      <c r="EL301" s="186"/>
      <c r="EM301" s="186"/>
      <c r="EN301" s="186"/>
      <c r="EO301" s="186"/>
      <c r="EP301" s="186"/>
      <c r="EQ301" s="186"/>
      <c r="ER301" s="186"/>
      <c r="ES301" s="186"/>
      <c r="ET301" s="186"/>
      <c r="EU301" s="186"/>
      <c r="EV301" s="186"/>
      <c r="EW301" s="186"/>
      <c r="EX301" s="186"/>
      <c r="EY301" s="186"/>
      <c r="EZ301" s="186"/>
      <c r="FA301" s="186"/>
      <c r="FB301" s="186"/>
      <c r="FC301" s="186"/>
      <c r="FD301" s="186"/>
      <c r="FE301" s="186"/>
      <c r="FF301" s="186"/>
      <c r="FG301" s="186"/>
      <c r="FH301" s="186"/>
      <c r="FI301" s="186"/>
      <c r="FJ301" s="186"/>
      <c r="FK301" s="186"/>
      <c r="FL301" s="186"/>
      <c r="FM301" s="186"/>
      <c r="FN301" s="186"/>
      <c r="FO301" s="186"/>
      <c r="FP301" s="186"/>
      <c r="FQ301" s="186"/>
      <c r="FR301" s="186"/>
      <c r="FS301" s="186"/>
      <c r="FT301" s="186"/>
      <c r="FU301" s="186"/>
      <c r="FV301" s="186"/>
      <c r="FW301" s="186"/>
      <c r="FX301" s="186"/>
      <c r="FY301" s="186"/>
      <c r="FZ301" s="186"/>
      <c r="GA301" s="186"/>
      <c r="GB301" s="186"/>
      <c r="GC301" s="186"/>
      <c r="GD301" s="186"/>
      <c r="GE301" s="186"/>
      <c r="GF301" s="186"/>
      <c r="GG301" s="186"/>
      <c r="GH301" s="186"/>
      <c r="GI301" s="186"/>
      <c r="GJ301" s="186"/>
      <c r="GK301" s="186"/>
      <c r="GL301" s="186"/>
      <c r="GM301" s="186"/>
      <c r="GN301" s="186"/>
      <c r="GO301" s="186"/>
      <c r="GP301" s="186"/>
      <c r="GQ301" s="186"/>
      <c r="GR301" s="186"/>
      <c r="GS301" s="186"/>
      <c r="GT301" s="186"/>
      <c r="GU301" s="186"/>
      <c r="GV301" s="186"/>
      <c r="GW301" s="186"/>
      <c r="GX301" s="186"/>
      <c r="GY301" s="186"/>
      <c r="GZ301" s="186"/>
      <c r="HA301" s="186"/>
      <c r="HB301" s="186"/>
      <c r="HC301" s="186"/>
      <c r="HD301" s="186"/>
      <c r="HE301" s="186"/>
      <c r="HF301" s="186"/>
      <c r="HG301" s="186"/>
      <c r="HH301" s="186"/>
      <c r="HI301" s="186"/>
      <c r="HJ301" s="186"/>
      <c r="HK301" s="186"/>
      <c r="HL301" s="186"/>
      <c r="HM301" s="186"/>
      <c r="HN301" s="186"/>
      <c r="HO301" s="186"/>
      <c r="HP301" s="186"/>
      <c r="HQ301" s="186"/>
      <c r="HR301" s="186"/>
      <c r="HS301" s="186"/>
      <c r="HT301" s="186"/>
      <c r="HU301" s="186"/>
      <c r="HV301" s="186"/>
      <c r="HW301" s="186"/>
      <c r="HX301" s="186"/>
      <c r="HY301" s="186"/>
      <c r="HZ301" s="186"/>
      <c r="IA301" s="186"/>
      <c r="IB301" s="186"/>
      <c r="IC301" s="186"/>
      <c r="ID301" s="186"/>
      <c r="IE301" s="186"/>
      <c r="IF301" s="186"/>
      <c r="IG301" s="186"/>
      <c r="IH301" s="186"/>
      <c r="II301" s="186"/>
      <c r="IJ301" s="186"/>
      <c r="IK301" s="186"/>
      <c r="IL301" s="186"/>
      <c r="IM301" s="186"/>
      <c r="IN301" s="186"/>
      <c r="IO301" s="186"/>
      <c r="IP301" s="186"/>
      <c r="IQ301" s="186"/>
      <c r="IR301" s="186"/>
      <c r="IS301" s="186"/>
      <c r="IT301" s="186"/>
      <c r="IU301" s="186"/>
      <c r="IV301" s="186"/>
    </row>
    <row r="302" spans="1:256" s="185" customFormat="1" ht="92.4" x14ac:dyDescent="0.25">
      <c r="A302" s="9">
        <f>MAX($A$4:A301)+1</f>
        <v>45.01</v>
      </c>
      <c r="B302" s="13" t="s">
        <v>363</v>
      </c>
      <c r="C302" s="21" t="s">
        <v>45</v>
      </c>
      <c r="D302" s="21">
        <v>2</v>
      </c>
      <c r="E302" s="76">
        <v>0</v>
      </c>
      <c r="F302" s="12">
        <f>+E302*D302</f>
        <v>0</v>
      </c>
      <c r="P302" s="186"/>
      <c r="Q302" s="186"/>
      <c r="R302" s="186"/>
      <c r="S302" s="186"/>
      <c r="T302" s="186"/>
      <c r="U302" s="186"/>
      <c r="V302" s="186"/>
      <c r="W302" s="186"/>
      <c r="X302" s="186"/>
      <c r="Y302" s="186"/>
      <c r="Z302" s="186"/>
      <c r="AA302" s="186"/>
      <c r="AB302" s="186"/>
      <c r="AC302" s="186"/>
      <c r="AD302" s="186"/>
      <c r="AE302" s="186"/>
      <c r="AF302" s="186"/>
      <c r="AG302" s="186"/>
      <c r="AH302" s="186"/>
      <c r="AI302" s="186"/>
      <c r="AJ302" s="186"/>
      <c r="AK302" s="186"/>
      <c r="AL302" s="186"/>
      <c r="AM302" s="186"/>
      <c r="AN302" s="186"/>
      <c r="AO302" s="186"/>
      <c r="AP302" s="186"/>
      <c r="AQ302" s="186"/>
      <c r="AR302" s="186"/>
      <c r="AS302" s="186"/>
      <c r="AT302" s="186"/>
      <c r="AU302" s="186"/>
      <c r="AV302" s="186"/>
      <c r="AW302" s="186"/>
      <c r="AX302" s="186"/>
      <c r="AY302" s="186"/>
      <c r="AZ302" s="186"/>
      <c r="BA302" s="186"/>
      <c r="BB302" s="186"/>
      <c r="BC302" s="186"/>
      <c r="BD302" s="186"/>
      <c r="BE302" s="186"/>
      <c r="BF302" s="186"/>
      <c r="BG302" s="186"/>
      <c r="BH302" s="186"/>
      <c r="BI302" s="186"/>
      <c r="BJ302" s="186"/>
      <c r="BK302" s="186"/>
      <c r="BL302" s="186"/>
      <c r="BM302" s="186"/>
      <c r="BN302" s="186"/>
      <c r="BO302" s="186"/>
      <c r="BP302" s="186"/>
      <c r="BQ302" s="186"/>
      <c r="BR302" s="186"/>
      <c r="BS302" s="186"/>
      <c r="BT302" s="186"/>
      <c r="BU302" s="186"/>
      <c r="BV302" s="186"/>
      <c r="BW302" s="186"/>
      <c r="BX302" s="186"/>
      <c r="BY302" s="186"/>
      <c r="BZ302" s="186"/>
      <c r="CA302" s="186"/>
      <c r="CB302" s="186"/>
      <c r="CC302" s="186"/>
      <c r="CD302" s="186"/>
      <c r="CE302" s="186"/>
      <c r="CF302" s="186"/>
      <c r="CG302" s="186"/>
      <c r="CH302" s="186"/>
      <c r="CI302" s="186"/>
      <c r="CJ302" s="186"/>
      <c r="CK302" s="186"/>
      <c r="CL302" s="186"/>
      <c r="CM302" s="186"/>
      <c r="CN302" s="186"/>
      <c r="CO302" s="186"/>
      <c r="CP302" s="186"/>
      <c r="CQ302" s="186"/>
      <c r="CR302" s="186"/>
      <c r="CS302" s="186"/>
      <c r="CT302" s="186"/>
      <c r="CU302" s="186"/>
      <c r="CV302" s="186"/>
      <c r="CW302" s="186"/>
      <c r="CX302" s="186"/>
      <c r="CY302" s="186"/>
      <c r="CZ302" s="186"/>
      <c r="DA302" s="186"/>
      <c r="DB302" s="186"/>
      <c r="DC302" s="186"/>
      <c r="DD302" s="186"/>
      <c r="DE302" s="186"/>
      <c r="DF302" s="186"/>
      <c r="DG302" s="186"/>
      <c r="DH302" s="186"/>
      <c r="DI302" s="186"/>
      <c r="DJ302" s="186"/>
      <c r="DK302" s="186"/>
      <c r="DL302" s="186"/>
      <c r="DM302" s="186"/>
      <c r="DN302" s="186"/>
      <c r="DO302" s="186"/>
      <c r="DP302" s="186"/>
      <c r="DQ302" s="186"/>
      <c r="DR302" s="186"/>
      <c r="DS302" s="186"/>
      <c r="DT302" s="186"/>
      <c r="DU302" s="186"/>
      <c r="DV302" s="186"/>
      <c r="DW302" s="186"/>
      <c r="DX302" s="186"/>
      <c r="DY302" s="186"/>
      <c r="DZ302" s="186"/>
      <c r="EA302" s="186"/>
      <c r="EB302" s="186"/>
      <c r="EC302" s="186"/>
      <c r="ED302" s="186"/>
      <c r="EE302" s="186"/>
      <c r="EF302" s="186"/>
      <c r="EG302" s="186"/>
      <c r="EH302" s="186"/>
      <c r="EI302" s="186"/>
      <c r="EJ302" s="186"/>
      <c r="EK302" s="186"/>
      <c r="EL302" s="186"/>
      <c r="EM302" s="186"/>
      <c r="EN302" s="186"/>
      <c r="EO302" s="186"/>
      <c r="EP302" s="186"/>
      <c r="EQ302" s="186"/>
      <c r="ER302" s="186"/>
      <c r="ES302" s="186"/>
      <c r="ET302" s="186"/>
      <c r="EU302" s="186"/>
      <c r="EV302" s="186"/>
      <c r="EW302" s="186"/>
      <c r="EX302" s="186"/>
      <c r="EY302" s="186"/>
      <c r="EZ302" s="186"/>
      <c r="FA302" s="186"/>
      <c r="FB302" s="186"/>
      <c r="FC302" s="186"/>
      <c r="FD302" s="186"/>
      <c r="FE302" s="186"/>
      <c r="FF302" s="186"/>
      <c r="FG302" s="186"/>
      <c r="FH302" s="186"/>
      <c r="FI302" s="186"/>
      <c r="FJ302" s="186"/>
      <c r="FK302" s="186"/>
      <c r="FL302" s="186"/>
      <c r="FM302" s="186"/>
      <c r="FN302" s="186"/>
      <c r="FO302" s="186"/>
      <c r="FP302" s="186"/>
      <c r="FQ302" s="186"/>
      <c r="FR302" s="186"/>
      <c r="FS302" s="186"/>
      <c r="FT302" s="186"/>
      <c r="FU302" s="186"/>
      <c r="FV302" s="186"/>
      <c r="FW302" s="186"/>
      <c r="FX302" s="186"/>
      <c r="FY302" s="186"/>
      <c r="FZ302" s="186"/>
      <c r="GA302" s="186"/>
      <c r="GB302" s="186"/>
      <c r="GC302" s="186"/>
      <c r="GD302" s="186"/>
      <c r="GE302" s="186"/>
      <c r="GF302" s="186"/>
      <c r="GG302" s="186"/>
      <c r="GH302" s="186"/>
      <c r="GI302" s="186"/>
      <c r="GJ302" s="186"/>
      <c r="GK302" s="186"/>
      <c r="GL302" s="186"/>
      <c r="GM302" s="186"/>
      <c r="GN302" s="186"/>
      <c r="GO302" s="186"/>
      <c r="GP302" s="186"/>
      <c r="GQ302" s="186"/>
      <c r="GR302" s="186"/>
      <c r="GS302" s="186"/>
      <c r="GT302" s="186"/>
      <c r="GU302" s="186"/>
      <c r="GV302" s="186"/>
      <c r="GW302" s="186"/>
      <c r="GX302" s="186"/>
      <c r="GY302" s="186"/>
      <c r="GZ302" s="186"/>
      <c r="HA302" s="186"/>
      <c r="HB302" s="186"/>
      <c r="HC302" s="186"/>
      <c r="HD302" s="186"/>
      <c r="HE302" s="186"/>
      <c r="HF302" s="186"/>
      <c r="HG302" s="186"/>
      <c r="HH302" s="186"/>
      <c r="HI302" s="186"/>
      <c r="HJ302" s="186"/>
      <c r="HK302" s="186"/>
      <c r="HL302" s="186"/>
      <c r="HM302" s="186"/>
      <c r="HN302" s="186"/>
      <c r="HO302" s="186"/>
      <c r="HP302" s="186"/>
      <c r="HQ302" s="186"/>
      <c r="HR302" s="186"/>
      <c r="HS302" s="186"/>
      <c r="HT302" s="186"/>
      <c r="HU302" s="186"/>
      <c r="HV302" s="186"/>
      <c r="HW302" s="186"/>
      <c r="HX302" s="186"/>
      <c r="HY302" s="186"/>
      <c r="HZ302" s="186"/>
      <c r="IA302" s="186"/>
      <c r="IB302" s="186"/>
      <c r="IC302" s="186"/>
      <c r="ID302" s="186"/>
      <c r="IE302" s="186"/>
      <c r="IF302" s="186"/>
      <c r="IG302" s="186"/>
      <c r="IH302" s="186"/>
      <c r="II302" s="186"/>
      <c r="IJ302" s="186"/>
      <c r="IK302" s="186"/>
      <c r="IL302" s="186"/>
      <c r="IM302" s="186"/>
      <c r="IN302" s="186"/>
      <c r="IO302" s="186"/>
      <c r="IP302" s="186"/>
      <c r="IQ302" s="186"/>
      <c r="IR302" s="186"/>
      <c r="IS302" s="186"/>
      <c r="IT302" s="186"/>
      <c r="IU302" s="186"/>
      <c r="IV302" s="186"/>
    </row>
    <row r="303" spans="1:256" s="185" customFormat="1" x14ac:dyDescent="0.25">
      <c r="B303" s="13"/>
      <c r="C303" s="14"/>
      <c r="D303" s="14"/>
      <c r="E303" s="8"/>
      <c r="F303" s="8"/>
      <c r="P303" s="186"/>
      <c r="Q303" s="186"/>
      <c r="R303" s="186"/>
      <c r="S303" s="186"/>
      <c r="T303" s="186"/>
      <c r="U303" s="186"/>
      <c r="V303" s="186"/>
      <c r="W303" s="186"/>
      <c r="X303" s="186"/>
      <c r="Y303" s="186"/>
      <c r="Z303" s="186"/>
      <c r="AA303" s="186"/>
      <c r="AB303" s="186"/>
      <c r="AC303" s="186"/>
      <c r="AD303" s="186"/>
      <c r="AE303" s="186"/>
      <c r="AF303" s="186"/>
      <c r="AG303" s="186"/>
      <c r="AH303" s="186"/>
      <c r="AI303" s="186"/>
      <c r="AJ303" s="186"/>
      <c r="AK303" s="186"/>
      <c r="AL303" s="186"/>
      <c r="AM303" s="186"/>
      <c r="AN303" s="186"/>
      <c r="AO303" s="186"/>
      <c r="AP303" s="186"/>
      <c r="AQ303" s="186"/>
      <c r="AR303" s="186"/>
      <c r="AS303" s="186"/>
      <c r="AT303" s="186"/>
      <c r="AU303" s="186"/>
      <c r="AV303" s="186"/>
      <c r="AW303" s="186"/>
      <c r="AX303" s="186"/>
      <c r="AY303" s="186"/>
      <c r="AZ303" s="186"/>
      <c r="BA303" s="186"/>
      <c r="BB303" s="186"/>
      <c r="BC303" s="186"/>
      <c r="BD303" s="186"/>
      <c r="BE303" s="186"/>
      <c r="BF303" s="186"/>
      <c r="BG303" s="186"/>
      <c r="BH303" s="186"/>
      <c r="BI303" s="186"/>
      <c r="BJ303" s="186"/>
      <c r="BK303" s="186"/>
      <c r="BL303" s="186"/>
      <c r="BM303" s="186"/>
      <c r="BN303" s="186"/>
      <c r="BO303" s="186"/>
      <c r="BP303" s="186"/>
      <c r="BQ303" s="186"/>
      <c r="BR303" s="186"/>
      <c r="BS303" s="186"/>
      <c r="BT303" s="186"/>
      <c r="BU303" s="186"/>
      <c r="BV303" s="186"/>
      <c r="BW303" s="186"/>
      <c r="BX303" s="186"/>
      <c r="BY303" s="186"/>
      <c r="BZ303" s="186"/>
      <c r="CA303" s="186"/>
      <c r="CB303" s="186"/>
      <c r="CC303" s="186"/>
      <c r="CD303" s="186"/>
      <c r="CE303" s="186"/>
      <c r="CF303" s="186"/>
      <c r="CG303" s="186"/>
      <c r="CH303" s="186"/>
      <c r="CI303" s="186"/>
      <c r="CJ303" s="186"/>
      <c r="CK303" s="186"/>
      <c r="CL303" s="186"/>
      <c r="CM303" s="186"/>
      <c r="CN303" s="186"/>
      <c r="CO303" s="186"/>
      <c r="CP303" s="186"/>
      <c r="CQ303" s="186"/>
      <c r="CR303" s="186"/>
      <c r="CS303" s="186"/>
      <c r="CT303" s="186"/>
      <c r="CU303" s="186"/>
      <c r="CV303" s="186"/>
      <c r="CW303" s="186"/>
      <c r="CX303" s="186"/>
      <c r="CY303" s="186"/>
      <c r="CZ303" s="186"/>
      <c r="DA303" s="186"/>
      <c r="DB303" s="186"/>
      <c r="DC303" s="186"/>
      <c r="DD303" s="186"/>
      <c r="DE303" s="186"/>
      <c r="DF303" s="186"/>
      <c r="DG303" s="186"/>
      <c r="DH303" s="186"/>
      <c r="DI303" s="186"/>
      <c r="DJ303" s="186"/>
      <c r="DK303" s="186"/>
      <c r="DL303" s="186"/>
      <c r="DM303" s="186"/>
      <c r="DN303" s="186"/>
      <c r="DO303" s="186"/>
      <c r="DP303" s="186"/>
      <c r="DQ303" s="186"/>
      <c r="DR303" s="186"/>
      <c r="DS303" s="186"/>
      <c r="DT303" s="186"/>
      <c r="DU303" s="186"/>
      <c r="DV303" s="186"/>
      <c r="DW303" s="186"/>
      <c r="DX303" s="186"/>
      <c r="DY303" s="186"/>
      <c r="DZ303" s="186"/>
      <c r="EA303" s="186"/>
      <c r="EB303" s="186"/>
      <c r="EC303" s="186"/>
      <c r="ED303" s="186"/>
      <c r="EE303" s="186"/>
      <c r="EF303" s="186"/>
      <c r="EG303" s="186"/>
      <c r="EH303" s="186"/>
      <c r="EI303" s="186"/>
      <c r="EJ303" s="186"/>
      <c r="EK303" s="186"/>
      <c r="EL303" s="186"/>
      <c r="EM303" s="186"/>
      <c r="EN303" s="186"/>
      <c r="EO303" s="186"/>
      <c r="EP303" s="186"/>
      <c r="EQ303" s="186"/>
      <c r="ER303" s="186"/>
      <c r="ES303" s="186"/>
      <c r="ET303" s="186"/>
      <c r="EU303" s="186"/>
      <c r="EV303" s="186"/>
      <c r="EW303" s="186"/>
      <c r="EX303" s="186"/>
      <c r="EY303" s="186"/>
      <c r="EZ303" s="186"/>
      <c r="FA303" s="186"/>
      <c r="FB303" s="186"/>
      <c r="FC303" s="186"/>
      <c r="FD303" s="186"/>
      <c r="FE303" s="186"/>
      <c r="FF303" s="186"/>
      <c r="FG303" s="186"/>
      <c r="FH303" s="186"/>
      <c r="FI303" s="186"/>
      <c r="FJ303" s="186"/>
      <c r="FK303" s="186"/>
      <c r="FL303" s="186"/>
      <c r="FM303" s="186"/>
      <c r="FN303" s="186"/>
      <c r="FO303" s="186"/>
      <c r="FP303" s="186"/>
      <c r="FQ303" s="186"/>
      <c r="FR303" s="186"/>
      <c r="FS303" s="186"/>
      <c r="FT303" s="186"/>
      <c r="FU303" s="186"/>
      <c r="FV303" s="186"/>
      <c r="FW303" s="186"/>
      <c r="FX303" s="186"/>
      <c r="FY303" s="186"/>
      <c r="FZ303" s="186"/>
      <c r="GA303" s="186"/>
      <c r="GB303" s="186"/>
      <c r="GC303" s="186"/>
      <c r="GD303" s="186"/>
      <c r="GE303" s="186"/>
      <c r="GF303" s="186"/>
      <c r="GG303" s="186"/>
      <c r="GH303" s="186"/>
      <c r="GI303" s="186"/>
      <c r="GJ303" s="186"/>
      <c r="GK303" s="186"/>
      <c r="GL303" s="186"/>
      <c r="GM303" s="186"/>
      <c r="GN303" s="186"/>
      <c r="GO303" s="186"/>
      <c r="GP303" s="186"/>
      <c r="GQ303" s="186"/>
      <c r="GR303" s="186"/>
      <c r="GS303" s="186"/>
      <c r="GT303" s="186"/>
      <c r="GU303" s="186"/>
      <c r="GV303" s="186"/>
      <c r="GW303" s="186"/>
      <c r="GX303" s="186"/>
      <c r="GY303" s="186"/>
      <c r="GZ303" s="186"/>
      <c r="HA303" s="186"/>
      <c r="HB303" s="186"/>
      <c r="HC303" s="186"/>
      <c r="HD303" s="186"/>
      <c r="HE303" s="186"/>
      <c r="HF303" s="186"/>
      <c r="HG303" s="186"/>
      <c r="HH303" s="186"/>
      <c r="HI303" s="186"/>
      <c r="HJ303" s="186"/>
      <c r="HK303" s="186"/>
      <c r="HL303" s="186"/>
      <c r="HM303" s="186"/>
      <c r="HN303" s="186"/>
      <c r="HO303" s="186"/>
      <c r="HP303" s="186"/>
      <c r="HQ303" s="186"/>
      <c r="HR303" s="186"/>
      <c r="HS303" s="186"/>
      <c r="HT303" s="186"/>
      <c r="HU303" s="186"/>
      <c r="HV303" s="186"/>
      <c r="HW303" s="186"/>
      <c r="HX303" s="186"/>
      <c r="HY303" s="186"/>
      <c r="HZ303" s="186"/>
      <c r="IA303" s="186"/>
      <c r="IB303" s="186"/>
      <c r="IC303" s="186"/>
      <c r="ID303" s="186"/>
      <c r="IE303" s="186"/>
      <c r="IF303" s="186"/>
      <c r="IG303" s="186"/>
      <c r="IH303" s="186"/>
      <c r="II303" s="186"/>
      <c r="IJ303" s="186"/>
      <c r="IK303" s="186"/>
      <c r="IL303" s="186"/>
      <c r="IM303" s="186"/>
      <c r="IN303" s="186"/>
      <c r="IO303" s="186"/>
      <c r="IP303" s="186"/>
      <c r="IQ303" s="186"/>
      <c r="IR303" s="186"/>
      <c r="IS303" s="186"/>
      <c r="IT303" s="186"/>
      <c r="IU303" s="186"/>
      <c r="IV303" s="186"/>
    </row>
    <row r="304" spans="1:256" s="185" customFormat="1" ht="26.4" x14ac:dyDescent="0.25">
      <c r="A304" s="9">
        <f>MAX($A$4:A303)+1</f>
        <v>46.01</v>
      </c>
      <c r="B304" s="13" t="s">
        <v>364</v>
      </c>
      <c r="C304" s="21" t="s">
        <v>45</v>
      </c>
      <c r="D304" s="21">
        <v>1</v>
      </c>
      <c r="E304" s="76">
        <v>0</v>
      </c>
      <c r="F304" s="12">
        <f>+E304*D304</f>
        <v>0</v>
      </c>
      <c r="P304" s="186"/>
      <c r="Q304" s="186"/>
      <c r="R304" s="186"/>
      <c r="S304" s="186"/>
      <c r="T304" s="186"/>
      <c r="U304" s="186"/>
      <c r="V304" s="186"/>
      <c r="W304" s="186"/>
      <c r="X304" s="186"/>
      <c r="Y304" s="186"/>
      <c r="Z304" s="186"/>
      <c r="AA304" s="186"/>
      <c r="AB304" s="186"/>
      <c r="AC304" s="186"/>
      <c r="AD304" s="186"/>
      <c r="AE304" s="186"/>
      <c r="AF304" s="186"/>
      <c r="AG304" s="186"/>
      <c r="AH304" s="186"/>
      <c r="AI304" s="186"/>
      <c r="AJ304" s="186"/>
      <c r="AK304" s="186"/>
      <c r="AL304" s="186"/>
      <c r="AM304" s="186"/>
      <c r="AN304" s="186"/>
      <c r="AO304" s="186"/>
      <c r="AP304" s="186"/>
      <c r="AQ304" s="186"/>
      <c r="AR304" s="186"/>
      <c r="AS304" s="186"/>
      <c r="AT304" s="186"/>
      <c r="AU304" s="186"/>
      <c r="AV304" s="186"/>
      <c r="AW304" s="186"/>
      <c r="AX304" s="186"/>
      <c r="AY304" s="186"/>
      <c r="AZ304" s="186"/>
      <c r="BA304" s="186"/>
      <c r="BB304" s="186"/>
      <c r="BC304" s="186"/>
      <c r="BD304" s="186"/>
      <c r="BE304" s="186"/>
      <c r="BF304" s="186"/>
      <c r="BG304" s="186"/>
      <c r="BH304" s="186"/>
      <c r="BI304" s="186"/>
      <c r="BJ304" s="186"/>
      <c r="BK304" s="186"/>
      <c r="BL304" s="186"/>
      <c r="BM304" s="186"/>
      <c r="BN304" s="186"/>
      <c r="BO304" s="186"/>
      <c r="BP304" s="186"/>
      <c r="BQ304" s="186"/>
      <c r="BR304" s="186"/>
      <c r="BS304" s="186"/>
      <c r="BT304" s="186"/>
      <c r="BU304" s="186"/>
      <c r="BV304" s="186"/>
      <c r="BW304" s="186"/>
      <c r="BX304" s="186"/>
      <c r="BY304" s="186"/>
      <c r="BZ304" s="186"/>
      <c r="CA304" s="186"/>
      <c r="CB304" s="186"/>
      <c r="CC304" s="186"/>
      <c r="CD304" s="186"/>
      <c r="CE304" s="186"/>
      <c r="CF304" s="186"/>
      <c r="CG304" s="186"/>
      <c r="CH304" s="186"/>
      <c r="CI304" s="186"/>
      <c r="CJ304" s="186"/>
      <c r="CK304" s="186"/>
      <c r="CL304" s="186"/>
      <c r="CM304" s="186"/>
      <c r="CN304" s="186"/>
      <c r="CO304" s="186"/>
      <c r="CP304" s="186"/>
      <c r="CQ304" s="186"/>
      <c r="CR304" s="186"/>
      <c r="CS304" s="186"/>
      <c r="CT304" s="186"/>
      <c r="CU304" s="186"/>
      <c r="CV304" s="186"/>
      <c r="CW304" s="186"/>
      <c r="CX304" s="186"/>
      <c r="CY304" s="186"/>
      <c r="CZ304" s="186"/>
      <c r="DA304" s="186"/>
      <c r="DB304" s="186"/>
      <c r="DC304" s="186"/>
      <c r="DD304" s="186"/>
      <c r="DE304" s="186"/>
      <c r="DF304" s="186"/>
      <c r="DG304" s="186"/>
      <c r="DH304" s="186"/>
      <c r="DI304" s="186"/>
      <c r="DJ304" s="186"/>
      <c r="DK304" s="186"/>
      <c r="DL304" s="186"/>
      <c r="DM304" s="186"/>
      <c r="DN304" s="186"/>
      <c r="DO304" s="186"/>
      <c r="DP304" s="186"/>
      <c r="DQ304" s="186"/>
      <c r="DR304" s="186"/>
      <c r="DS304" s="186"/>
      <c r="DT304" s="186"/>
      <c r="DU304" s="186"/>
      <c r="DV304" s="186"/>
      <c r="DW304" s="186"/>
      <c r="DX304" s="186"/>
      <c r="DY304" s="186"/>
      <c r="DZ304" s="186"/>
      <c r="EA304" s="186"/>
      <c r="EB304" s="186"/>
      <c r="EC304" s="186"/>
      <c r="ED304" s="186"/>
      <c r="EE304" s="186"/>
      <c r="EF304" s="186"/>
      <c r="EG304" s="186"/>
      <c r="EH304" s="186"/>
      <c r="EI304" s="186"/>
      <c r="EJ304" s="186"/>
      <c r="EK304" s="186"/>
      <c r="EL304" s="186"/>
      <c r="EM304" s="186"/>
      <c r="EN304" s="186"/>
      <c r="EO304" s="186"/>
      <c r="EP304" s="186"/>
      <c r="EQ304" s="186"/>
      <c r="ER304" s="186"/>
      <c r="ES304" s="186"/>
      <c r="ET304" s="186"/>
      <c r="EU304" s="186"/>
      <c r="EV304" s="186"/>
      <c r="EW304" s="186"/>
      <c r="EX304" s="186"/>
      <c r="EY304" s="186"/>
      <c r="EZ304" s="186"/>
      <c r="FA304" s="186"/>
      <c r="FB304" s="186"/>
      <c r="FC304" s="186"/>
      <c r="FD304" s="186"/>
      <c r="FE304" s="186"/>
      <c r="FF304" s="186"/>
      <c r="FG304" s="186"/>
      <c r="FH304" s="186"/>
      <c r="FI304" s="186"/>
      <c r="FJ304" s="186"/>
      <c r="FK304" s="186"/>
      <c r="FL304" s="186"/>
      <c r="FM304" s="186"/>
      <c r="FN304" s="186"/>
      <c r="FO304" s="186"/>
      <c r="FP304" s="186"/>
      <c r="FQ304" s="186"/>
      <c r="FR304" s="186"/>
      <c r="FS304" s="186"/>
      <c r="FT304" s="186"/>
      <c r="FU304" s="186"/>
      <c r="FV304" s="186"/>
      <c r="FW304" s="186"/>
      <c r="FX304" s="186"/>
      <c r="FY304" s="186"/>
      <c r="FZ304" s="186"/>
      <c r="GA304" s="186"/>
      <c r="GB304" s="186"/>
      <c r="GC304" s="186"/>
      <c r="GD304" s="186"/>
      <c r="GE304" s="186"/>
      <c r="GF304" s="186"/>
      <c r="GG304" s="186"/>
      <c r="GH304" s="186"/>
      <c r="GI304" s="186"/>
      <c r="GJ304" s="186"/>
      <c r="GK304" s="186"/>
      <c r="GL304" s="186"/>
      <c r="GM304" s="186"/>
      <c r="GN304" s="186"/>
      <c r="GO304" s="186"/>
      <c r="GP304" s="186"/>
      <c r="GQ304" s="186"/>
      <c r="GR304" s="186"/>
      <c r="GS304" s="186"/>
      <c r="GT304" s="186"/>
      <c r="GU304" s="186"/>
      <c r="GV304" s="186"/>
      <c r="GW304" s="186"/>
      <c r="GX304" s="186"/>
      <c r="GY304" s="186"/>
      <c r="GZ304" s="186"/>
      <c r="HA304" s="186"/>
      <c r="HB304" s="186"/>
      <c r="HC304" s="186"/>
      <c r="HD304" s="186"/>
      <c r="HE304" s="186"/>
      <c r="HF304" s="186"/>
      <c r="HG304" s="186"/>
      <c r="HH304" s="186"/>
      <c r="HI304" s="186"/>
      <c r="HJ304" s="186"/>
      <c r="HK304" s="186"/>
      <c r="HL304" s="186"/>
      <c r="HM304" s="186"/>
      <c r="HN304" s="186"/>
      <c r="HO304" s="186"/>
      <c r="HP304" s="186"/>
      <c r="HQ304" s="186"/>
      <c r="HR304" s="186"/>
      <c r="HS304" s="186"/>
      <c r="HT304" s="186"/>
      <c r="HU304" s="186"/>
      <c r="HV304" s="186"/>
      <c r="HW304" s="186"/>
      <c r="HX304" s="186"/>
      <c r="HY304" s="186"/>
      <c r="HZ304" s="186"/>
      <c r="IA304" s="186"/>
      <c r="IB304" s="186"/>
      <c r="IC304" s="186"/>
      <c r="ID304" s="186"/>
      <c r="IE304" s="186"/>
      <c r="IF304" s="186"/>
      <c r="IG304" s="186"/>
      <c r="IH304" s="186"/>
      <c r="II304" s="186"/>
      <c r="IJ304" s="186"/>
      <c r="IK304" s="186"/>
      <c r="IL304" s="186"/>
      <c r="IM304" s="186"/>
      <c r="IN304" s="186"/>
      <c r="IO304" s="186"/>
      <c r="IP304" s="186"/>
      <c r="IQ304" s="186"/>
      <c r="IR304" s="186"/>
      <c r="IS304" s="186"/>
      <c r="IT304" s="186"/>
      <c r="IU304" s="186"/>
      <c r="IV304" s="186"/>
    </row>
    <row r="305" spans="1:256" x14ac:dyDescent="0.25">
      <c r="B305" s="16"/>
      <c r="C305" s="69"/>
      <c r="D305" s="69"/>
    </row>
    <row r="306" spans="1:256" x14ac:dyDescent="0.25">
      <c r="A306" s="9">
        <f>MAX($A$5:A305)+1</f>
        <v>47.01</v>
      </c>
      <c r="B306" s="16" t="s">
        <v>365</v>
      </c>
      <c r="C306" s="69" t="s">
        <v>45</v>
      </c>
      <c r="D306" s="21">
        <v>1</v>
      </c>
      <c r="E306" s="76">
        <v>0</v>
      </c>
      <c r="F306" s="12">
        <f>+E306*D306</f>
        <v>0</v>
      </c>
    </row>
    <row r="307" spans="1:256" x14ac:dyDescent="0.25">
      <c r="B307" s="178"/>
      <c r="C307" s="69"/>
      <c r="D307" s="69"/>
      <c r="F307" s="7"/>
      <c r="G307" s="180"/>
    </row>
    <row r="308" spans="1:256" ht="52.8" x14ac:dyDescent="0.25">
      <c r="A308" s="9">
        <f>MAX($A$5:A307)+1</f>
        <v>48.01</v>
      </c>
      <c r="B308" s="16" t="s">
        <v>366</v>
      </c>
      <c r="C308" s="69" t="s">
        <v>45</v>
      </c>
      <c r="D308" s="21">
        <v>1</v>
      </c>
      <c r="E308" s="76">
        <v>0</v>
      </c>
      <c r="F308" s="12">
        <f>+E308*D308</f>
        <v>0</v>
      </c>
    </row>
    <row r="309" spans="1:256" s="185" customFormat="1" x14ac:dyDescent="0.25">
      <c r="B309" s="13"/>
      <c r="C309" s="14"/>
      <c r="D309" s="14"/>
      <c r="E309" s="8"/>
      <c r="F309" s="8"/>
      <c r="P309" s="186"/>
      <c r="Q309" s="186"/>
      <c r="R309" s="186"/>
      <c r="S309" s="186"/>
      <c r="T309" s="186"/>
      <c r="U309" s="186"/>
      <c r="V309" s="186"/>
      <c r="W309" s="186"/>
      <c r="X309" s="186"/>
      <c r="Y309" s="186"/>
      <c r="Z309" s="186"/>
      <c r="AA309" s="186"/>
      <c r="AB309" s="186"/>
      <c r="AC309" s="186"/>
      <c r="AD309" s="186"/>
      <c r="AE309" s="186"/>
      <c r="AF309" s="186"/>
      <c r="AG309" s="186"/>
      <c r="AH309" s="186"/>
      <c r="AI309" s="186"/>
      <c r="AJ309" s="186"/>
      <c r="AK309" s="186"/>
      <c r="AL309" s="186"/>
      <c r="AM309" s="186"/>
      <c r="AN309" s="186"/>
      <c r="AO309" s="186"/>
      <c r="AP309" s="186"/>
      <c r="AQ309" s="186"/>
      <c r="AR309" s="186"/>
      <c r="AS309" s="186"/>
      <c r="AT309" s="186"/>
      <c r="AU309" s="186"/>
      <c r="AV309" s="186"/>
      <c r="AW309" s="186"/>
      <c r="AX309" s="186"/>
      <c r="AY309" s="186"/>
      <c r="AZ309" s="186"/>
      <c r="BA309" s="186"/>
      <c r="BB309" s="186"/>
      <c r="BC309" s="186"/>
      <c r="BD309" s="186"/>
      <c r="BE309" s="186"/>
      <c r="BF309" s="186"/>
      <c r="BG309" s="186"/>
      <c r="BH309" s="186"/>
      <c r="BI309" s="186"/>
      <c r="BJ309" s="186"/>
      <c r="BK309" s="186"/>
      <c r="BL309" s="186"/>
      <c r="BM309" s="186"/>
      <c r="BN309" s="186"/>
      <c r="BO309" s="186"/>
      <c r="BP309" s="186"/>
      <c r="BQ309" s="186"/>
      <c r="BR309" s="186"/>
      <c r="BS309" s="186"/>
      <c r="BT309" s="186"/>
      <c r="BU309" s="186"/>
      <c r="BV309" s="186"/>
      <c r="BW309" s="186"/>
      <c r="BX309" s="186"/>
      <c r="BY309" s="186"/>
      <c r="BZ309" s="186"/>
      <c r="CA309" s="186"/>
      <c r="CB309" s="186"/>
      <c r="CC309" s="186"/>
      <c r="CD309" s="186"/>
      <c r="CE309" s="186"/>
      <c r="CF309" s="186"/>
      <c r="CG309" s="186"/>
      <c r="CH309" s="186"/>
      <c r="CI309" s="186"/>
      <c r="CJ309" s="186"/>
      <c r="CK309" s="186"/>
      <c r="CL309" s="186"/>
      <c r="CM309" s="186"/>
      <c r="CN309" s="186"/>
      <c r="CO309" s="186"/>
      <c r="CP309" s="186"/>
      <c r="CQ309" s="186"/>
      <c r="CR309" s="186"/>
      <c r="CS309" s="186"/>
      <c r="CT309" s="186"/>
      <c r="CU309" s="186"/>
      <c r="CV309" s="186"/>
      <c r="CW309" s="186"/>
      <c r="CX309" s="186"/>
      <c r="CY309" s="186"/>
      <c r="CZ309" s="186"/>
      <c r="DA309" s="186"/>
      <c r="DB309" s="186"/>
      <c r="DC309" s="186"/>
      <c r="DD309" s="186"/>
      <c r="DE309" s="186"/>
      <c r="DF309" s="186"/>
      <c r="DG309" s="186"/>
      <c r="DH309" s="186"/>
      <c r="DI309" s="186"/>
      <c r="DJ309" s="186"/>
      <c r="DK309" s="186"/>
      <c r="DL309" s="186"/>
      <c r="DM309" s="186"/>
      <c r="DN309" s="186"/>
      <c r="DO309" s="186"/>
      <c r="DP309" s="186"/>
      <c r="DQ309" s="186"/>
      <c r="DR309" s="186"/>
      <c r="DS309" s="186"/>
      <c r="DT309" s="186"/>
      <c r="DU309" s="186"/>
      <c r="DV309" s="186"/>
      <c r="DW309" s="186"/>
      <c r="DX309" s="186"/>
      <c r="DY309" s="186"/>
      <c r="DZ309" s="186"/>
      <c r="EA309" s="186"/>
      <c r="EB309" s="186"/>
      <c r="EC309" s="186"/>
      <c r="ED309" s="186"/>
      <c r="EE309" s="186"/>
      <c r="EF309" s="186"/>
      <c r="EG309" s="186"/>
      <c r="EH309" s="186"/>
      <c r="EI309" s="186"/>
      <c r="EJ309" s="186"/>
      <c r="EK309" s="186"/>
      <c r="EL309" s="186"/>
      <c r="EM309" s="186"/>
      <c r="EN309" s="186"/>
      <c r="EO309" s="186"/>
      <c r="EP309" s="186"/>
      <c r="EQ309" s="186"/>
      <c r="ER309" s="186"/>
      <c r="ES309" s="186"/>
      <c r="ET309" s="186"/>
      <c r="EU309" s="186"/>
      <c r="EV309" s="186"/>
      <c r="EW309" s="186"/>
      <c r="EX309" s="186"/>
      <c r="EY309" s="186"/>
      <c r="EZ309" s="186"/>
      <c r="FA309" s="186"/>
      <c r="FB309" s="186"/>
      <c r="FC309" s="186"/>
      <c r="FD309" s="186"/>
      <c r="FE309" s="186"/>
      <c r="FF309" s="186"/>
      <c r="FG309" s="186"/>
      <c r="FH309" s="186"/>
      <c r="FI309" s="186"/>
      <c r="FJ309" s="186"/>
      <c r="FK309" s="186"/>
      <c r="FL309" s="186"/>
      <c r="FM309" s="186"/>
      <c r="FN309" s="186"/>
      <c r="FO309" s="186"/>
      <c r="FP309" s="186"/>
      <c r="FQ309" s="186"/>
      <c r="FR309" s="186"/>
      <c r="FS309" s="186"/>
      <c r="FT309" s="186"/>
      <c r="FU309" s="186"/>
      <c r="FV309" s="186"/>
      <c r="FW309" s="186"/>
      <c r="FX309" s="186"/>
      <c r="FY309" s="186"/>
      <c r="FZ309" s="186"/>
      <c r="GA309" s="186"/>
      <c r="GB309" s="186"/>
      <c r="GC309" s="186"/>
      <c r="GD309" s="186"/>
      <c r="GE309" s="186"/>
      <c r="GF309" s="186"/>
      <c r="GG309" s="186"/>
      <c r="GH309" s="186"/>
      <c r="GI309" s="186"/>
      <c r="GJ309" s="186"/>
      <c r="GK309" s="186"/>
      <c r="GL309" s="186"/>
      <c r="GM309" s="186"/>
      <c r="GN309" s="186"/>
      <c r="GO309" s="186"/>
      <c r="GP309" s="186"/>
      <c r="GQ309" s="186"/>
      <c r="GR309" s="186"/>
      <c r="GS309" s="186"/>
      <c r="GT309" s="186"/>
      <c r="GU309" s="186"/>
      <c r="GV309" s="186"/>
      <c r="GW309" s="186"/>
      <c r="GX309" s="186"/>
      <c r="GY309" s="186"/>
      <c r="GZ309" s="186"/>
      <c r="HA309" s="186"/>
      <c r="HB309" s="186"/>
      <c r="HC309" s="186"/>
      <c r="HD309" s="186"/>
      <c r="HE309" s="186"/>
      <c r="HF309" s="186"/>
      <c r="HG309" s="186"/>
      <c r="HH309" s="186"/>
      <c r="HI309" s="186"/>
      <c r="HJ309" s="186"/>
      <c r="HK309" s="186"/>
      <c r="HL309" s="186"/>
      <c r="HM309" s="186"/>
      <c r="HN309" s="186"/>
      <c r="HO309" s="186"/>
      <c r="HP309" s="186"/>
      <c r="HQ309" s="186"/>
      <c r="HR309" s="186"/>
      <c r="HS309" s="186"/>
      <c r="HT309" s="186"/>
      <c r="HU309" s="186"/>
      <c r="HV309" s="186"/>
      <c r="HW309" s="186"/>
      <c r="HX309" s="186"/>
      <c r="HY309" s="186"/>
      <c r="HZ309" s="186"/>
      <c r="IA309" s="186"/>
      <c r="IB309" s="186"/>
      <c r="IC309" s="186"/>
      <c r="ID309" s="186"/>
      <c r="IE309" s="186"/>
      <c r="IF309" s="186"/>
      <c r="IG309" s="186"/>
      <c r="IH309" s="186"/>
      <c r="II309" s="186"/>
      <c r="IJ309" s="186"/>
      <c r="IK309" s="186"/>
      <c r="IL309" s="186"/>
      <c r="IM309" s="186"/>
      <c r="IN309" s="186"/>
      <c r="IO309" s="186"/>
      <c r="IP309" s="186"/>
      <c r="IQ309" s="186"/>
      <c r="IR309" s="186"/>
      <c r="IS309" s="186"/>
      <c r="IT309" s="186"/>
      <c r="IU309" s="186"/>
      <c r="IV309" s="186"/>
    </row>
    <row r="310" spans="1:256" s="185" customFormat="1" ht="26.4" x14ac:dyDescent="0.25">
      <c r="A310" s="9">
        <f>MAX($A$5:A309)+1</f>
        <v>49.01</v>
      </c>
      <c r="B310" s="13" t="s">
        <v>367</v>
      </c>
      <c r="C310" s="21" t="s">
        <v>368</v>
      </c>
      <c r="D310" s="21">
        <v>450</v>
      </c>
      <c r="E310" s="76">
        <v>0</v>
      </c>
      <c r="F310" s="12">
        <f>+E310*D310</f>
        <v>0</v>
      </c>
      <c r="P310" s="186"/>
      <c r="Q310" s="186"/>
      <c r="R310" s="186"/>
      <c r="S310" s="186"/>
      <c r="T310" s="186"/>
      <c r="U310" s="186"/>
      <c r="V310" s="186"/>
      <c r="W310" s="186"/>
      <c r="X310" s="186"/>
      <c r="Y310" s="186"/>
      <c r="Z310" s="186"/>
      <c r="AA310" s="186"/>
      <c r="AB310" s="186"/>
      <c r="AC310" s="186"/>
      <c r="AD310" s="186"/>
      <c r="AE310" s="186"/>
      <c r="AF310" s="186"/>
      <c r="AG310" s="186"/>
      <c r="AH310" s="186"/>
      <c r="AI310" s="186"/>
      <c r="AJ310" s="186"/>
      <c r="AK310" s="186"/>
      <c r="AL310" s="186"/>
      <c r="AM310" s="186"/>
      <c r="AN310" s="186"/>
      <c r="AO310" s="186"/>
      <c r="AP310" s="186"/>
      <c r="AQ310" s="186"/>
      <c r="AR310" s="186"/>
      <c r="AS310" s="186"/>
      <c r="AT310" s="186"/>
      <c r="AU310" s="186"/>
      <c r="AV310" s="186"/>
      <c r="AW310" s="186"/>
      <c r="AX310" s="186"/>
      <c r="AY310" s="186"/>
      <c r="AZ310" s="186"/>
      <c r="BA310" s="186"/>
      <c r="BB310" s="186"/>
      <c r="BC310" s="186"/>
      <c r="BD310" s="186"/>
      <c r="BE310" s="186"/>
      <c r="BF310" s="186"/>
      <c r="BG310" s="186"/>
      <c r="BH310" s="186"/>
      <c r="BI310" s="186"/>
      <c r="BJ310" s="186"/>
      <c r="BK310" s="186"/>
      <c r="BL310" s="186"/>
      <c r="BM310" s="186"/>
      <c r="BN310" s="186"/>
      <c r="BO310" s="186"/>
      <c r="BP310" s="186"/>
      <c r="BQ310" s="186"/>
      <c r="BR310" s="186"/>
      <c r="BS310" s="186"/>
      <c r="BT310" s="186"/>
      <c r="BU310" s="186"/>
      <c r="BV310" s="186"/>
      <c r="BW310" s="186"/>
      <c r="BX310" s="186"/>
      <c r="BY310" s="186"/>
      <c r="BZ310" s="186"/>
      <c r="CA310" s="186"/>
      <c r="CB310" s="186"/>
      <c r="CC310" s="186"/>
      <c r="CD310" s="186"/>
      <c r="CE310" s="186"/>
      <c r="CF310" s="186"/>
      <c r="CG310" s="186"/>
      <c r="CH310" s="186"/>
      <c r="CI310" s="186"/>
      <c r="CJ310" s="186"/>
      <c r="CK310" s="186"/>
      <c r="CL310" s="186"/>
      <c r="CM310" s="186"/>
      <c r="CN310" s="186"/>
      <c r="CO310" s="186"/>
      <c r="CP310" s="186"/>
      <c r="CQ310" s="186"/>
      <c r="CR310" s="186"/>
      <c r="CS310" s="186"/>
      <c r="CT310" s="186"/>
      <c r="CU310" s="186"/>
      <c r="CV310" s="186"/>
      <c r="CW310" s="186"/>
      <c r="CX310" s="186"/>
      <c r="CY310" s="186"/>
      <c r="CZ310" s="186"/>
      <c r="DA310" s="186"/>
      <c r="DB310" s="186"/>
      <c r="DC310" s="186"/>
      <c r="DD310" s="186"/>
      <c r="DE310" s="186"/>
      <c r="DF310" s="186"/>
      <c r="DG310" s="186"/>
      <c r="DH310" s="186"/>
      <c r="DI310" s="186"/>
      <c r="DJ310" s="186"/>
      <c r="DK310" s="186"/>
      <c r="DL310" s="186"/>
      <c r="DM310" s="186"/>
      <c r="DN310" s="186"/>
      <c r="DO310" s="186"/>
      <c r="DP310" s="186"/>
      <c r="DQ310" s="186"/>
      <c r="DR310" s="186"/>
      <c r="DS310" s="186"/>
      <c r="DT310" s="186"/>
      <c r="DU310" s="186"/>
      <c r="DV310" s="186"/>
      <c r="DW310" s="186"/>
      <c r="DX310" s="186"/>
      <c r="DY310" s="186"/>
      <c r="DZ310" s="186"/>
      <c r="EA310" s="186"/>
      <c r="EB310" s="186"/>
      <c r="EC310" s="186"/>
      <c r="ED310" s="186"/>
      <c r="EE310" s="186"/>
      <c r="EF310" s="186"/>
      <c r="EG310" s="186"/>
      <c r="EH310" s="186"/>
      <c r="EI310" s="186"/>
      <c r="EJ310" s="186"/>
      <c r="EK310" s="186"/>
      <c r="EL310" s="186"/>
      <c r="EM310" s="186"/>
      <c r="EN310" s="186"/>
      <c r="EO310" s="186"/>
      <c r="EP310" s="186"/>
      <c r="EQ310" s="186"/>
      <c r="ER310" s="186"/>
      <c r="ES310" s="186"/>
      <c r="ET310" s="186"/>
      <c r="EU310" s="186"/>
      <c r="EV310" s="186"/>
      <c r="EW310" s="186"/>
      <c r="EX310" s="186"/>
      <c r="EY310" s="186"/>
      <c r="EZ310" s="186"/>
      <c r="FA310" s="186"/>
      <c r="FB310" s="186"/>
      <c r="FC310" s="186"/>
      <c r="FD310" s="186"/>
      <c r="FE310" s="186"/>
      <c r="FF310" s="186"/>
      <c r="FG310" s="186"/>
      <c r="FH310" s="186"/>
      <c r="FI310" s="186"/>
      <c r="FJ310" s="186"/>
      <c r="FK310" s="186"/>
      <c r="FL310" s="186"/>
      <c r="FM310" s="186"/>
      <c r="FN310" s="186"/>
      <c r="FO310" s="186"/>
      <c r="FP310" s="186"/>
      <c r="FQ310" s="186"/>
      <c r="FR310" s="186"/>
      <c r="FS310" s="186"/>
      <c r="FT310" s="186"/>
      <c r="FU310" s="186"/>
      <c r="FV310" s="186"/>
      <c r="FW310" s="186"/>
      <c r="FX310" s="186"/>
      <c r="FY310" s="186"/>
      <c r="FZ310" s="186"/>
      <c r="GA310" s="186"/>
      <c r="GB310" s="186"/>
      <c r="GC310" s="186"/>
      <c r="GD310" s="186"/>
      <c r="GE310" s="186"/>
      <c r="GF310" s="186"/>
      <c r="GG310" s="186"/>
      <c r="GH310" s="186"/>
      <c r="GI310" s="186"/>
      <c r="GJ310" s="186"/>
      <c r="GK310" s="186"/>
      <c r="GL310" s="186"/>
      <c r="GM310" s="186"/>
      <c r="GN310" s="186"/>
      <c r="GO310" s="186"/>
      <c r="GP310" s="186"/>
      <c r="GQ310" s="186"/>
      <c r="GR310" s="186"/>
      <c r="GS310" s="186"/>
      <c r="GT310" s="186"/>
      <c r="GU310" s="186"/>
      <c r="GV310" s="186"/>
      <c r="GW310" s="186"/>
      <c r="GX310" s="186"/>
      <c r="GY310" s="186"/>
      <c r="GZ310" s="186"/>
      <c r="HA310" s="186"/>
      <c r="HB310" s="186"/>
      <c r="HC310" s="186"/>
      <c r="HD310" s="186"/>
      <c r="HE310" s="186"/>
      <c r="HF310" s="186"/>
      <c r="HG310" s="186"/>
      <c r="HH310" s="186"/>
      <c r="HI310" s="186"/>
      <c r="HJ310" s="186"/>
      <c r="HK310" s="186"/>
      <c r="HL310" s="186"/>
      <c r="HM310" s="186"/>
      <c r="HN310" s="186"/>
      <c r="HO310" s="186"/>
      <c r="HP310" s="186"/>
      <c r="HQ310" s="186"/>
      <c r="HR310" s="186"/>
      <c r="HS310" s="186"/>
      <c r="HT310" s="186"/>
      <c r="HU310" s="186"/>
      <c r="HV310" s="186"/>
      <c r="HW310" s="186"/>
      <c r="HX310" s="186"/>
      <c r="HY310" s="186"/>
      <c r="HZ310" s="186"/>
      <c r="IA310" s="186"/>
      <c r="IB310" s="186"/>
      <c r="IC310" s="186"/>
      <c r="ID310" s="186"/>
      <c r="IE310" s="186"/>
      <c r="IF310" s="186"/>
      <c r="IG310" s="186"/>
      <c r="IH310" s="186"/>
      <c r="II310" s="186"/>
      <c r="IJ310" s="186"/>
      <c r="IK310" s="186"/>
      <c r="IL310" s="186"/>
      <c r="IM310" s="186"/>
      <c r="IN310" s="186"/>
      <c r="IO310" s="186"/>
      <c r="IP310" s="186"/>
      <c r="IQ310" s="186"/>
      <c r="IR310" s="186"/>
      <c r="IS310" s="186"/>
      <c r="IT310" s="186"/>
      <c r="IU310" s="186"/>
      <c r="IV310" s="186"/>
    </row>
    <row r="311" spans="1:256" x14ac:dyDescent="0.25">
      <c r="B311" s="16"/>
      <c r="C311" s="69"/>
      <c r="D311" s="69"/>
    </row>
    <row r="312" spans="1:256" x14ac:dyDescent="0.25">
      <c r="A312" s="9">
        <f>MAX($A$5:A311)+1</f>
        <v>50.01</v>
      </c>
      <c r="B312" s="16" t="s">
        <v>369</v>
      </c>
      <c r="C312" s="69" t="s">
        <v>45</v>
      </c>
      <c r="D312" s="21">
        <v>1</v>
      </c>
      <c r="E312" s="76">
        <v>0</v>
      </c>
      <c r="F312" s="12">
        <f>+E312*D312</f>
        <v>0</v>
      </c>
    </row>
    <row r="313" spans="1:256" x14ac:dyDescent="0.25">
      <c r="B313" s="16"/>
      <c r="C313" s="69"/>
      <c r="D313" s="69"/>
    </row>
    <row r="314" spans="1:256" ht="26.4" x14ac:dyDescent="0.25">
      <c r="A314" s="9">
        <f>MAX($A$5:A313)+1</f>
        <v>51.01</v>
      </c>
      <c r="B314" s="16" t="s">
        <v>370</v>
      </c>
      <c r="C314" s="69" t="s">
        <v>45</v>
      </c>
      <c r="D314" s="21">
        <v>1</v>
      </c>
      <c r="E314" s="76">
        <v>0</v>
      </c>
      <c r="F314" s="12">
        <f>+E314*D314</f>
        <v>0</v>
      </c>
    </row>
    <row r="315" spans="1:256" x14ac:dyDescent="0.25">
      <c r="B315" s="16"/>
      <c r="C315" s="69"/>
      <c r="D315" s="69"/>
    </row>
    <row r="316" spans="1:256" ht="171.6" x14ac:dyDescent="0.25">
      <c r="A316" s="9">
        <f>MAX($A$5:A315)+1</f>
        <v>52.01</v>
      </c>
      <c r="B316" s="16" t="s">
        <v>371</v>
      </c>
      <c r="C316" s="69" t="s">
        <v>45</v>
      </c>
      <c r="D316" s="21">
        <v>1</v>
      </c>
      <c r="E316" s="76">
        <v>0</v>
      </c>
      <c r="F316" s="12">
        <f>+E316*D316</f>
        <v>0</v>
      </c>
    </row>
    <row r="317" spans="1:256" x14ac:dyDescent="0.25">
      <c r="B317" s="16"/>
      <c r="C317" s="69"/>
      <c r="D317" s="69"/>
    </row>
    <row r="318" spans="1:256" ht="52.8" x14ac:dyDescent="0.25">
      <c r="A318" s="9">
        <f>MAX($A$5:A317)+1</f>
        <v>53.01</v>
      </c>
      <c r="B318" s="16" t="s">
        <v>372</v>
      </c>
      <c r="C318" s="69" t="s">
        <v>45</v>
      </c>
      <c r="D318" s="21">
        <v>1</v>
      </c>
      <c r="E318" s="76">
        <v>0</v>
      </c>
      <c r="F318" s="12">
        <f>+E318*D318</f>
        <v>0</v>
      </c>
    </row>
    <row r="319" spans="1:256" x14ac:dyDescent="0.25">
      <c r="B319" s="16"/>
      <c r="C319" s="69"/>
      <c r="D319" s="69"/>
    </row>
    <row r="320" spans="1:256" ht="79.2" x14ac:dyDescent="0.25">
      <c r="A320" s="9">
        <f>MAX($A$5:A319)+1</f>
        <v>54.01</v>
      </c>
      <c r="B320" s="176" t="s">
        <v>373</v>
      </c>
      <c r="C320" s="69" t="s">
        <v>45</v>
      </c>
      <c r="D320" s="21">
        <v>1</v>
      </c>
      <c r="E320" s="76">
        <v>0</v>
      </c>
      <c r="F320" s="12">
        <f>+E320*D320</f>
        <v>0</v>
      </c>
    </row>
    <row r="321" spans="1:10" x14ac:dyDescent="0.25">
      <c r="B321" s="16"/>
      <c r="C321" s="69"/>
      <c r="D321" s="69"/>
    </row>
    <row r="322" spans="1:10" ht="39.6" x14ac:dyDescent="0.25">
      <c r="A322" s="9">
        <f>MAX($A$5:A321)+1</f>
        <v>55.01</v>
      </c>
      <c r="B322" s="16" t="s">
        <v>374</v>
      </c>
      <c r="C322" s="260">
        <v>0.05</v>
      </c>
      <c r="D322" s="8"/>
      <c r="E322" s="69"/>
      <c r="F322" s="12">
        <f>C322*(SUM(F6:F320))</f>
        <v>0</v>
      </c>
    </row>
    <row r="334" spans="1:10" x14ac:dyDescent="0.25">
      <c r="J334" s="77"/>
    </row>
    <row r="335" spans="1:10" x14ac:dyDescent="0.25">
      <c r="J335" s="77"/>
    </row>
    <row r="336" spans="1:10" x14ac:dyDescent="0.25">
      <c r="J336" s="77"/>
    </row>
    <row r="337" spans="10:10" x14ac:dyDescent="0.25">
      <c r="J337" s="77"/>
    </row>
    <row r="338" spans="10:10" x14ac:dyDescent="0.25">
      <c r="J338" s="77"/>
    </row>
    <row r="339" spans="10:10" x14ac:dyDescent="0.25">
      <c r="J339" s="77"/>
    </row>
    <row r="340" spans="10:10" x14ac:dyDescent="0.25">
      <c r="J340" s="77"/>
    </row>
    <row r="341" spans="10:10" x14ac:dyDescent="0.25">
      <c r="J341" s="77"/>
    </row>
    <row r="342" spans="10:10" x14ac:dyDescent="0.25">
      <c r="J342" s="77"/>
    </row>
    <row r="343" spans="10:10" x14ac:dyDescent="0.25">
      <c r="J343" s="77"/>
    </row>
    <row r="344" spans="10:10" x14ac:dyDescent="0.25">
      <c r="J344" s="77"/>
    </row>
    <row r="345" spans="10:10" x14ac:dyDescent="0.25">
      <c r="J345" s="77"/>
    </row>
    <row r="346" spans="10:10" x14ac:dyDescent="0.25">
      <c r="J346" s="77"/>
    </row>
    <row r="347" spans="10:10" x14ac:dyDescent="0.25">
      <c r="J347" s="77"/>
    </row>
    <row r="348" spans="10:10" x14ac:dyDescent="0.25">
      <c r="J348" s="77"/>
    </row>
    <row r="349" spans="10:10" x14ac:dyDescent="0.25">
      <c r="J349" s="77"/>
    </row>
    <row r="350" spans="10:10" x14ac:dyDescent="0.25">
      <c r="J350" s="77"/>
    </row>
    <row r="351" spans="10:10" x14ac:dyDescent="0.25">
      <c r="J351" s="77"/>
    </row>
    <row r="352" spans="10:10" x14ac:dyDescent="0.25">
      <c r="J352" s="77"/>
    </row>
    <row r="353" spans="10:10" x14ac:dyDescent="0.25">
      <c r="J353" s="77"/>
    </row>
    <row r="354" spans="10:10" x14ac:dyDescent="0.25">
      <c r="J354" s="77"/>
    </row>
    <row r="355" spans="10:10" x14ac:dyDescent="0.25">
      <c r="J355" s="77"/>
    </row>
    <row r="356" spans="10:10" x14ac:dyDescent="0.25">
      <c r="J356" s="77"/>
    </row>
    <row r="357" spans="10:10" x14ac:dyDescent="0.25">
      <c r="J357" s="77"/>
    </row>
    <row r="358" spans="10:10" x14ac:dyDescent="0.25">
      <c r="J358" s="77"/>
    </row>
    <row r="359" spans="10:10" x14ac:dyDescent="0.25">
      <c r="J359" s="77"/>
    </row>
    <row r="360" spans="10:10" x14ac:dyDescent="0.25">
      <c r="J360" s="77"/>
    </row>
    <row r="361" spans="10:10" x14ac:dyDescent="0.25">
      <c r="J361" s="77"/>
    </row>
    <row r="362" spans="10:10" x14ac:dyDescent="0.25">
      <c r="J362" s="77"/>
    </row>
    <row r="363" spans="10:10" x14ac:dyDescent="0.25">
      <c r="J363" s="77"/>
    </row>
    <row r="364" spans="10:10" x14ac:dyDescent="0.25">
      <c r="J364" s="77"/>
    </row>
    <row r="365" spans="10:10" x14ac:dyDescent="0.25">
      <c r="J365" s="77"/>
    </row>
    <row r="366" spans="10:10" x14ac:dyDescent="0.25">
      <c r="J366" s="77"/>
    </row>
    <row r="367" spans="10:10" x14ac:dyDescent="0.25">
      <c r="J367" s="77"/>
    </row>
    <row r="368" spans="10:10" x14ac:dyDescent="0.25">
      <c r="J368" s="77"/>
    </row>
    <row r="369" spans="10:10" x14ac:dyDescent="0.25">
      <c r="J369" s="77"/>
    </row>
    <row r="370" spans="10:10" x14ac:dyDescent="0.25">
      <c r="J370" s="77"/>
    </row>
    <row r="371" spans="10:10" x14ac:dyDescent="0.25">
      <c r="J371" s="77"/>
    </row>
    <row r="372" spans="10:10" x14ac:dyDescent="0.25">
      <c r="J372" s="77"/>
    </row>
    <row r="373" spans="10:10" x14ac:dyDescent="0.25">
      <c r="J373" s="77"/>
    </row>
    <row r="374" spans="10:10" x14ac:dyDescent="0.25">
      <c r="J374" s="77"/>
    </row>
    <row r="375" spans="10:10" x14ac:dyDescent="0.25">
      <c r="J375" s="77"/>
    </row>
    <row r="376" spans="10:10" x14ac:dyDescent="0.25">
      <c r="J376" s="77"/>
    </row>
    <row r="377" spans="10:10" x14ac:dyDescent="0.25">
      <c r="J377" s="77"/>
    </row>
    <row r="378" spans="10:10" x14ac:dyDescent="0.25">
      <c r="J378" s="77"/>
    </row>
    <row r="379" spans="10:10" x14ac:dyDescent="0.25">
      <c r="J379" s="77"/>
    </row>
    <row r="380" spans="10:10" x14ac:dyDescent="0.25">
      <c r="J380" s="77"/>
    </row>
    <row r="381" spans="10:10" x14ac:dyDescent="0.25">
      <c r="J381" s="77"/>
    </row>
    <row r="382" spans="10:10" x14ac:dyDescent="0.25">
      <c r="J382" s="77"/>
    </row>
    <row r="383" spans="10:10" x14ac:dyDescent="0.25">
      <c r="J383" s="77"/>
    </row>
    <row r="384" spans="10:10" x14ac:dyDescent="0.25">
      <c r="J384" s="77"/>
    </row>
    <row r="385" spans="10:10" x14ac:dyDescent="0.25">
      <c r="J385" s="77"/>
    </row>
    <row r="386" spans="10:10" x14ac:dyDescent="0.25">
      <c r="J386" s="77"/>
    </row>
    <row r="387" spans="10:10" x14ac:dyDescent="0.25">
      <c r="J387" s="77"/>
    </row>
    <row r="388" spans="10:10" x14ac:dyDescent="0.25">
      <c r="J388" s="77"/>
    </row>
    <row r="389" spans="10:10" x14ac:dyDescent="0.25">
      <c r="J389" s="77"/>
    </row>
    <row r="390" spans="10:10" x14ac:dyDescent="0.25">
      <c r="J390" s="77"/>
    </row>
    <row r="391" spans="10:10" x14ac:dyDescent="0.25">
      <c r="J391" s="77"/>
    </row>
    <row r="392" spans="10:10" x14ac:dyDescent="0.25">
      <c r="J392" s="77"/>
    </row>
    <row r="393" spans="10:10" x14ac:dyDescent="0.25">
      <c r="J393" s="77"/>
    </row>
    <row r="394" spans="10:10" x14ac:dyDescent="0.25">
      <c r="J394" s="77"/>
    </row>
    <row r="395" spans="10:10" x14ac:dyDescent="0.25">
      <c r="J395" s="77"/>
    </row>
    <row r="396" spans="10:10" x14ac:dyDescent="0.25">
      <c r="J396" s="77"/>
    </row>
    <row r="397" spans="10:10" x14ac:dyDescent="0.25">
      <c r="J397" s="77"/>
    </row>
    <row r="398" spans="10:10" x14ac:dyDescent="0.25">
      <c r="J398" s="77"/>
    </row>
    <row r="399" spans="10:10" x14ac:dyDescent="0.25">
      <c r="J399" s="77"/>
    </row>
    <row r="400" spans="10:10" x14ac:dyDescent="0.25">
      <c r="J400" s="77"/>
    </row>
    <row r="401" spans="10:10" x14ac:dyDescent="0.25">
      <c r="J401" s="77"/>
    </row>
    <row r="402" spans="10:10" x14ac:dyDescent="0.25">
      <c r="J402" s="77"/>
    </row>
    <row r="403" spans="10:10" x14ac:dyDescent="0.25">
      <c r="J403" s="77"/>
    </row>
    <row r="404" spans="10:10" x14ac:dyDescent="0.25">
      <c r="J404" s="77"/>
    </row>
    <row r="405" spans="10:10" x14ac:dyDescent="0.25">
      <c r="J405" s="77"/>
    </row>
    <row r="406" spans="10:10" x14ac:dyDescent="0.25">
      <c r="J406" s="77"/>
    </row>
    <row r="407" spans="10:10" x14ac:dyDescent="0.25">
      <c r="J407" s="77"/>
    </row>
    <row r="408" spans="10:10" x14ac:dyDescent="0.25">
      <c r="J408" s="77"/>
    </row>
    <row r="409" spans="10:10" x14ac:dyDescent="0.25">
      <c r="J409" s="77"/>
    </row>
    <row r="410" spans="10:10" x14ac:dyDescent="0.25">
      <c r="J410" s="77"/>
    </row>
    <row r="411" spans="10:10" x14ac:dyDescent="0.25">
      <c r="J411" s="77"/>
    </row>
    <row r="412" spans="10:10" x14ac:dyDescent="0.25">
      <c r="J412" s="77"/>
    </row>
    <row r="413" spans="10:10" x14ac:dyDescent="0.25">
      <c r="J413" s="77"/>
    </row>
    <row r="414" spans="10:10" x14ac:dyDescent="0.25">
      <c r="J414" s="77"/>
    </row>
    <row r="415" spans="10:10" x14ac:dyDescent="0.25">
      <c r="J415" s="77"/>
    </row>
    <row r="416" spans="10:10" x14ac:dyDescent="0.25">
      <c r="J416" s="77"/>
    </row>
    <row r="417" spans="10:10" x14ac:dyDescent="0.25">
      <c r="J417" s="77"/>
    </row>
    <row r="418" spans="10:10" x14ac:dyDescent="0.25">
      <c r="J418" s="77"/>
    </row>
    <row r="419" spans="10:10" x14ac:dyDescent="0.25">
      <c r="J419" s="77"/>
    </row>
    <row r="420" spans="10:10" x14ac:dyDescent="0.25">
      <c r="J420" s="77"/>
    </row>
    <row r="421" spans="10:10" x14ac:dyDescent="0.25">
      <c r="J421" s="77"/>
    </row>
    <row r="422" spans="10:10" x14ac:dyDescent="0.25">
      <c r="J422" s="77"/>
    </row>
    <row r="423" spans="10:10" x14ac:dyDescent="0.25">
      <c r="J423" s="77"/>
    </row>
    <row r="424" spans="10:10" x14ac:dyDescent="0.25">
      <c r="J424" s="77"/>
    </row>
    <row r="425" spans="10:10" x14ac:dyDescent="0.25">
      <c r="J425" s="77"/>
    </row>
    <row r="426" spans="10:10" x14ac:dyDescent="0.25">
      <c r="J426" s="77"/>
    </row>
    <row r="427" spans="10:10" x14ac:dyDescent="0.25">
      <c r="J427" s="77"/>
    </row>
    <row r="428" spans="10:10" x14ac:dyDescent="0.25">
      <c r="J428" s="77"/>
    </row>
    <row r="429" spans="10:10" x14ac:dyDescent="0.25">
      <c r="J429" s="77"/>
    </row>
    <row r="430" spans="10:10" x14ac:dyDescent="0.25">
      <c r="J430" s="77"/>
    </row>
    <row r="431" spans="10:10" x14ac:dyDescent="0.25">
      <c r="J431" s="77"/>
    </row>
    <row r="432" spans="10:10" x14ac:dyDescent="0.25">
      <c r="J432" s="77"/>
    </row>
    <row r="433" spans="10:10" x14ac:dyDescent="0.25">
      <c r="J433" s="77"/>
    </row>
    <row r="434" spans="10:10" x14ac:dyDescent="0.25">
      <c r="J434" s="77"/>
    </row>
    <row r="435" spans="10:10" x14ac:dyDescent="0.25">
      <c r="J435" s="77"/>
    </row>
    <row r="436" spans="10:10" x14ac:dyDescent="0.25">
      <c r="J436" s="77"/>
    </row>
    <row r="437" spans="10:10" x14ac:dyDescent="0.25">
      <c r="J437" s="77"/>
    </row>
    <row r="438" spans="10:10" x14ac:dyDescent="0.25">
      <c r="J438" s="77"/>
    </row>
    <row r="439" spans="10:10" x14ac:dyDescent="0.25">
      <c r="J439" s="77"/>
    </row>
    <row r="440" spans="10:10" x14ac:dyDescent="0.25">
      <c r="J440" s="77"/>
    </row>
    <row r="441" spans="10:10" x14ac:dyDescent="0.25">
      <c r="J441" s="77"/>
    </row>
    <row r="442" spans="10:10" x14ac:dyDescent="0.25">
      <c r="J442" s="77"/>
    </row>
    <row r="443" spans="10:10" x14ac:dyDescent="0.25">
      <c r="J443" s="77"/>
    </row>
    <row r="444" spans="10:10" x14ac:dyDescent="0.25">
      <c r="J444" s="77"/>
    </row>
    <row r="445" spans="10:10" x14ac:dyDescent="0.25">
      <c r="J445" s="77"/>
    </row>
    <row r="446" spans="10:10" x14ac:dyDescent="0.25">
      <c r="J446" s="77"/>
    </row>
    <row r="447" spans="10:10" x14ac:dyDescent="0.25">
      <c r="J447" s="77"/>
    </row>
    <row r="448" spans="10:10" x14ac:dyDescent="0.25">
      <c r="J448" s="77"/>
    </row>
    <row r="449" spans="10:10" x14ac:dyDescent="0.25">
      <c r="J449" s="77"/>
    </row>
    <row r="450" spans="10:10" x14ac:dyDescent="0.25">
      <c r="J450" s="77"/>
    </row>
    <row r="451" spans="10:10" x14ac:dyDescent="0.25">
      <c r="J451" s="77"/>
    </row>
    <row r="452" spans="10:10" x14ac:dyDescent="0.25">
      <c r="J452" s="77"/>
    </row>
    <row r="453" spans="10:10" x14ac:dyDescent="0.25">
      <c r="J453" s="77"/>
    </row>
    <row r="454" spans="10:10" x14ac:dyDescent="0.25">
      <c r="J454" s="77"/>
    </row>
    <row r="455" spans="10:10" x14ac:dyDescent="0.25">
      <c r="J455" s="77"/>
    </row>
    <row r="456" spans="10:10" x14ac:dyDescent="0.25">
      <c r="J456" s="77"/>
    </row>
    <row r="457" spans="10:10" x14ac:dyDescent="0.25">
      <c r="J457" s="77"/>
    </row>
    <row r="458" spans="10:10" x14ac:dyDescent="0.25">
      <c r="J458" s="77"/>
    </row>
    <row r="459" spans="10:10" x14ac:dyDescent="0.25">
      <c r="J459" s="77"/>
    </row>
    <row r="460" spans="10:10" x14ac:dyDescent="0.25">
      <c r="J460" s="77"/>
    </row>
    <row r="461" spans="10:10" x14ac:dyDescent="0.25">
      <c r="J461" s="77"/>
    </row>
    <row r="462" spans="10:10" x14ac:dyDescent="0.25">
      <c r="J462" s="77"/>
    </row>
    <row r="463" spans="10:10" x14ac:dyDescent="0.25">
      <c r="J463" s="77"/>
    </row>
    <row r="464" spans="10:10" x14ac:dyDescent="0.25">
      <c r="J464" s="77"/>
    </row>
    <row r="465" spans="10:10" x14ac:dyDescent="0.25">
      <c r="J465" s="77"/>
    </row>
    <row r="466" spans="10:10" x14ac:dyDescent="0.25">
      <c r="J466" s="77"/>
    </row>
    <row r="467" spans="10:10" x14ac:dyDescent="0.25">
      <c r="J467" s="77"/>
    </row>
    <row r="468" spans="10:10" x14ac:dyDescent="0.25">
      <c r="J468" s="77"/>
    </row>
    <row r="469" spans="10:10" x14ac:dyDescent="0.25">
      <c r="J469" s="77"/>
    </row>
    <row r="470" spans="10:10" x14ac:dyDescent="0.25">
      <c r="J470" s="77"/>
    </row>
    <row r="471" spans="10:10" x14ac:dyDescent="0.25">
      <c r="J471" s="77"/>
    </row>
    <row r="472" spans="10:10" x14ac:dyDescent="0.25">
      <c r="J472" s="77"/>
    </row>
    <row r="473" spans="10:10" x14ac:dyDescent="0.25">
      <c r="J473" s="77"/>
    </row>
    <row r="474" spans="10:10" x14ac:dyDescent="0.25">
      <c r="J474" s="77"/>
    </row>
    <row r="475" spans="10:10" x14ac:dyDescent="0.25">
      <c r="J475" s="77"/>
    </row>
    <row r="476" spans="10:10" x14ac:dyDescent="0.25">
      <c r="J476" s="77"/>
    </row>
    <row r="477" spans="10:10" x14ac:dyDescent="0.25">
      <c r="J477" s="77"/>
    </row>
    <row r="478" spans="10:10" x14ac:dyDescent="0.25">
      <c r="J478" s="77"/>
    </row>
    <row r="479" spans="10:10" x14ac:dyDescent="0.25">
      <c r="J479" s="77"/>
    </row>
    <row r="480" spans="10:10" x14ac:dyDescent="0.25">
      <c r="J480" s="77"/>
    </row>
    <row r="481" spans="10:10" x14ac:dyDescent="0.25">
      <c r="J481" s="77"/>
    </row>
    <row r="482" spans="10:10" x14ac:dyDescent="0.25">
      <c r="J482" s="77"/>
    </row>
    <row r="483" spans="10:10" x14ac:dyDescent="0.25">
      <c r="J483" s="77"/>
    </row>
    <row r="484" spans="10:10" x14ac:dyDescent="0.25">
      <c r="J484" s="77"/>
    </row>
    <row r="485" spans="10:10" x14ac:dyDescent="0.25">
      <c r="J485" s="77"/>
    </row>
    <row r="486" spans="10:10" x14ac:dyDescent="0.25">
      <c r="J486" s="77"/>
    </row>
    <row r="487" spans="10:10" x14ac:dyDescent="0.25">
      <c r="J487" s="77"/>
    </row>
    <row r="488" spans="10:10" x14ac:dyDescent="0.25">
      <c r="J488" s="77"/>
    </row>
    <row r="489" spans="10:10" x14ac:dyDescent="0.25">
      <c r="J489" s="77"/>
    </row>
    <row r="490" spans="10:10" x14ac:dyDescent="0.25">
      <c r="J490" s="77"/>
    </row>
    <row r="491" spans="10:10" x14ac:dyDescent="0.25">
      <c r="J491" s="77"/>
    </row>
    <row r="492" spans="10:10" x14ac:dyDescent="0.25">
      <c r="J492" s="77"/>
    </row>
    <row r="493" spans="10:10" x14ac:dyDescent="0.25">
      <c r="J493" s="77"/>
    </row>
    <row r="494" spans="10:10" x14ac:dyDescent="0.25">
      <c r="J494" s="77"/>
    </row>
    <row r="495" spans="10:10" x14ac:dyDescent="0.25">
      <c r="J495" s="77"/>
    </row>
    <row r="496" spans="10:10" x14ac:dyDescent="0.25">
      <c r="J496" s="77"/>
    </row>
    <row r="497" spans="10:10" x14ac:dyDescent="0.25">
      <c r="J497" s="77"/>
    </row>
    <row r="498" spans="10:10" x14ac:dyDescent="0.25">
      <c r="J498" s="77"/>
    </row>
    <row r="499" spans="10:10" x14ac:dyDescent="0.25">
      <c r="J499" s="77"/>
    </row>
    <row r="500" spans="10:10" x14ac:dyDescent="0.25">
      <c r="J500" s="77"/>
    </row>
    <row r="501" spans="10:10" x14ac:dyDescent="0.25">
      <c r="J501" s="77"/>
    </row>
    <row r="502" spans="10:10" x14ac:dyDescent="0.25">
      <c r="J502" s="77"/>
    </row>
    <row r="503" spans="10:10" x14ac:dyDescent="0.25">
      <c r="J503" s="77"/>
    </row>
    <row r="504" spans="10:10" x14ac:dyDescent="0.25">
      <c r="J504" s="77"/>
    </row>
    <row r="505" spans="10:10" x14ac:dyDescent="0.25">
      <c r="J505" s="77"/>
    </row>
    <row r="506" spans="10:10" x14ac:dyDescent="0.25">
      <c r="J506" s="77"/>
    </row>
    <row r="507" spans="10:10" x14ac:dyDescent="0.25">
      <c r="J507" s="77"/>
    </row>
    <row r="508" spans="10:10" x14ac:dyDescent="0.25">
      <c r="J508" s="77"/>
    </row>
    <row r="509" spans="10:10" x14ac:dyDescent="0.25">
      <c r="J509" s="77"/>
    </row>
    <row r="510" spans="10:10" x14ac:dyDescent="0.25">
      <c r="J510" s="77"/>
    </row>
    <row r="511" spans="10:10" x14ac:dyDescent="0.25">
      <c r="J511" s="77"/>
    </row>
    <row r="512" spans="10:10" x14ac:dyDescent="0.25">
      <c r="J512" s="77"/>
    </row>
    <row r="513" spans="10:10" x14ac:dyDescent="0.25">
      <c r="J513" s="77"/>
    </row>
    <row r="514" spans="10:10" x14ac:dyDescent="0.25">
      <c r="J514" s="77"/>
    </row>
    <row r="515" spans="10:10" x14ac:dyDescent="0.25">
      <c r="J515" s="77"/>
    </row>
    <row r="516" spans="10:10" x14ac:dyDescent="0.25">
      <c r="J516" s="77"/>
    </row>
    <row r="517" spans="10:10" x14ac:dyDescent="0.25">
      <c r="J517" s="77"/>
    </row>
    <row r="518" spans="10:10" x14ac:dyDescent="0.25">
      <c r="J518" s="77"/>
    </row>
    <row r="519" spans="10:10" x14ac:dyDescent="0.25">
      <c r="J519" s="77"/>
    </row>
    <row r="520" spans="10:10" x14ac:dyDescent="0.25">
      <c r="J520" s="77"/>
    </row>
    <row r="521" spans="10:10" x14ac:dyDescent="0.25">
      <c r="J521" s="77"/>
    </row>
    <row r="522" spans="10:10" x14ac:dyDescent="0.25">
      <c r="J522" s="77"/>
    </row>
    <row r="523" spans="10:10" x14ac:dyDescent="0.25">
      <c r="J523" s="77"/>
    </row>
    <row r="524" spans="10:10" x14ac:dyDescent="0.25">
      <c r="J524" s="77"/>
    </row>
    <row r="525" spans="10:10" x14ac:dyDescent="0.25">
      <c r="J525" s="77"/>
    </row>
    <row r="526" spans="10:10" x14ac:dyDescent="0.25">
      <c r="J526" s="77"/>
    </row>
    <row r="527" spans="10:10" x14ac:dyDescent="0.25">
      <c r="J527" s="77"/>
    </row>
    <row r="528" spans="10:10" x14ac:dyDescent="0.25">
      <c r="J528" s="77"/>
    </row>
    <row r="529" spans="10:10" x14ac:dyDescent="0.25">
      <c r="J529" s="77"/>
    </row>
    <row r="530" spans="10:10" x14ac:dyDescent="0.25">
      <c r="J530" s="77"/>
    </row>
    <row r="531" spans="10:10" x14ac:dyDescent="0.25">
      <c r="J531" s="77"/>
    </row>
    <row r="532" spans="10:10" x14ac:dyDescent="0.25">
      <c r="J532" s="77"/>
    </row>
    <row r="533" spans="10:10" x14ac:dyDescent="0.25">
      <c r="J533" s="77"/>
    </row>
    <row r="534" spans="10:10" x14ac:dyDescent="0.25">
      <c r="J534" s="77"/>
    </row>
    <row r="535" spans="10:10" x14ac:dyDescent="0.25">
      <c r="J535" s="77"/>
    </row>
    <row r="536" spans="10:10" x14ac:dyDescent="0.25">
      <c r="J536" s="77"/>
    </row>
    <row r="537" spans="10:10" x14ac:dyDescent="0.25">
      <c r="J537" s="77"/>
    </row>
    <row r="538" spans="10:10" x14ac:dyDescent="0.25">
      <c r="J538" s="77"/>
    </row>
    <row r="539" spans="10:10" x14ac:dyDescent="0.25">
      <c r="J539" s="77"/>
    </row>
    <row r="540" spans="10:10" x14ac:dyDescent="0.25">
      <c r="J540" s="77"/>
    </row>
    <row r="541" spans="10:10" x14ac:dyDescent="0.25">
      <c r="J541" s="77"/>
    </row>
    <row r="542" spans="10:10" x14ac:dyDescent="0.25">
      <c r="J542" s="77"/>
    </row>
    <row r="543" spans="10:10" x14ac:dyDescent="0.25">
      <c r="J543" s="77"/>
    </row>
    <row r="544" spans="10:10" x14ac:dyDescent="0.25">
      <c r="J544" s="77"/>
    </row>
    <row r="545" spans="10:10" x14ac:dyDescent="0.25">
      <c r="J545" s="77"/>
    </row>
    <row r="546" spans="10:10" x14ac:dyDescent="0.25">
      <c r="J546" s="77"/>
    </row>
    <row r="547" spans="10:10" x14ac:dyDescent="0.25">
      <c r="J547" s="77"/>
    </row>
    <row r="548" spans="10:10" x14ac:dyDescent="0.25">
      <c r="J548" s="77"/>
    </row>
    <row r="549" spans="10:10" x14ac:dyDescent="0.25">
      <c r="J549" s="77"/>
    </row>
    <row r="550" spans="10:10" x14ac:dyDescent="0.25">
      <c r="J550" s="77"/>
    </row>
    <row r="551" spans="10:10" x14ac:dyDescent="0.25">
      <c r="J551" s="77"/>
    </row>
    <row r="552" spans="10:10" x14ac:dyDescent="0.25">
      <c r="J552" s="77"/>
    </row>
    <row r="553" spans="10:10" x14ac:dyDescent="0.25">
      <c r="J553" s="77"/>
    </row>
    <row r="554" spans="10:10" x14ac:dyDescent="0.25">
      <c r="J554" s="77"/>
    </row>
    <row r="555" spans="10:10" x14ac:dyDescent="0.25">
      <c r="J555" s="77"/>
    </row>
    <row r="556" spans="10:10" x14ac:dyDescent="0.25">
      <c r="J556" s="77"/>
    </row>
    <row r="557" spans="10:10" x14ac:dyDescent="0.25">
      <c r="J557" s="77"/>
    </row>
    <row r="558" spans="10:10" x14ac:dyDescent="0.25">
      <c r="J558" s="77"/>
    </row>
    <row r="559" spans="10:10" x14ac:dyDescent="0.25">
      <c r="J559" s="77"/>
    </row>
    <row r="560" spans="10:10" x14ac:dyDescent="0.25">
      <c r="J560" s="77"/>
    </row>
    <row r="561" spans="10:10" x14ac:dyDescent="0.25">
      <c r="J561" s="77"/>
    </row>
    <row r="562" spans="10:10" x14ac:dyDescent="0.25">
      <c r="J562" s="77"/>
    </row>
    <row r="563" spans="10:10" x14ac:dyDescent="0.25">
      <c r="J563" s="77"/>
    </row>
    <row r="564" spans="10:10" x14ac:dyDescent="0.25">
      <c r="J564" s="77"/>
    </row>
    <row r="565" spans="10:10" x14ac:dyDescent="0.25">
      <c r="J565" s="77"/>
    </row>
    <row r="566" spans="10:10" x14ac:dyDescent="0.25">
      <c r="J566" s="77"/>
    </row>
    <row r="567" spans="10:10" x14ac:dyDescent="0.25">
      <c r="J567" s="77"/>
    </row>
    <row r="568" spans="10:10" x14ac:dyDescent="0.25">
      <c r="J568" s="77"/>
    </row>
    <row r="569" spans="10:10" x14ac:dyDescent="0.25">
      <c r="J569" s="77"/>
    </row>
    <row r="570" spans="10:10" x14ac:dyDescent="0.25">
      <c r="J570" s="77"/>
    </row>
    <row r="571" spans="10:10" x14ac:dyDescent="0.25">
      <c r="J571" s="77"/>
    </row>
    <row r="572" spans="10:10" x14ac:dyDescent="0.25">
      <c r="J572" s="77"/>
    </row>
    <row r="573" spans="10:10" x14ac:dyDescent="0.25">
      <c r="J573" s="77"/>
    </row>
    <row r="574" spans="10:10" x14ac:dyDescent="0.25">
      <c r="J574" s="77"/>
    </row>
    <row r="575" spans="10:10" x14ac:dyDescent="0.25">
      <c r="J575" s="77"/>
    </row>
    <row r="576" spans="10:10" x14ac:dyDescent="0.25">
      <c r="J576" s="77"/>
    </row>
    <row r="577" spans="10:10" x14ac:dyDescent="0.25">
      <c r="J577" s="77"/>
    </row>
    <row r="578" spans="10:10" x14ac:dyDescent="0.25">
      <c r="J578" s="77"/>
    </row>
    <row r="579" spans="10:10" x14ac:dyDescent="0.25">
      <c r="J579" s="77"/>
    </row>
    <row r="580" spans="10:10" x14ac:dyDescent="0.25">
      <c r="J580" s="77"/>
    </row>
    <row r="581" spans="10:10" x14ac:dyDescent="0.25">
      <c r="J581" s="77"/>
    </row>
    <row r="582" spans="10:10" x14ac:dyDescent="0.25">
      <c r="J582" s="77"/>
    </row>
    <row r="583" spans="10:10" x14ac:dyDescent="0.25">
      <c r="J583" s="77"/>
    </row>
    <row r="584" spans="10:10" x14ac:dyDescent="0.25">
      <c r="J584" s="77"/>
    </row>
    <row r="585" spans="10:10" x14ac:dyDescent="0.25">
      <c r="J585" s="77"/>
    </row>
    <row r="586" spans="10:10" x14ac:dyDescent="0.25">
      <c r="J586" s="77"/>
    </row>
    <row r="587" spans="10:10" x14ac:dyDescent="0.25">
      <c r="J587" s="77"/>
    </row>
    <row r="588" spans="10:10" x14ac:dyDescent="0.25">
      <c r="J588" s="77"/>
    </row>
    <row r="589" spans="10:10" x14ac:dyDescent="0.25">
      <c r="J589" s="77"/>
    </row>
    <row r="590" spans="10:10" x14ac:dyDescent="0.25">
      <c r="J590" s="77"/>
    </row>
    <row r="591" spans="10:10" x14ac:dyDescent="0.25">
      <c r="J591" s="77"/>
    </row>
    <row r="592" spans="10:10" x14ac:dyDescent="0.25">
      <c r="J592" s="77"/>
    </row>
    <row r="593" spans="10:10" x14ac:dyDescent="0.25">
      <c r="J593" s="77"/>
    </row>
    <row r="594" spans="10:10" x14ac:dyDescent="0.25">
      <c r="J594" s="77"/>
    </row>
    <row r="595" spans="10:10" x14ac:dyDescent="0.25">
      <c r="J595" s="77"/>
    </row>
    <row r="596" spans="10:10" x14ac:dyDescent="0.25">
      <c r="J596" s="77"/>
    </row>
    <row r="597" spans="10:10" x14ac:dyDescent="0.25">
      <c r="J597" s="77"/>
    </row>
    <row r="598" spans="10:10" x14ac:dyDescent="0.25">
      <c r="J598" s="77"/>
    </row>
    <row r="599" spans="10:10" x14ac:dyDescent="0.25">
      <c r="J599" s="77"/>
    </row>
    <row r="600" spans="10:10" x14ac:dyDescent="0.25">
      <c r="J600" s="77"/>
    </row>
  </sheetData>
  <sheetProtection algorithmName="SHA-512" hashValue="mr6bRn5uUWpg75m0lPlB8tVC5kMOYz8bWUSXE05sBbXkqQ6m9hmNbAowkk4bvniTZ4NUR5LE7Ov9UhotowBQwA==" saltValue="Dp0irQbKDslsp8MHt7ZjBw==" spinCount="100000" sheet="1" objects="1" scenarios="1"/>
  <conditionalFormatting sqref="E6:F17">
    <cfRule type="cellIs" dxfId="2" priority="1" stopIfTrue="1" operator="equal">
      <formula>0</formula>
    </cfRule>
  </conditionalFormatting>
  <conditionalFormatting sqref="E108:F109">
    <cfRule type="cellIs" dxfId="1" priority="2" stopIfTrue="1" operator="equal">
      <formula>0</formula>
    </cfRule>
  </conditionalFormatting>
  <pageMargins left="0.74803149606299213" right="0.74803149606299213" top="0.98425196850393704" bottom="0.59055118110236227" header="0.78740157480314965" footer="0.31496062992125984"/>
  <pageSetup paperSize="9" scale="85" orientation="portrait" errors="blank" r:id="rId1"/>
  <headerFooter alignWithMargins="0">
    <oddFooter>&amp;L&amp;10&amp;F, &amp;A&amp;R&amp;10&amp;P/&amp;N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4"/>
  </sheetPr>
  <dimension ref="A1:IU36"/>
  <sheetViews>
    <sheetView view="pageBreakPreview" zoomScale="130" zoomScaleNormal="85" zoomScaleSheetLayoutView="130" workbookViewId="0">
      <pane ySplit="3" topLeftCell="A21" activePane="bottomLeft" state="frozen"/>
      <selection pane="bottomLeft" activeCell="F36" sqref="F36"/>
    </sheetView>
  </sheetViews>
  <sheetFormatPr defaultColWidth="9" defaultRowHeight="13.2" x14ac:dyDescent="0.25"/>
  <cols>
    <col min="1" max="1" width="9" style="5"/>
    <col min="2" max="2" width="48" style="17" customWidth="1"/>
    <col min="3" max="3" width="9" style="14"/>
    <col min="4" max="4" width="6" style="14" bestFit="1" customWidth="1"/>
    <col min="5" max="5" width="10.88671875" style="7" customWidth="1"/>
    <col min="6" max="6" width="11.109375" style="8" customWidth="1"/>
    <col min="7" max="257" width="9" style="8"/>
    <col min="258" max="258" width="48" style="8" customWidth="1"/>
    <col min="259" max="259" width="9" style="8"/>
    <col min="260" max="260" width="6" style="8" bestFit="1" customWidth="1"/>
    <col min="261" max="261" width="10.88671875" style="8" customWidth="1"/>
    <col min="262" max="262" width="11.109375" style="8" customWidth="1"/>
    <col min="263" max="513" width="9" style="8"/>
    <col min="514" max="514" width="48" style="8" customWidth="1"/>
    <col min="515" max="515" width="9" style="8"/>
    <col min="516" max="516" width="6" style="8" bestFit="1" customWidth="1"/>
    <col min="517" max="517" width="10.88671875" style="8" customWidth="1"/>
    <col min="518" max="518" width="11.109375" style="8" customWidth="1"/>
    <col min="519" max="769" width="9" style="8"/>
    <col min="770" max="770" width="48" style="8" customWidth="1"/>
    <col min="771" max="771" width="9" style="8"/>
    <col min="772" max="772" width="6" style="8" bestFit="1" customWidth="1"/>
    <col min="773" max="773" width="10.88671875" style="8" customWidth="1"/>
    <col min="774" max="774" width="11.109375" style="8" customWidth="1"/>
    <col min="775" max="1025" width="9" style="8"/>
    <col min="1026" max="1026" width="48" style="8" customWidth="1"/>
    <col min="1027" max="1027" width="9" style="8"/>
    <col min="1028" max="1028" width="6" style="8" bestFit="1" customWidth="1"/>
    <col min="1029" max="1029" width="10.88671875" style="8" customWidth="1"/>
    <col min="1030" max="1030" width="11.109375" style="8" customWidth="1"/>
    <col min="1031" max="1281" width="9" style="8"/>
    <col min="1282" max="1282" width="48" style="8" customWidth="1"/>
    <col min="1283" max="1283" width="9" style="8"/>
    <col min="1284" max="1284" width="6" style="8" bestFit="1" customWidth="1"/>
    <col min="1285" max="1285" width="10.88671875" style="8" customWidth="1"/>
    <col min="1286" max="1286" width="11.109375" style="8" customWidth="1"/>
    <col min="1287" max="1537" width="9" style="8"/>
    <col min="1538" max="1538" width="48" style="8" customWidth="1"/>
    <col min="1539" max="1539" width="9" style="8"/>
    <col min="1540" max="1540" width="6" style="8" bestFit="1" customWidth="1"/>
    <col min="1541" max="1541" width="10.88671875" style="8" customWidth="1"/>
    <col min="1542" max="1542" width="11.109375" style="8" customWidth="1"/>
    <col min="1543" max="1793" width="9" style="8"/>
    <col min="1794" max="1794" width="48" style="8" customWidth="1"/>
    <col min="1795" max="1795" width="9" style="8"/>
    <col min="1796" max="1796" width="6" style="8" bestFit="1" customWidth="1"/>
    <col min="1797" max="1797" width="10.88671875" style="8" customWidth="1"/>
    <col min="1798" max="1798" width="11.109375" style="8" customWidth="1"/>
    <col min="1799" max="2049" width="9" style="8"/>
    <col min="2050" max="2050" width="48" style="8" customWidth="1"/>
    <col min="2051" max="2051" width="9" style="8"/>
    <col min="2052" max="2052" width="6" style="8" bestFit="1" customWidth="1"/>
    <col min="2053" max="2053" width="10.88671875" style="8" customWidth="1"/>
    <col min="2054" max="2054" width="11.109375" style="8" customWidth="1"/>
    <col min="2055" max="2305" width="9" style="8"/>
    <col min="2306" max="2306" width="48" style="8" customWidth="1"/>
    <col min="2307" max="2307" width="9" style="8"/>
    <col min="2308" max="2308" width="6" style="8" bestFit="1" customWidth="1"/>
    <col min="2309" max="2309" width="10.88671875" style="8" customWidth="1"/>
    <col min="2310" max="2310" width="11.109375" style="8" customWidth="1"/>
    <col min="2311" max="2561" width="9" style="8"/>
    <col min="2562" max="2562" width="48" style="8" customWidth="1"/>
    <col min="2563" max="2563" width="9" style="8"/>
    <col min="2564" max="2564" width="6" style="8" bestFit="1" customWidth="1"/>
    <col min="2565" max="2565" width="10.88671875" style="8" customWidth="1"/>
    <col min="2566" max="2566" width="11.109375" style="8" customWidth="1"/>
    <col min="2567" max="2817" width="9" style="8"/>
    <col min="2818" max="2818" width="48" style="8" customWidth="1"/>
    <col min="2819" max="2819" width="9" style="8"/>
    <col min="2820" max="2820" width="6" style="8" bestFit="1" customWidth="1"/>
    <col min="2821" max="2821" width="10.88671875" style="8" customWidth="1"/>
    <col min="2822" max="2822" width="11.109375" style="8" customWidth="1"/>
    <col min="2823" max="3073" width="9" style="8"/>
    <col min="3074" max="3074" width="48" style="8" customWidth="1"/>
    <col min="3075" max="3075" width="9" style="8"/>
    <col min="3076" max="3076" width="6" style="8" bestFit="1" customWidth="1"/>
    <col min="3077" max="3077" width="10.88671875" style="8" customWidth="1"/>
    <col min="3078" max="3078" width="11.109375" style="8" customWidth="1"/>
    <col min="3079" max="3329" width="9" style="8"/>
    <col min="3330" max="3330" width="48" style="8" customWidth="1"/>
    <col min="3331" max="3331" width="9" style="8"/>
    <col min="3332" max="3332" width="6" style="8" bestFit="1" customWidth="1"/>
    <col min="3333" max="3333" width="10.88671875" style="8" customWidth="1"/>
    <col min="3334" max="3334" width="11.109375" style="8" customWidth="1"/>
    <col min="3335" max="3585" width="9" style="8"/>
    <col min="3586" max="3586" width="48" style="8" customWidth="1"/>
    <col min="3587" max="3587" width="9" style="8"/>
    <col min="3588" max="3588" width="6" style="8" bestFit="1" customWidth="1"/>
    <col min="3589" max="3589" width="10.88671875" style="8" customWidth="1"/>
    <col min="3590" max="3590" width="11.109375" style="8" customWidth="1"/>
    <col min="3591" max="3841" width="9" style="8"/>
    <col min="3842" max="3842" width="48" style="8" customWidth="1"/>
    <col min="3843" max="3843" width="9" style="8"/>
    <col min="3844" max="3844" width="6" style="8" bestFit="1" customWidth="1"/>
    <col min="3845" max="3845" width="10.88671875" style="8" customWidth="1"/>
    <col min="3846" max="3846" width="11.109375" style="8" customWidth="1"/>
    <col min="3847" max="4097" width="9" style="8"/>
    <col min="4098" max="4098" width="48" style="8" customWidth="1"/>
    <col min="4099" max="4099" width="9" style="8"/>
    <col min="4100" max="4100" width="6" style="8" bestFit="1" customWidth="1"/>
    <col min="4101" max="4101" width="10.88671875" style="8" customWidth="1"/>
    <col min="4102" max="4102" width="11.109375" style="8" customWidth="1"/>
    <col min="4103" max="4353" width="9" style="8"/>
    <col min="4354" max="4354" width="48" style="8" customWidth="1"/>
    <col min="4355" max="4355" width="9" style="8"/>
    <col min="4356" max="4356" width="6" style="8" bestFit="1" customWidth="1"/>
    <col min="4357" max="4357" width="10.88671875" style="8" customWidth="1"/>
    <col min="4358" max="4358" width="11.109375" style="8" customWidth="1"/>
    <col min="4359" max="4609" width="9" style="8"/>
    <col min="4610" max="4610" width="48" style="8" customWidth="1"/>
    <col min="4611" max="4611" width="9" style="8"/>
    <col min="4612" max="4612" width="6" style="8" bestFit="1" customWidth="1"/>
    <col min="4613" max="4613" width="10.88671875" style="8" customWidth="1"/>
    <col min="4614" max="4614" width="11.109375" style="8" customWidth="1"/>
    <col min="4615" max="4865" width="9" style="8"/>
    <col min="4866" max="4866" width="48" style="8" customWidth="1"/>
    <col min="4867" max="4867" width="9" style="8"/>
    <col min="4868" max="4868" width="6" style="8" bestFit="1" customWidth="1"/>
    <col min="4869" max="4869" width="10.88671875" style="8" customWidth="1"/>
    <col min="4870" max="4870" width="11.109375" style="8" customWidth="1"/>
    <col min="4871" max="5121" width="9" style="8"/>
    <col min="5122" max="5122" width="48" style="8" customWidth="1"/>
    <col min="5123" max="5123" width="9" style="8"/>
    <col min="5124" max="5124" width="6" style="8" bestFit="1" customWidth="1"/>
    <col min="5125" max="5125" width="10.88671875" style="8" customWidth="1"/>
    <col min="5126" max="5126" width="11.109375" style="8" customWidth="1"/>
    <col min="5127" max="5377" width="9" style="8"/>
    <col min="5378" max="5378" width="48" style="8" customWidth="1"/>
    <col min="5379" max="5379" width="9" style="8"/>
    <col min="5380" max="5380" width="6" style="8" bestFit="1" customWidth="1"/>
    <col min="5381" max="5381" width="10.88671875" style="8" customWidth="1"/>
    <col min="5382" max="5382" width="11.109375" style="8" customWidth="1"/>
    <col min="5383" max="5633" width="9" style="8"/>
    <col min="5634" max="5634" width="48" style="8" customWidth="1"/>
    <col min="5635" max="5635" width="9" style="8"/>
    <col min="5636" max="5636" width="6" style="8" bestFit="1" customWidth="1"/>
    <col min="5637" max="5637" width="10.88671875" style="8" customWidth="1"/>
    <col min="5638" max="5638" width="11.109375" style="8" customWidth="1"/>
    <col min="5639" max="5889" width="9" style="8"/>
    <col min="5890" max="5890" width="48" style="8" customWidth="1"/>
    <col min="5891" max="5891" width="9" style="8"/>
    <col min="5892" max="5892" width="6" style="8" bestFit="1" customWidth="1"/>
    <col min="5893" max="5893" width="10.88671875" style="8" customWidth="1"/>
    <col min="5894" max="5894" width="11.109375" style="8" customWidth="1"/>
    <col min="5895" max="6145" width="9" style="8"/>
    <col min="6146" max="6146" width="48" style="8" customWidth="1"/>
    <col min="6147" max="6147" width="9" style="8"/>
    <col min="6148" max="6148" width="6" style="8" bestFit="1" customWidth="1"/>
    <col min="6149" max="6149" width="10.88671875" style="8" customWidth="1"/>
    <col min="6150" max="6150" width="11.109375" style="8" customWidth="1"/>
    <col min="6151" max="6401" width="9" style="8"/>
    <col min="6402" max="6402" width="48" style="8" customWidth="1"/>
    <col min="6403" max="6403" width="9" style="8"/>
    <col min="6404" max="6404" width="6" style="8" bestFit="1" customWidth="1"/>
    <col min="6405" max="6405" width="10.88671875" style="8" customWidth="1"/>
    <col min="6406" max="6406" width="11.109375" style="8" customWidth="1"/>
    <col min="6407" max="6657" width="9" style="8"/>
    <col min="6658" max="6658" width="48" style="8" customWidth="1"/>
    <col min="6659" max="6659" width="9" style="8"/>
    <col min="6660" max="6660" width="6" style="8" bestFit="1" customWidth="1"/>
    <col min="6661" max="6661" width="10.88671875" style="8" customWidth="1"/>
    <col min="6662" max="6662" width="11.109375" style="8" customWidth="1"/>
    <col min="6663" max="6913" width="9" style="8"/>
    <col min="6914" max="6914" width="48" style="8" customWidth="1"/>
    <col min="6915" max="6915" width="9" style="8"/>
    <col min="6916" max="6916" width="6" style="8" bestFit="1" customWidth="1"/>
    <col min="6917" max="6917" width="10.88671875" style="8" customWidth="1"/>
    <col min="6918" max="6918" width="11.109375" style="8" customWidth="1"/>
    <col min="6919" max="7169" width="9" style="8"/>
    <col min="7170" max="7170" width="48" style="8" customWidth="1"/>
    <col min="7171" max="7171" width="9" style="8"/>
    <col min="7172" max="7172" width="6" style="8" bestFit="1" customWidth="1"/>
    <col min="7173" max="7173" width="10.88671875" style="8" customWidth="1"/>
    <col min="7174" max="7174" width="11.109375" style="8" customWidth="1"/>
    <col min="7175" max="7425" width="9" style="8"/>
    <col min="7426" max="7426" width="48" style="8" customWidth="1"/>
    <col min="7427" max="7427" width="9" style="8"/>
    <col min="7428" max="7428" width="6" style="8" bestFit="1" customWidth="1"/>
    <col min="7429" max="7429" width="10.88671875" style="8" customWidth="1"/>
    <col min="7430" max="7430" width="11.109375" style="8" customWidth="1"/>
    <col min="7431" max="7681" width="9" style="8"/>
    <col min="7682" max="7682" width="48" style="8" customWidth="1"/>
    <col min="7683" max="7683" width="9" style="8"/>
    <col min="7684" max="7684" width="6" style="8" bestFit="1" customWidth="1"/>
    <col min="7685" max="7685" width="10.88671875" style="8" customWidth="1"/>
    <col min="7686" max="7686" width="11.109375" style="8" customWidth="1"/>
    <col min="7687" max="7937" width="9" style="8"/>
    <col min="7938" max="7938" width="48" style="8" customWidth="1"/>
    <col min="7939" max="7939" width="9" style="8"/>
    <col min="7940" max="7940" width="6" style="8" bestFit="1" customWidth="1"/>
    <col min="7941" max="7941" width="10.88671875" style="8" customWidth="1"/>
    <col min="7942" max="7942" width="11.109375" style="8" customWidth="1"/>
    <col min="7943" max="8193" width="9" style="8"/>
    <col min="8194" max="8194" width="48" style="8" customWidth="1"/>
    <col min="8195" max="8195" width="9" style="8"/>
    <col min="8196" max="8196" width="6" style="8" bestFit="1" customWidth="1"/>
    <col min="8197" max="8197" width="10.88671875" style="8" customWidth="1"/>
    <col min="8198" max="8198" width="11.109375" style="8" customWidth="1"/>
    <col min="8199" max="8449" width="9" style="8"/>
    <col min="8450" max="8450" width="48" style="8" customWidth="1"/>
    <col min="8451" max="8451" width="9" style="8"/>
    <col min="8452" max="8452" width="6" style="8" bestFit="1" customWidth="1"/>
    <col min="8453" max="8453" width="10.88671875" style="8" customWidth="1"/>
    <col min="8454" max="8454" width="11.109375" style="8" customWidth="1"/>
    <col min="8455" max="8705" width="9" style="8"/>
    <col min="8706" max="8706" width="48" style="8" customWidth="1"/>
    <col min="8707" max="8707" width="9" style="8"/>
    <col min="8708" max="8708" width="6" style="8" bestFit="1" customWidth="1"/>
    <col min="8709" max="8709" width="10.88671875" style="8" customWidth="1"/>
    <col min="8710" max="8710" width="11.109375" style="8" customWidth="1"/>
    <col min="8711" max="8961" width="9" style="8"/>
    <col min="8962" max="8962" width="48" style="8" customWidth="1"/>
    <col min="8963" max="8963" width="9" style="8"/>
    <col min="8964" max="8964" width="6" style="8" bestFit="1" customWidth="1"/>
    <col min="8965" max="8965" width="10.88671875" style="8" customWidth="1"/>
    <col min="8966" max="8966" width="11.109375" style="8" customWidth="1"/>
    <col min="8967" max="9217" width="9" style="8"/>
    <col min="9218" max="9218" width="48" style="8" customWidth="1"/>
    <col min="9219" max="9219" width="9" style="8"/>
    <col min="9220" max="9220" width="6" style="8" bestFit="1" customWidth="1"/>
    <col min="9221" max="9221" width="10.88671875" style="8" customWidth="1"/>
    <col min="9222" max="9222" width="11.109375" style="8" customWidth="1"/>
    <col min="9223" max="9473" width="9" style="8"/>
    <col min="9474" max="9474" width="48" style="8" customWidth="1"/>
    <col min="9475" max="9475" width="9" style="8"/>
    <col min="9476" max="9476" width="6" style="8" bestFit="1" customWidth="1"/>
    <col min="9477" max="9477" width="10.88671875" style="8" customWidth="1"/>
    <col min="9478" max="9478" width="11.109375" style="8" customWidth="1"/>
    <col min="9479" max="9729" width="9" style="8"/>
    <col min="9730" max="9730" width="48" style="8" customWidth="1"/>
    <col min="9731" max="9731" width="9" style="8"/>
    <col min="9732" max="9732" width="6" style="8" bestFit="1" customWidth="1"/>
    <col min="9733" max="9733" width="10.88671875" style="8" customWidth="1"/>
    <col min="9734" max="9734" width="11.109375" style="8" customWidth="1"/>
    <col min="9735" max="9985" width="9" style="8"/>
    <col min="9986" max="9986" width="48" style="8" customWidth="1"/>
    <col min="9987" max="9987" width="9" style="8"/>
    <col min="9988" max="9988" width="6" style="8" bestFit="1" customWidth="1"/>
    <col min="9989" max="9989" width="10.88671875" style="8" customWidth="1"/>
    <col min="9990" max="9990" width="11.109375" style="8" customWidth="1"/>
    <col min="9991" max="10241" width="9" style="8"/>
    <col min="10242" max="10242" width="48" style="8" customWidth="1"/>
    <col min="10243" max="10243" width="9" style="8"/>
    <col min="10244" max="10244" width="6" style="8" bestFit="1" customWidth="1"/>
    <col min="10245" max="10245" width="10.88671875" style="8" customWidth="1"/>
    <col min="10246" max="10246" width="11.109375" style="8" customWidth="1"/>
    <col min="10247" max="10497" width="9" style="8"/>
    <col min="10498" max="10498" width="48" style="8" customWidth="1"/>
    <col min="10499" max="10499" width="9" style="8"/>
    <col min="10500" max="10500" width="6" style="8" bestFit="1" customWidth="1"/>
    <col min="10501" max="10501" width="10.88671875" style="8" customWidth="1"/>
    <col min="10502" max="10502" width="11.109375" style="8" customWidth="1"/>
    <col min="10503" max="10753" width="9" style="8"/>
    <col min="10754" max="10754" width="48" style="8" customWidth="1"/>
    <col min="10755" max="10755" width="9" style="8"/>
    <col min="10756" max="10756" width="6" style="8" bestFit="1" customWidth="1"/>
    <col min="10757" max="10757" width="10.88671875" style="8" customWidth="1"/>
    <col min="10758" max="10758" width="11.109375" style="8" customWidth="1"/>
    <col min="10759" max="11009" width="9" style="8"/>
    <col min="11010" max="11010" width="48" style="8" customWidth="1"/>
    <col min="11011" max="11011" width="9" style="8"/>
    <col min="11012" max="11012" width="6" style="8" bestFit="1" customWidth="1"/>
    <col min="11013" max="11013" width="10.88671875" style="8" customWidth="1"/>
    <col min="11014" max="11014" width="11.109375" style="8" customWidth="1"/>
    <col min="11015" max="11265" width="9" style="8"/>
    <col min="11266" max="11266" width="48" style="8" customWidth="1"/>
    <col min="11267" max="11267" width="9" style="8"/>
    <col min="11268" max="11268" width="6" style="8" bestFit="1" customWidth="1"/>
    <col min="11269" max="11269" width="10.88671875" style="8" customWidth="1"/>
    <col min="11270" max="11270" width="11.109375" style="8" customWidth="1"/>
    <col min="11271" max="11521" width="9" style="8"/>
    <col min="11522" max="11522" width="48" style="8" customWidth="1"/>
    <col min="11523" max="11523" width="9" style="8"/>
    <col min="11524" max="11524" width="6" style="8" bestFit="1" customWidth="1"/>
    <col min="11525" max="11525" width="10.88671875" style="8" customWidth="1"/>
    <col min="11526" max="11526" width="11.109375" style="8" customWidth="1"/>
    <col min="11527" max="11777" width="9" style="8"/>
    <col min="11778" max="11778" width="48" style="8" customWidth="1"/>
    <col min="11779" max="11779" width="9" style="8"/>
    <col min="11780" max="11780" width="6" style="8" bestFit="1" customWidth="1"/>
    <col min="11781" max="11781" width="10.88671875" style="8" customWidth="1"/>
    <col min="11782" max="11782" width="11.109375" style="8" customWidth="1"/>
    <col min="11783" max="12033" width="9" style="8"/>
    <col min="12034" max="12034" width="48" style="8" customWidth="1"/>
    <col min="12035" max="12035" width="9" style="8"/>
    <col min="12036" max="12036" width="6" style="8" bestFit="1" customWidth="1"/>
    <col min="12037" max="12037" width="10.88671875" style="8" customWidth="1"/>
    <col min="12038" max="12038" width="11.109375" style="8" customWidth="1"/>
    <col min="12039" max="12289" width="9" style="8"/>
    <col min="12290" max="12290" width="48" style="8" customWidth="1"/>
    <col min="12291" max="12291" width="9" style="8"/>
    <col min="12292" max="12292" width="6" style="8" bestFit="1" customWidth="1"/>
    <col min="12293" max="12293" width="10.88671875" style="8" customWidth="1"/>
    <col min="12294" max="12294" width="11.109375" style="8" customWidth="1"/>
    <col min="12295" max="12545" width="9" style="8"/>
    <col min="12546" max="12546" width="48" style="8" customWidth="1"/>
    <col min="12547" max="12547" width="9" style="8"/>
    <col min="12548" max="12548" width="6" style="8" bestFit="1" customWidth="1"/>
    <col min="12549" max="12549" width="10.88671875" style="8" customWidth="1"/>
    <col min="12550" max="12550" width="11.109375" style="8" customWidth="1"/>
    <col min="12551" max="12801" width="9" style="8"/>
    <col min="12802" max="12802" width="48" style="8" customWidth="1"/>
    <col min="12803" max="12803" width="9" style="8"/>
    <col min="12804" max="12804" width="6" style="8" bestFit="1" customWidth="1"/>
    <col min="12805" max="12805" width="10.88671875" style="8" customWidth="1"/>
    <col min="12806" max="12806" width="11.109375" style="8" customWidth="1"/>
    <col min="12807" max="13057" width="9" style="8"/>
    <col min="13058" max="13058" width="48" style="8" customWidth="1"/>
    <col min="13059" max="13059" width="9" style="8"/>
    <col min="13060" max="13060" width="6" style="8" bestFit="1" customWidth="1"/>
    <col min="13061" max="13061" width="10.88671875" style="8" customWidth="1"/>
    <col min="13062" max="13062" width="11.109375" style="8" customWidth="1"/>
    <col min="13063" max="13313" width="9" style="8"/>
    <col min="13314" max="13314" width="48" style="8" customWidth="1"/>
    <col min="13315" max="13315" width="9" style="8"/>
    <col min="13316" max="13316" width="6" style="8" bestFit="1" customWidth="1"/>
    <col min="13317" max="13317" width="10.88671875" style="8" customWidth="1"/>
    <col min="13318" max="13318" width="11.109375" style="8" customWidth="1"/>
    <col min="13319" max="13569" width="9" style="8"/>
    <col min="13570" max="13570" width="48" style="8" customWidth="1"/>
    <col min="13571" max="13571" width="9" style="8"/>
    <col min="13572" max="13572" width="6" style="8" bestFit="1" customWidth="1"/>
    <col min="13573" max="13573" width="10.88671875" style="8" customWidth="1"/>
    <col min="13574" max="13574" width="11.109375" style="8" customWidth="1"/>
    <col min="13575" max="13825" width="9" style="8"/>
    <col min="13826" max="13826" width="48" style="8" customWidth="1"/>
    <col min="13827" max="13827" width="9" style="8"/>
    <col min="13828" max="13828" width="6" style="8" bestFit="1" customWidth="1"/>
    <col min="13829" max="13829" width="10.88671875" style="8" customWidth="1"/>
    <col min="13830" max="13830" width="11.109375" style="8" customWidth="1"/>
    <col min="13831" max="14081" width="9" style="8"/>
    <col min="14082" max="14082" width="48" style="8" customWidth="1"/>
    <col min="14083" max="14083" width="9" style="8"/>
    <col min="14084" max="14084" width="6" style="8" bestFit="1" customWidth="1"/>
    <col min="14085" max="14085" width="10.88671875" style="8" customWidth="1"/>
    <col min="14086" max="14086" width="11.109375" style="8" customWidth="1"/>
    <col min="14087" max="14337" width="9" style="8"/>
    <col min="14338" max="14338" width="48" style="8" customWidth="1"/>
    <col min="14339" max="14339" width="9" style="8"/>
    <col min="14340" max="14340" width="6" style="8" bestFit="1" customWidth="1"/>
    <col min="14341" max="14341" width="10.88671875" style="8" customWidth="1"/>
    <col min="14342" max="14342" width="11.109375" style="8" customWidth="1"/>
    <col min="14343" max="14593" width="9" style="8"/>
    <col min="14594" max="14594" width="48" style="8" customWidth="1"/>
    <col min="14595" max="14595" width="9" style="8"/>
    <col min="14596" max="14596" width="6" style="8" bestFit="1" customWidth="1"/>
    <col min="14597" max="14597" width="10.88671875" style="8" customWidth="1"/>
    <col min="14598" max="14598" width="11.109375" style="8" customWidth="1"/>
    <col min="14599" max="14849" width="9" style="8"/>
    <col min="14850" max="14850" width="48" style="8" customWidth="1"/>
    <col min="14851" max="14851" width="9" style="8"/>
    <col min="14852" max="14852" width="6" style="8" bestFit="1" customWidth="1"/>
    <col min="14853" max="14853" width="10.88671875" style="8" customWidth="1"/>
    <col min="14854" max="14854" width="11.109375" style="8" customWidth="1"/>
    <col min="14855" max="15105" width="9" style="8"/>
    <col min="15106" max="15106" width="48" style="8" customWidth="1"/>
    <col min="15107" max="15107" width="9" style="8"/>
    <col min="15108" max="15108" width="6" style="8" bestFit="1" customWidth="1"/>
    <col min="15109" max="15109" width="10.88671875" style="8" customWidth="1"/>
    <col min="15110" max="15110" width="11.109375" style="8" customWidth="1"/>
    <col min="15111" max="15361" width="9" style="8"/>
    <col min="15362" max="15362" width="48" style="8" customWidth="1"/>
    <col min="15363" max="15363" width="9" style="8"/>
    <col min="15364" max="15364" width="6" style="8" bestFit="1" customWidth="1"/>
    <col min="15365" max="15365" width="10.88671875" style="8" customWidth="1"/>
    <col min="15366" max="15366" width="11.109375" style="8" customWidth="1"/>
    <col min="15367" max="15617" width="9" style="8"/>
    <col min="15618" max="15618" width="48" style="8" customWidth="1"/>
    <col min="15619" max="15619" width="9" style="8"/>
    <col min="15620" max="15620" width="6" style="8" bestFit="1" customWidth="1"/>
    <col min="15621" max="15621" width="10.88671875" style="8" customWidth="1"/>
    <col min="15622" max="15622" width="11.109375" style="8" customWidth="1"/>
    <col min="15623" max="15873" width="9" style="8"/>
    <col min="15874" max="15874" width="48" style="8" customWidth="1"/>
    <col min="15875" max="15875" width="9" style="8"/>
    <col min="15876" max="15876" width="6" style="8" bestFit="1" customWidth="1"/>
    <col min="15877" max="15877" width="10.88671875" style="8" customWidth="1"/>
    <col min="15878" max="15878" width="11.109375" style="8" customWidth="1"/>
    <col min="15879" max="16129" width="9" style="8"/>
    <col min="16130" max="16130" width="48" style="8" customWidth="1"/>
    <col min="16131" max="16131" width="9" style="8"/>
    <col min="16132" max="16132" width="6" style="8" bestFit="1" customWidth="1"/>
    <col min="16133" max="16133" width="10.88671875" style="8" customWidth="1"/>
    <col min="16134" max="16134" width="11.109375" style="8" customWidth="1"/>
    <col min="16135" max="16384" width="9" style="8"/>
  </cols>
  <sheetData>
    <row r="1" spans="1:15" s="59" customFormat="1" x14ac:dyDescent="0.25">
      <c r="A1" s="54" t="s">
        <v>76</v>
      </c>
      <c r="B1" s="55" t="s">
        <v>375</v>
      </c>
      <c r="C1" s="56"/>
      <c r="D1" s="56"/>
      <c r="E1" s="57"/>
      <c r="F1" s="58">
        <f>SUM(F4:F36)</f>
        <v>0</v>
      </c>
    </row>
    <row r="2" spans="1:15" s="60" customFormat="1" x14ac:dyDescent="0.25">
      <c r="B2" s="61"/>
      <c r="C2" s="62"/>
      <c r="D2" s="62"/>
      <c r="E2" s="63"/>
      <c r="F2" s="63"/>
      <c r="G2" s="64"/>
      <c r="H2" s="64"/>
      <c r="I2" s="64"/>
      <c r="J2" s="64"/>
      <c r="K2" s="64"/>
      <c r="L2" s="64"/>
      <c r="M2" s="64"/>
      <c r="N2" s="64"/>
      <c r="O2" s="64"/>
    </row>
    <row r="3" spans="1:15" s="59" customFormat="1" x14ac:dyDescent="0.25">
      <c r="B3" s="65" t="s">
        <v>38</v>
      </c>
      <c r="C3" s="66" t="s">
        <v>39</v>
      </c>
      <c r="D3" s="66" t="s">
        <v>40</v>
      </c>
      <c r="E3" s="67" t="s">
        <v>41</v>
      </c>
      <c r="F3" s="68" t="s">
        <v>8</v>
      </c>
    </row>
    <row r="4" spans="1:15" x14ac:dyDescent="0.25">
      <c r="B4" s="235"/>
      <c r="C4" s="69"/>
      <c r="D4" s="69"/>
    </row>
    <row r="5" spans="1:15" ht="26.4" x14ac:dyDescent="0.25">
      <c r="A5" s="9">
        <f>MAX($A$4:A4)+1</f>
        <v>1</v>
      </c>
      <c r="B5" s="173" t="s">
        <v>376</v>
      </c>
      <c r="C5" s="11" t="s">
        <v>377</v>
      </c>
      <c r="D5" s="21">
        <v>6</v>
      </c>
      <c r="E5" s="76">
        <v>0</v>
      </c>
      <c r="F5" s="12">
        <f>+E5*D5</f>
        <v>0</v>
      </c>
    </row>
    <row r="6" spans="1:15" x14ac:dyDescent="0.25">
      <c r="B6" s="227"/>
      <c r="C6" s="69"/>
      <c r="D6" s="69"/>
    </row>
    <row r="7" spans="1:15" ht="26.4" x14ac:dyDescent="0.25">
      <c r="A7" s="9">
        <f>MAX($A$4:A6)+1</f>
        <v>2</v>
      </c>
      <c r="B7" s="173" t="s">
        <v>378</v>
      </c>
      <c r="C7" s="69"/>
      <c r="D7" s="69"/>
    </row>
    <row r="8" spans="1:15" x14ac:dyDescent="0.25">
      <c r="B8" s="173" t="s">
        <v>379</v>
      </c>
      <c r="C8" s="11" t="s">
        <v>53</v>
      </c>
      <c r="D8" s="21">
        <v>3</v>
      </c>
      <c r="E8" s="76">
        <v>0</v>
      </c>
      <c r="F8" s="12">
        <f>+E8*D8</f>
        <v>0</v>
      </c>
    </row>
    <row r="9" spans="1:15" x14ac:dyDescent="0.25">
      <c r="B9" s="227"/>
      <c r="C9" s="69"/>
      <c r="D9" s="69"/>
    </row>
    <row r="10" spans="1:15" ht="39.6" x14ac:dyDescent="0.25">
      <c r="A10" s="9">
        <f>MAX($A$4:A9)+1</f>
        <v>3</v>
      </c>
      <c r="B10" s="173" t="s">
        <v>380</v>
      </c>
      <c r="C10" s="69"/>
      <c r="D10" s="69"/>
    </row>
    <row r="11" spans="1:15" x14ac:dyDescent="0.25">
      <c r="B11" s="173" t="s">
        <v>379</v>
      </c>
      <c r="C11" s="11" t="s">
        <v>53</v>
      </c>
      <c r="D11" s="21">
        <v>1</v>
      </c>
      <c r="E11" s="76">
        <v>0</v>
      </c>
      <c r="F11" s="12">
        <f>+E11*D11</f>
        <v>0</v>
      </c>
    </row>
    <row r="12" spans="1:15" x14ac:dyDescent="0.25">
      <c r="A12" s="348"/>
      <c r="B12" s="349"/>
      <c r="C12" s="350"/>
      <c r="D12" s="351"/>
      <c r="E12" s="352"/>
      <c r="F12" s="352"/>
      <c r="G12" s="353"/>
      <c r="H12" s="353"/>
    </row>
    <row r="13" spans="1:15" ht="79.2" x14ac:dyDescent="0.25">
      <c r="A13" s="9">
        <f>MAX($A$4:A12)+1</f>
        <v>4</v>
      </c>
      <c r="B13" s="354" t="s">
        <v>381</v>
      </c>
      <c r="C13" s="350"/>
      <c r="D13" s="351"/>
      <c r="E13" s="355"/>
      <c r="F13" s="355"/>
      <c r="G13" s="356"/>
      <c r="H13" s="357"/>
    </row>
    <row r="14" spans="1:15" x14ac:dyDescent="0.25">
      <c r="A14" s="358"/>
      <c r="B14" s="354" t="s">
        <v>382</v>
      </c>
      <c r="C14" s="11" t="s">
        <v>82</v>
      </c>
      <c r="D14" s="21">
        <v>8</v>
      </c>
      <c r="E14" s="76">
        <v>0</v>
      </c>
      <c r="F14" s="12">
        <f>+E14*D14</f>
        <v>0</v>
      </c>
      <c r="G14" s="353"/>
      <c r="H14" s="353"/>
    </row>
    <row r="15" spans="1:15" x14ac:dyDescent="0.25">
      <c r="B15" s="227"/>
      <c r="C15" s="69"/>
      <c r="D15" s="69"/>
    </row>
    <row r="16" spans="1:15" ht="39.6" x14ac:dyDescent="0.25">
      <c r="A16" s="9">
        <f>MAX($A$4:A15)+1</f>
        <v>5</v>
      </c>
      <c r="B16" s="173" t="s">
        <v>383</v>
      </c>
      <c r="C16" s="69"/>
      <c r="D16" s="69"/>
    </row>
    <row r="17" spans="1:255" ht="145.19999999999999" x14ac:dyDescent="0.25">
      <c r="B17" s="176" t="s">
        <v>343</v>
      </c>
      <c r="C17" s="69"/>
      <c r="D17" s="69"/>
    </row>
    <row r="18" spans="1:255" x14ac:dyDescent="0.25">
      <c r="B18" s="173" t="s">
        <v>384</v>
      </c>
      <c r="C18" s="11" t="s">
        <v>82</v>
      </c>
      <c r="D18" s="21">
        <v>2</v>
      </c>
      <c r="E18" s="76">
        <v>0</v>
      </c>
      <c r="F18" s="12">
        <f>+E18*D18</f>
        <v>0</v>
      </c>
    </row>
    <row r="19" spans="1:255" s="77" customFormat="1" x14ac:dyDescent="0.25">
      <c r="A19" s="5"/>
      <c r="B19" s="227"/>
      <c r="C19" s="69"/>
      <c r="D19" s="69"/>
      <c r="E19" s="7"/>
      <c r="F19" s="8"/>
      <c r="G19" s="8"/>
      <c r="H19" s="8"/>
    </row>
    <row r="20" spans="1:255" ht="132" x14ac:dyDescent="0.25">
      <c r="A20" s="9">
        <f>MAX($A$4:A19)+1</f>
        <v>6</v>
      </c>
      <c r="B20" s="173" t="s">
        <v>385</v>
      </c>
      <c r="C20" s="69"/>
      <c r="D20" s="69"/>
    </row>
    <row r="21" spans="1:255" x14ac:dyDescent="0.25">
      <c r="B21" s="6" t="s">
        <v>386</v>
      </c>
      <c r="C21" s="69"/>
      <c r="D21" s="69"/>
    </row>
    <row r="22" spans="1:255" x14ac:dyDescent="0.25">
      <c r="B22" s="173" t="s">
        <v>384</v>
      </c>
      <c r="C22" s="11" t="s">
        <v>82</v>
      </c>
      <c r="D22" s="21">
        <v>2</v>
      </c>
      <c r="E22" s="76">
        <v>0</v>
      </c>
      <c r="F22" s="12">
        <f>+E22*D22</f>
        <v>0</v>
      </c>
    </row>
    <row r="23" spans="1:255" x14ac:dyDescent="0.25">
      <c r="B23" s="6" t="s">
        <v>387</v>
      </c>
      <c r="C23" s="69"/>
      <c r="D23" s="69"/>
    </row>
    <row r="24" spans="1:255" x14ac:dyDescent="0.25">
      <c r="B24" s="167" t="s">
        <v>240</v>
      </c>
      <c r="C24" s="69"/>
      <c r="D24" s="69"/>
      <c r="F24" s="12"/>
      <c r="G24" s="77"/>
      <c r="H24" s="77"/>
    </row>
    <row r="25" spans="1:255" s="186" customFormat="1" x14ac:dyDescent="0.25">
      <c r="A25" s="359"/>
      <c r="B25" s="360"/>
      <c r="C25" s="361"/>
      <c r="D25" s="361"/>
      <c r="E25" s="359"/>
      <c r="F25" s="362"/>
    </row>
    <row r="26" spans="1:255" ht="66" x14ac:dyDescent="0.25">
      <c r="A26" s="363">
        <f>MAX($A$5:A25)+1</f>
        <v>7</v>
      </c>
      <c r="B26" s="364" t="s">
        <v>388</v>
      </c>
      <c r="C26" s="365"/>
      <c r="D26" s="366"/>
      <c r="E26" s="221"/>
      <c r="F26" s="20"/>
    </row>
    <row r="27" spans="1:255" s="186" customFormat="1" x14ac:dyDescent="0.25">
      <c r="A27" s="363"/>
      <c r="B27" s="364" t="s">
        <v>389</v>
      </c>
      <c r="C27" s="365"/>
      <c r="D27" s="366"/>
      <c r="E27" s="221"/>
      <c r="F27" s="20"/>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c r="CO27" s="8"/>
      <c r="CP27" s="8"/>
      <c r="CQ27" s="8"/>
      <c r="CR27" s="8"/>
      <c r="CS27" s="8"/>
      <c r="CT27" s="8"/>
      <c r="CU27" s="8"/>
      <c r="CV27" s="8"/>
      <c r="CW27" s="8"/>
      <c r="CX27" s="8"/>
      <c r="CY27" s="8"/>
      <c r="CZ27" s="8"/>
      <c r="DA27" s="8"/>
      <c r="DB27" s="8"/>
      <c r="DC27" s="8"/>
      <c r="DD27" s="8"/>
      <c r="DE27" s="8"/>
      <c r="DF27" s="8"/>
      <c r="DG27" s="8"/>
      <c r="DH27" s="8"/>
      <c r="DI27" s="8"/>
      <c r="DJ27" s="8"/>
      <c r="DK27" s="8"/>
      <c r="DL27" s="8"/>
      <c r="DM27" s="8"/>
      <c r="DN27" s="8"/>
      <c r="DO27" s="8"/>
      <c r="DP27" s="8"/>
      <c r="DQ27" s="8"/>
      <c r="DR27" s="8"/>
      <c r="DS27" s="8"/>
      <c r="DT27" s="8"/>
      <c r="DU27" s="8"/>
      <c r="DV27" s="8"/>
      <c r="DW27" s="8"/>
      <c r="DX27" s="8"/>
      <c r="DY27" s="8"/>
      <c r="DZ27" s="8"/>
      <c r="EA27" s="8"/>
      <c r="EB27" s="8"/>
      <c r="EC27" s="8"/>
      <c r="ED27" s="8"/>
      <c r="EE27" s="8"/>
      <c r="EF27" s="8"/>
      <c r="EG27" s="8"/>
      <c r="EH27" s="8"/>
      <c r="EI27" s="8"/>
      <c r="EJ27" s="8"/>
      <c r="EK27" s="8"/>
      <c r="EL27" s="8"/>
      <c r="EM27" s="8"/>
      <c r="EN27" s="8"/>
      <c r="EO27" s="8"/>
      <c r="EP27" s="8"/>
      <c r="EQ27" s="8"/>
      <c r="ER27" s="8"/>
      <c r="ES27" s="8"/>
      <c r="ET27" s="8"/>
      <c r="EU27" s="8"/>
      <c r="EV27" s="8"/>
      <c r="EW27" s="8"/>
      <c r="EX27" s="8"/>
      <c r="EY27" s="8"/>
      <c r="EZ27" s="8"/>
      <c r="FA27" s="8"/>
      <c r="FB27" s="8"/>
      <c r="FC27" s="8"/>
      <c r="FD27" s="8"/>
      <c r="FE27" s="8"/>
      <c r="FF27" s="8"/>
      <c r="FG27" s="8"/>
      <c r="FH27" s="8"/>
      <c r="FI27" s="8"/>
      <c r="FJ27" s="8"/>
      <c r="FK27" s="8"/>
      <c r="FL27" s="8"/>
      <c r="FM27" s="8"/>
      <c r="FN27" s="8"/>
      <c r="FO27" s="8"/>
      <c r="FP27" s="8"/>
      <c r="FQ27" s="8"/>
      <c r="FR27" s="8"/>
      <c r="FS27" s="8"/>
      <c r="FT27" s="8"/>
      <c r="FU27" s="8"/>
      <c r="FV27" s="8"/>
      <c r="FW27" s="8"/>
      <c r="FX27" s="8"/>
      <c r="FY27" s="8"/>
      <c r="FZ27" s="8"/>
      <c r="GA27" s="8"/>
      <c r="GB27" s="8"/>
      <c r="GC27" s="8"/>
      <c r="GD27" s="8"/>
      <c r="GE27" s="8"/>
      <c r="GF27" s="8"/>
      <c r="GG27" s="8"/>
      <c r="GH27" s="8"/>
      <c r="GI27" s="8"/>
      <c r="GJ27" s="8"/>
      <c r="GK27" s="8"/>
      <c r="GL27" s="8"/>
      <c r="GM27" s="8"/>
      <c r="GN27" s="8"/>
      <c r="GO27" s="8"/>
      <c r="GP27" s="8"/>
      <c r="GQ27" s="8"/>
      <c r="GR27" s="8"/>
      <c r="GS27" s="8"/>
      <c r="GT27" s="8"/>
      <c r="GU27" s="8"/>
      <c r="GV27" s="8"/>
      <c r="GW27" s="8"/>
      <c r="GX27" s="8"/>
      <c r="GY27" s="8"/>
      <c r="GZ27" s="8"/>
      <c r="HA27" s="8"/>
      <c r="HB27" s="8"/>
      <c r="HC27" s="8"/>
      <c r="HD27" s="8"/>
      <c r="HE27" s="8"/>
      <c r="HF27" s="8"/>
      <c r="HG27" s="8"/>
      <c r="HH27" s="8"/>
      <c r="HI27" s="8"/>
      <c r="HJ27" s="8"/>
      <c r="HK27" s="8"/>
      <c r="HL27" s="8"/>
      <c r="HM27" s="8"/>
      <c r="HN27" s="8"/>
      <c r="HO27" s="8"/>
      <c r="HP27" s="8"/>
      <c r="HQ27" s="8"/>
      <c r="HR27" s="8"/>
      <c r="HS27" s="8"/>
      <c r="HT27" s="8"/>
      <c r="HU27" s="8"/>
      <c r="HV27" s="8"/>
      <c r="HW27" s="8"/>
      <c r="HX27" s="8"/>
      <c r="HY27" s="8"/>
      <c r="HZ27" s="8"/>
      <c r="IA27" s="8"/>
      <c r="IB27" s="8"/>
      <c r="IC27" s="8"/>
      <c r="ID27" s="8"/>
      <c r="IE27" s="8"/>
      <c r="IF27" s="8"/>
      <c r="IG27" s="8"/>
      <c r="IH27" s="8"/>
      <c r="II27" s="8"/>
      <c r="IJ27" s="8"/>
      <c r="IK27" s="8"/>
      <c r="IL27" s="8"/>
      <c r="IM27" s="8"/>
      <c r="IN27" s="8"/>
      <c r="IO27" s="8"/>
      <c r="IP27" s="8"/>
      <c r="IQ27" s="8"/>
      <c r="IR27" s="8"/>
      <c r="IS27" s="8"/>
      <c r="IT27" s="8"/>
      <c r="IU27" s="8"/>
    </row>
    <row r="28" spans="1:255" x14ac:dyDescent="0.25">
      <c r="A28" s="363"/>
      <c r="B28" s="364" t="s">
        <v>390</v>
      </c>
      <c r="C28" s="69" t="s">
        <v>82</v>
      </c>
      <c r="D28" s="367">
        <v>12</v>
      </c>
      <c r="E28" s="76">
        <v>0</v>
      </c>
      <c r="F28" s="12">
        <f t="shared" ref="F28:F29" si="0">ROUND(D28*E28,2)</f>
        <v>0</v>
      </c>
    </row>
    <row r="29" spans="1:255" x14ac:dyDescent="0.25">
      <c r="A29" s="363"/>
      <c r="B29" s="364" t="s">
        <v>391</v>
      </c>
      <c r="C29" s="69" t="s">
        <v>82</v>
      </c>
      <c r="D29" s="367">
        <v>6</v>
      </c>
      <c r="E29" s="76">
        <v>0</v>
      </c>
      <c r="F29" s="12">
        <f t="shared" si="0"/>
        <v>0</v>
      </c>
    </row>
    <row r="30" spans="1:255" x14ac:dyDescent="0.25">
      <c r="A30" s="358"/>
      <c r="B30" s="354"/>
      <c r="C30" s="350"/>
      <c r="D30" s="351"/>
      <c r="E30" s="355"/>
      <c r="F30" s="355"/>
      <c r="G30" s="356"/>
      <c r="H30" s="357"/>
      <c r="I30" s="368"/>
      <c r="J30" s="369"/>
      <c r="K30" s="369"/>
      <c r="L30" s="370"/>
      <c r="M30" s="371"/>
    </row>
    <row r="31" spans="1:255" ht="39.6" x14ac:dyDescent="0.25">
      <c r="A31" s="9">
        <f>MAX($A$4:A30)+1</f>
        <v>8</v>
      </c>
      <c r="B31" s="372" t="s">
        <v>392</v>
      </c>
      <c r="C31" s="354"/>
      <c r="D31" s="373"/>
      <c r="E31" s="374"/>
      <c r="F31" s="374"/>
      <c r="G31" s="375"/>
      <c r="H31" s="375"/>
      <c r="I31" s="376"/>
      <c r="J31" s="377"/>
      <c r="K31" s="377"/>
      <c r="L31" s="378"/>
      <c r="M31" s="378"/>
    </row>
    <row r="32" spans="1:255" x14ac:dyDescent="0.25">
      <c r="A32" s="379"/>
      <c r="B32" s="372" t="s">
        <v>393</v>
      </c>
      <c r="C32" s="11" t="s">
        <v>100</v>
      </c>
      <c r="D32" s="21">
        <v>1</v>
      </c>
      <c r="E32" s="76">
        <v>0</v>
      </c>
      <c r="F32" s="12">
        <f>+E32*D32</f>
        <v>0</v>
      </c>
      <c r="G32" s="375"/>
      <c r="H32" s="375"/>
      <c r="I32" s="376"/>
      <c r="J32" s="377"/>
      <c r="K32" s="377"/>
      <c r="L32" s="378"/>
      <c r="M32" s="378"/>
    </row>
    <row r="33" spans="1:6" x14ac:dyDescent="0.25">
      <c r="B33" s="173"/>
      <c r="C33" s="69"/>
      <c r="D33" s="69"/>
    </row>
    <row r="34" spans="1:6" ht="39.6" x14ac:dyDescent="0.25">
      <c r="A34" s="9">
        <f>MAX($A$4:A33)+1</f>
        <v>9</v>
      </c>
      <c r="B34" s="173" t="s">
        <v>394</v>
      </c>
      <c r="C34" s="11" t="s">
        <v>100</v>
      </c>
      <c r="D34" s="21">
        <v>1</v>
      </c>
      <c r="E34" s="76">
        <v>0</v>
      </c>
      <c r="F34" s="12">
        <f>+E34*D34</f>
        <v>0</v>
      </c>
    </row>
    <row r="35" spans="1:6" x14ac:dyDescent="0.25">
      <c r="A35" s="8"/>
      <c r="B35" s="16"/>
      <c r="C35" s="69"/>
      <c r="D35" s="69"/>
    </row>
    <row r="36" spans="1:6" ht="39.6" x14ac:dyDescent="0.25">
      <c r="A36" s="9">
        <f>MAX($A$5:A35)+1</f>
        <v>10</v>
      </c>
      <c r="B36" s="16" t="s">
        <v>374</v>
      </c>
      <c r="C36" s="260">
        <v>0.1</v>
      </c>
      <c r="D36" s="8"/>
      <c r="E36" s="69"/>
      <c r="F36" s="12">
        <f>C36*(SUM(F5:F34))</f>
        <v>0</v>
      </c>
    </row>
  </sheetData>
  <sheetProtection algorithmName="SHA-512" hashValue="Mb6v59MwdAw7X8GHVHhGjpjtNHZvi50J4/DlxP64j8Mc1VMWFhipsNVYRdUFlCeaL8HNPAnxWjOu8KfbzdySKw==" saltValue="kz09UUoE0Vf5Tqss+4953A==" spinCount="100000" sheet="1" objects="1" scenarios="1"/>
  <pageMargins left="0.74803149606299213" right="0.74803149606299213" top="0.98425196850393704" bottom="0.98425196850393704" header="0" footer="0"/>
  <pageSetup paperSize="9" scale="75" orientation="portrait" errors="blank" r:id="rId1"/>
  <headerFooter alignWithMargins="0">
    <oddFooter>&amp;L&amp;F, &amp;A&amp;R&amp;P/&amp;N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sheetPr>
  <dimension ref="A1:O68"/>
  <sheetViews>
    <sheetView view="pageBreakPreview" zoomScale="110" zoomScaleNormal="100" zoomScaleSheetLayoutView="110" workbookViewId="0">
      <pane ySplit="3" topLeftCell="A50" activePane="bottomLeft" state="frozen"/>
      <selection activeCell="F29" sqref="F29"/>
      <selection pane="bottomLeft" activeCell="F66" sqref="F66"/>
    </sheetView>
  </sheetViews>
  <sheetFormatPr defaultColWidth="14.44140625" defaultRowHeight="15" customHeight="1" x14ac:dyDescent="0.25"/>
  <cols>
    <col min="1" max="1" width="6" style="84" customWidth="1"/>
    <col min="2" max="2" width="54.5546875" style="84" customWidth="1"/>
    <col min="3" max="3" width="4.5546875" style="102" customWidth="1"/>
    <col min="4" max="4" width="9" style="102" customWidth="1"/>
    <col min="5" max="5" width="10" style="102" customWidth="1"/>
    <col min="6" max="6" width="10.5546875" style="102" customWidth="1"/>
    <col min="7" max="16384" width="14.44140625" style="84"/>
  </cols>
  <sheetData>
    <row r="1" spans="1:15" s="59" customFormat="1" ht="26.4" x14ac:dyDescent="0.25">
      <c r="A1" s="54" t="s">
        <v>36</v>
      </c>
      <c r="B1" s="55" t="s">
        <v>395</v>
      </c>
      <c r="C1" s="56"/>
      <c r="D1" s="56"/>
      <c r="E1" s="57" t="s">
        <v>17</v>
      </c>
      <c r="F1" s="58">
        <f>SUM(F5:F67)</f>
        <v>0</v>
      </c>
    </row>
    <row r="2" spans="1:15" s="60" customFormat="1" ht="13.2" x14ac:dyDescent="0.25">
      <c r="B2" s="61"/>
      <c r="C2" s="62"/>
      <c r="D2" s="62"/>
      <c r="E2" s="63"/>
      <c r="F2" s="63"/>
      <c r="G2" s="64"/>
      <c r="H2" s="64"/>
      <c r="I2" s="64"/>
      <c r="J2" s="64"/>
      <c r="K2" s="64"/>
      <c r="L2" s="64"/>
      <c r="M2" s="64"/>
      <c r="N2" s="64"/>
      <c r="O2" s="64"/>
    </row>
    <row r="3" spans="1:15" s="59" customFormat="1" ht="13.2" x14ac:dyDescent="0.25">
      <c r="B3" s="65" t="s">
        <v>38</v>
      </c>
      <c r="C3" s="66" t="s">
        <v>39</v>
      </c>
      <c r="D3" s="66" t="s">
        <v>40</v>
      </c>
      <c r="E3" s="67" t="s">
        <v>41</v>
      </c>
      <c r="F3" s="68" t="s">
        <v>8</v>
      </c>
    </row>
    <row r="4" spans="1:15" ht="15.6" x14ac:dyDescent="0.25">
      <c r="A4" s="104"/>
      <c r="B4" s="86" t="s">
        <v>396</v>
      </c>
      <c r="C4" s="85"/>
      <c r="D4" s="85"/>
      <c r="E4" s="83"/>
      <c r="F4" s="83"/>
    </row>
    <row r="5" spans="1:15" ht="13.2" x14ac:dyDescent="0.25">
      <c r="A5" s="81"/>
      <c r="B5" s="85"/>
      <c r="C5" s="85"/>
      <c r="D5" s="85"/>
      <c r="E5" s="83"/>
      <c r="F5" s="83"/>
    </row>
    <row r="6" spans="1:15" ht="13.2" x14ac:dyDescent="0.25">
      <c r="A6" s="81"/>
      <c r="B6" s="88"/>
      <c r="C6" s="89"/>
      <c r="D6" s="91"/>
      <c r="E6" s="92"/>
      <c r="F6" s="92"/>
    </row>
    <row r="7" spans="1:15" ht="52.8" x14ac:dyDescent="0.25">
      <c r="A7" s="81"/>
      <c r="B7" s="85" t="s">
        <v>397</v>
      </c>
      <c r="C7" s="89"/>
      <c r="D7" s="82"/>
      <c r="E7" s="83"/>
      <c r="F7" s="83"/>
    </row>
    <row r="8" spans="1:15" ht="52.8" x14ac:dyDescent="0.25">
      <c r="A8" s="81"/>
      <c r="B8" s="85" t="s">
        <v>398</v>
      </c>
      <c r="C8" s="89"/>
      <c r="D8" s="82"/>
      <c r="E8" s="83"/>
      <c r="F8" s="83"/>
    </row>
    <row r="9" spans="1:15" ht="39.6" x14ac:dyDescent="0.25">
      <c r="A9" s="81"/>
      <c r="B9" s="85" t="s">
        <v>399</v>
      </c>
      <c r="C9" s="89"/>
      <c r="D9" s="82"/>
      <c r="E9" s="83"/>
      <c r="F9" s="83"/>
    </row>
    <row r="10" spans="1:15" ht="13.2" x14ac:dyDescent="0.25">
      <c r="A10" s="81"/>
      <c r="B10" s="85" t="s">
        <v>400</v>
      </c>
      <c r="C10" s="89"/>
      <c r="D10" s="82"/>
      <c r="E10" s="83"/>
      <c r="F10" s="83"/>
    </row>
    <row r="11" spans="1:15" ht="52.8" x14ac:dyDescent="0.25">
      <c r="A11" s="81"/>
      <c r="B11" s="85" t="s">
        <v>401</v>
      </c>
      <c r="C11" s="89"/>
      <c r="D11" s="82"/>
      <c r="E11" s="83"/>
      <c r="F11" s="83"/>
    </row>
    <row r="12" spans="1:15" ht="13.2" x14ac:dyDescent="0.25">
      <c r="A12" s="81"/>
      <c r="B12" s="85"/>
      <c r="C12" s="89"/>
      <c r="D12" s="82"/>
      <c r="E12" s="83"/>
      <c r="F12" s="83"/>
    </row>
    <row r="13" spans="1:15" ht="13.2" x14ac:dyDescent="0.25">
      <c r="A13" s="81"/>
      <c r="B13" s="85"/>
      <c r="C13" s="89"/>
      <c r="D13" s="82"/>
      <c r="E13" s="83"/>
      <c r="F13" s="83"/>
    </row>
    <row r="14" spans="1:15" ht="13.2" x14ac:dyDescent="0.25">
      <c r="A14" s="81"/>
      <c r="B14" s="85"/>
      <c r="C14" s="89"/>
      <c r="D14" s="82"/>
      <c r="E14" s="83"/>
      <c r="F14" s="83"/>
    </row>
    <row r="15" spans="1:15" ht="13.2" x14ac:dyDescent="0.25">
      <c r="A15" s="87"/>
      <c r="B15" s="93" t="s">
        <v>402</v>
      </c>
      <c r="C15" s="89"/>
      <c r="D15" s="82"/>
      <c r="E15" s="392"/>
      <c r="F15" s="83"/>
    </row>
    <row r="16" spans="1:15" ht="66" x14ac:dyDescent="0.25">
      <c r="A16" s="87"/>
      <c r="B16" s="94" t="s">
        <v>403</v>
      </c>
      <c r="C16" s="89"/>
      <c r="D16" s="82"/>
      <c r="E16" s="392"/>
      <c r="F16" s="83"/>
    </row>
    <row r="17" spans="1:11" ht="26.4" x14ac:dyDescent="0.25">
      <c r="A17" s="87"/>
      <c r="B17" s="94" t="s">
        <v>404</v>
      </c>
      <c r="C17" s="89"/>
      <c r="D17" s="82"/>
      <c r="E17" s="392"/>
      <c r="F17" s="83"/>
    </row>
    <row r="18" spans="1:11" ht="13.2" x14ac:dyDescent="0.25">
      <c r="A18" s="87"/>
      <c r="B18" s="94" t="s">
        <v>405</v>
      </c>
      <c r="C18" s="89"/>
      <c r="D18" s="82"/>
      <c r="E18" s="392"/>
      <c r="F18" s="83"/>
    </row>
    <row r="19" spans="1:11" ht="13.2" x14ac:dyDescent="0.25">
      <c r="A19" s="87"/>
      <c r="B19" s="94" t="s">
        <v>406</v>
      </c>
      <c r="C19" s="89"/>
      <c r="D19" s="82"/>
      <c r="E19" s="392"/>
      <c r="F19" s="83"/>
    </row>
    <row r="20" spans="1:11" ht="13.2" x14ac:dyDescent="0.25">
      <c r="A20" s="87"/>
      <c r="B20" s="94" t="s">
        <v>407</v>
      </c>
      <c r="C20" s="89"/>
      <c r="D20" s="82"/>
      <c r="E20" s="392"/>
      <c r="F20" s="83"/>
    </row>
    <row r="21" spans="1:11" ht="13.2" x14ac:dyDescent="0.25">
      <c r="A21" s="87"/>
      <c r="B21" s="94" t="s">
        <v>408</v>
      </c>
      <c r="C21" s="89"/>
      <c r="D21" s="82"/>
      <c r="E21" s="392"/>
      <c r="F21" s="83"/>
    </row>
    <row r="22" spans="1:11" ht="26.4" x14ac:dyDescent="0.25">
      <c r="A22" s="87"/>
      <c r="B22" s="94" t="s">
        <v>409</v>
      </c>
      <c r="C22" s="89"/>
      <c r="D22" s="82"/>
      <c r="E22" s="392"/>
      <c r="F22" s="83"/>
    </row>
    <row r="23" spans="1:11" ht="66" x14ac:dyDescent="0.25">
      <c r="A23" s="87"/>
      <c r="B23" s="94" t="s">
        <v>410</v>
      </c>
      <c r="C23" s="89"/>
      <c r="D23" s="82"/>
      <c r="E23" s="392"/>
      <c r="F23" s="83"/>
    </row>
    <row r="24" spans="1:11" ht="13.2" x14ac:dyDescent="0.25">
      <c r="A24" s="87"/>
      <c r="B24" s="88"/>
      <c r="C24" s="89"/>
      <c r="D24" s="82"/>
      <c r="E24" s="392"/>
      <c r="F24" s="83"/>
    </row>
    <row r="25" spans="1:11" ht="13.2" x14ac:dyDescent="0.25">
      <c r="A25" s="87"/>
      <c r="B25" s="88" t="s">
        <v>411</v>
      </c>
      <c r="C25" s="89"/>
      <c r="D25" s="82"/>
      <c r="E25" s="393"/>
      <c r="F25" s="83"/>
    </row>
    <row r="26" spans="1:11" ht="13.2" x14ac:dyDescent="0.25">
      <c r="A26" s="87"/>
      <c r="B26" s="90"/>
      <c r="C26" s="95"/>
      <c r="D26" s="82"/>
      <c r="E26" s="393"/>
      <c r="F26" s="83"/>
    </row>
    <row r="27" spans="1:11" s="20" customFormat="1" ht="26.4" x14ac:dyDescent="0.25">
      <c r="A27" s="147"/>
      <c r="B27" s="123" t="s">
        <v>412</v>
      </c>
      <c r="C27" s="19" t="s">
        <v>113</v>
      </c>
      <c r="D27" s="124">
        <v>3</v>
      </c>
      <c r="E27" s="394">
        <v>0</v>
      </c>
      <c r="F27" s="125">
        <f>D27*E27</f>
        <v>0</v>
      </c>
      <c r="G27" s="148"/>
      <c r="H27" s="149"/>
      <c r="I27" s="149"/>
      <c r="K27" s="135"/>
    </row>
    <row r="28" spans="1:11" s="20" customFormat="1" ht="13.2" x14ac:dyDescent="0.25">
      <c r="A28" s="147"/>
      <c r="B28" s="123"/>
      <c r="C28" s="19"/>
      <c r="D28" s="124"/>
      <c r="E28" s="395"/>
      <c r="F28" s="125"/>
      <c r="G28" s="148"/>
      <c r="H28" s="149"/>
      <c r="I28" s="149"/>
      <c r="K28" s="135"/>
    </row>
    <row r="29" spans="1:11" s="20" customFormat="1" ht="13.2" x14ac:dyDescent="0.25">
      <c r="A29" s="147"/>
      <c r="B29" s="131" t="s">
        <v>413</v>
      </c>
      <c r="C29" s="19" t="s">
        <v>82</v>
      </c>
      <c r="D29" s="19">
        <v>15</v>
      </c>
      <c r="E29" s="394">
        <v>0</v>
      </c>
      <c r="F29" s="125">
        <f>D29*E29</f>
        <v>0</v>
      </c>
      <c r="G29" s="148"/>
      <c r="H29" s="149"/>
      <c r="I29" s="149"/>
      <c r="K29" s="135"/>
    </row>
    <row r="30" spans="1:11" s="20" customFormat="1" ht="13.2" x14ac:dyDescent="0.25">
      <c r="A30" s="147"/>
      <c r="B30" s="123"/>
      <c r="C30" s="19"/>
      <c r="D30" s="124"/>
      <c r="E30" s="395"/>
      <c r="F30" s="125"/>
      <c r="G30" s="148"/>
      <c r="H30" s="149"/>
      <c r="I30" s="149"/>
      <c r="K30" s="135"/>
    </row>
    <row r="31" spans="1:11" s="20" customFormat="1" ht="13.2" x14ac:dyDescent="0.25">
      <c r="A31" s="147"/>
      <c r="B31" s="131" t="s">
        <v>414</v>
      </c>
      <c r="C31" s="19" t="s">
        <v>82</v>
      </c>
      <c r="D31" s="19">
        <v>12</v>
      </c>
      <c r="E31" s="394">
        <v>0</v>
      </c>
      <c r="F31" s="125">
        <f>D31*E31</f>
        <v>0</v>
      </c>
      <c r="G31" s="148"/>
      <c r="H31" s="149"/>
      <c r="I31" s="149"/>
      <c r="K31" s="135"/>
    </row>
    <row r="32" spans="1:11" s="20" customFormat="1" ht="13.2" x14ac:dyDescent="0.25">
      <c r="A32" s="147"/>
      <c r="B32" s="123"/>
      <c r="C32" s="19"/>
      <c r="D32" s="124"/>
      <c r="E32" s="395"/>
      <c r="F32" s="125"/>
      <c r="G32" s="148"/>
      <c r="H32" s="149"/>
      <c r="I32" s="149"/>
      <c r="K32" s="135"/>
    </row>
    <row r="33" spans="1:11" s="20" customFormat="1" ht="13.2" x14ac:dyDescent="0.25">
      <c r="A33" s="147"/>
      <c r="B33" s="178" t="s">
        <v>415</v>
      </c>
      <c r="C33" s="19" t="s">
        <v>82</v>
      </c>
      <c r="D33" s="19">
        <v>8</v>
      </c>
      <c r="E33" s="394">
        <v>0</v>
      </c>
      <c r="F33" s="125">
        <f>D33*E33</f>
        <v>0</v>
      </c>
      <c r="G33" s="148"/>
      <c r="H33" s="149"/>
      <c r="I33" s="149"/>
      <c r="K33" s="135"/>
    </row>
    <row r="34" spans="1:11" s="20" customFormat="1" ht="13.2" x14ac:dyDescent="0.25">
      <c r="A34" s="147"/>
      <c r="B34" s="178"/>
      <c r="C34" s="19"/>
      <c r="D34" s="124"/>
      <c r="E34" s="395"/>
      <c r="F34" s="125"/>
      <c r="G34" s="148"/>
      <c r="H34" s="149"/>
      <c r="I34" s="149"/>
      <c r="K34" s="135"/>
    </row>
    <row r="35" spans="1:11" s="20" customFormat="1" ht="13.2" x14ac:dyDescent="0.25">
      <c r="A35" s="147"/>
      <c r="B35" s="178" t="s">
        <v>416</v>
      </c>
      <c r="C35" s="19" t="s">
        <v>45</v>
      </c>
      <c r="D35" s="19">
        <v>1</v>
      </c>
      <c r="E35" s="394">
        <v>0</v>
      </c>
      <c r="F35" s="125">
        <f>D35*E35</f>
        <v>0</v>
      </c>
      <c r="G35" s="148"/>
      <c r="H35" s="149"/>
      <c r="I35" s="149"/>
      <c r="K35" s="135"/>
    </row>
    <row r="36" spans="1:11" s="20" customFormat="1" ht="13.2" x14ac:dyDescent="0.25">
      <c r="A36" s="147"/>
      <c r="B36" s="178"/>
      <c r="C36" s="19"/>
      <c r="D36" s="124"/>
      <c r="E36" s="395"/>
      <c r="F36" s="125"/>
      <c r="G36" s="148"/>
      <c r="H36" s="149"/>
      <c r="I36" s="149"/>
      <c r="K36" s="135"/>
    </row>
    <row r="37" spans="1:11" s="20" customFormat="1" ht="52.8" x14ac:dyDescent="0.25">
      <c r="A37" s="147"/>
      <c r="B37" s="131" t="s">
        <v>417</v>
      </c>
      <c r="C37" s="19"/>
      <c r="D37" s="19"/>
      <c r="E37" s="395"/>
      <c r="F37" s="125"/>
      <c r="G37" s="148"/>
      <c r="H37" s="149"/>
      <c r="I37" s="149"/>
      <c r="K37" s="135"/>
    </row>
    <row r="38" spans="1:11" s="20" customFormat="1" ht="26.4" x14ac:dyDescent="0.25">
      <c r="A38" s="147"/>
      <c r="B38" s="123" t="s">
        <v>418</v>
      </c>
      <c r="C38" s="19" t="s">
        <v>82</v>
      </c>
      <c r="D38" s="19">
        <v>15</v>
      </c>
      <c r="E38" s="394">
        <v>0</v>
      </c>
      <c r="F38" s="125">
        <f>D38*E38</f>
        <v>0</v>
      </c>
      <c r="G38" s="148"/>
      <c r="H38" s="149"/>
      <c r="I38" s="149"/>
      <c r="K38" s="135"/>
    </row>
    <row r="39" spans="1:11" s="20" customFormat="1" ht="13.2" x14ac:dyDescent="0.25">
      <c r="A39" s="147"/>
      <c r="B39" s="123"/>
      <c r="C39" s="19"/>
      <c r="D39" s="19"/>
      <c r="E39" s="395"/>
      <c r="F39" s="125"/>
      <c r="G39" s="148"/>
      <c r="H39" s="149"/>
      <c r="I39" s="149"/>
      <c r="K39" s="135"/>
    </row>
    <row r="40" spans="1:11" s="20" customFormat="1" ht="26.4" x14ac:dyDescent="0.25">
      <c r="A40" s="147"/>
      <c r="B40" s="178" t="s">
        <v>419</v>
      </c>
      <c r="C40" s="19" t="s">
        <v>420</v>
      </c>
      <c r="D40" s="19">
        <v>10</v>
      </c>
      <c r="E40" s="394">
        <v>0</v>
      </c>
      <c r="F40" s="125">
        <f>D40*E40</f>
        <v>0</v>
      </c>
      <c r="G40" s="148"/>
      <c r="H40" s="149"/>
      <c r="I40" s="149"/>
      <c r="K40" s="135"/>
    </row>
    <row r="41" spans="1:11" s="20" customFormat="1" ht="13.2" x14ac:dyDescent="0.25">
      <c r="A41" s="147"/>
      <c r="B41" s="123"/>
      <c r="C41" s="19"/>
      <c r="D41" s="19"/>
      <c r="E41" s="395"/>
      <c r="F41" s="125"/>
      <c r="G41" s="148"/>
      <c r="H41" s="149"/>
      <c r="I41" s="149"/>
      <c r="K41" s="135"/>
    </row>
    <row r="42" spans="1:11" s="20" customFormat="1" ht="26.4" x14ac:dyDescent="0.25">
      <c r="A42" s="147"/>
      <c r="B42" s="178" t="s">
        <v>421</v>
      </c>
      <c r="C42" s="19" t="s">
        <v>420</v>
      </c>
      <c r="D42" s="19">
        <v>10</v>
      </c>
      <c r="E42" s="394">
        <v>0</v>
      </c>
      <c r="F42" s="125">
        <f>D42*E42</f>
        <v>0</v>
      </c>
      <c r="G42" s="148"/>
      <c r="H42" s="149"/>
      <c r="I42" s="149"/>
      <c r="K42" s="135"/>
    </row>
    <row r="43" spans="1:11" s="20" customFormat="1" ht="13.2" x14ac:dyDescent="0.25">
      <c r="A43" s="147"/>
      <c r="B43" s="123"/>
      <c r="C43" s="19"/>
      <c r="D43" s="19"/>
      <c r="E43" s="395"/>
      <c r="F43" s="125"/>
      <c r="G43" s="148"/>
      <c r="H43" s="149"/>
      <c r="I43" s="149"/>
      <c r="K43" s="135"/>
    </row>
    <row r="44" spans="1:11" s="20" customFormat="1" ht="26.4" x14ac:dyDescent="0.25">
      <c r="A44" s="147"/>
      <c r="B44" s="178" t="s">
        <v>422</v>
      </c>
      <c r="C44" s="19" t="s">
        <v>420</v>
      </c>
      <c r="D44" s="19">
        <v>10</v>
      </c>
      <c r="E44" s="394">
        <v>0</v>
      </c>
      <c r="F44" s="125">
        <f>D44*E44</f>
        <v>0</v>
      </c>
      <c r="G44" s="148"/>
      <c r="H44" s="149"/>
      <c r="I44" s="149"/>
      <c r="K44" s="135"/>
    </row>
    <row r="45" spans="1:11" s="20" customFormat="1" ht="13.2" x14ac:dyDescent="0.25">
      <c r="A45" s="147"/>
      <c r="B45" s="123"/>
      <c r="C45" s="19"/>
      <c r="D45" s="19"/>
      <c r="E45" s="395"/>
      <c r="F45" s="125"/>
      <c r="G45" s="148"/>
      <c r="H45" s="149"/>
      <c r="I45" s="149"/>
      <c r="K45" s="135"/>
    </row>
    <row r="46" spans="1:11" s="20" customFormat="1" ht="13.2" x14ac:dyDescent="0.25">
      <c r="A46" s="147"/>
      <c r="B46" s="123" t="s">
        <v>423</v>
      </c>
      <c r="C46" s="19" t="s">
        <v>100</v>
      </c>
      <c r="D46" s="19">
        <v>1</v>
      </c>
      <c r="E46" s="394">
        <v>0</v>
      </c>
      <c r="F46" s="125">
        <f>D46*E46</f>
        <v>0</v>
      </c>
      <c r="G46" s="148"/>
      <c r="H46" s="149"/>
      <c r="I46" s="149"/>
      <c r="K46" s="135"/>
    </row>
    <row r="47" spans="1:11" s="20" customFormat="1" ht="13.2" x14ac:dyDescent="0.25">
      <c r="A47" s="147"/>
      <c r="B47" s="123"/>
      <c r="C47" s="19"/>
      <c r="D47" s="124"/>
      <c r="E47" s="395"/>
      <c r="F47" s="125"/>
      <c r="G47" s="148"/>
      <c r="H47" s="149"/>
      <c r="I47" s="149"/>
      <c r="K47" s="135"/>
    </row>
    <row r="48" spans="1:11" s="20" customFormat="1" ht="13.2" x14ac:dyDescent="0.25">
      <c r="A48" s="147"/>
      <c r="B48" s="123" t="s">
        <v>424</v>
      </c>
      <c r="C48" s="19"/>
      <c r="D48" s="19"/>
      <c r="E48" s="395"/>
      <c r="F48" s="125"/>
      <c r="G48" s="148"/>
      <c r="H48" s="149"/>
      <c r="I48" s="149"/>
      <c r="K48" s="135"/>
    </row>
    <row r="49" spans="1:11" s="20" customFormat="1" ht="13.2" x14ac:dyDescent="0.25">
      <c r="A49" s="147"/>
      <c r="B49" s="131" t="s">
        <v>425</v>
      </c>
      <c r="C49" s="19" t="s">
        <v>82</v>
      </c>
      <c r="D49" s="19">
        <v>20</v>
      </c>
      <c r="E49" s="394">
        <v>0</v>
      </c>
      <c r="F49" s="125">
        <f>D49*E49</f>
        <v>0</v>
      </c>
      <c r="G49" s="148"/>
      <c r="H49" s="149"/>
      <c r="I49" s="149"/>
      <c r="K49" s="135"/>
    </row>
    <row r="50" spans="1:11" s="20" customFormat="1" ht="13.2" x14ac:dyDescent="0.25">
      <c r="A50" s="147"/>
      <c r="B50" s="123"/>
      <c r="C50" s="19"/>
      <c r="D50" s="124"/>
      <c r="E50" s="395"/>
      <c r="F50" s="125"/>
      <c r="G50" s="148"/>
      <c r="H50" s="149"/>
      <c r="I50" s="149"/>
      <c r="K50" s="135"/>
    </row>
    <row r="51" spans="1:11" s="20" customFormat="1" ht="13.2" x14ac:dyDescent="0.25">
      <c r="A51" s="147"/>
      <c r="B51" s="131" t="s">
        <v>426</v>
      </c>
      <c r="C51" s="19" t="s">
        <v>53</v>
      </c>
      <c r="D51" s="19">
        <v>4</v>
      </c>
      <c r="E51" s="394">
        <v>0</v>
      </c>
      <c r="F51" s="125">
        <f>D51*E51</f>
        <v>0</v>
      </c>
      <c r="G51" s="148"/>
      <c r="H51" s="149"/>
      <c r="I51" s="149"/>
      <c r="K51" s="135"/>
    </row>
    <row r="52" spans="1:11" s="20" customFormat="1" ht="13.2" x14ac:dyDescent="0.25">
      <c r="A52" s="147"/>
      <c r="B52" s="123"/>
      <c r="C52" s="19"/>
      <c r="D52" s="124"/>
      <c r="E52" s="395"/>
      <c r="F52" s="125"/>
      <c r="G52" s="148"/>
      <c r="H52" s="149"/>
      <c r="I52" s="149"/>
      <c r="K52" s="135"/>
    </row>
    <row r="53" spans="1:11" s="20" customFormat="1" ht="39.6" x14ac:dyDescent="0.25">
      <c r="A53" s="133"/>
      <c r="B53" s="131" t="s">
        <v>427</v>
      </c>
      <c r="D53" s="124"/>
      <c r="E53" s="395"/>
      <c r="F53" s="125"/>
      <c r="G53" s="148"/>
      <c r="H53" s="149"/>
      <c r="I53" s="149"/>
    </row>
    <row r="54" spans="1:11" s="20" customFormat="1" ht="13.2" x14ac:dyDescent="0.25">
      <c r="A54" s="150"/>
      <c r="B54" s="123" t="s">
        <v>428</v>
      </c>
      <c r="C54" s="19" t="s">
        <v>82</v>
      </c>
      <c r="D54" s="124">
        <v>55</v>
      </c>
      <c r="E54" s="394">
        <v>0</v>
      </c>
      <c r="F54" s="125">
        <f>D54*E54</f>
        <v>0</v>
      </c>
      <c r="G54" s="148"/>
      <c r="H54" s="149"/>
      <c r="I54" s="149"/>
      <c r="K54" s="125"/>
    </row>
    <row r="55" spans="1:11" s="20" customFormat="1" ht="13.2" x14ac:dyDescent="0.25">
      <c r="A55" s="150"/>
      <c r="B55" s="123"/>
      <c r="C55" s="19"/>
      <c r="D55" s="124"/>
      <c r="E55" s="395"/>
      <c r="F55" s="125"/>
      <c r="G55" s="148"/>
      <c r="H55" s="149"/>
      <c r="I55" s="149"/>
      <c r="K55" s="125"/>
    </row>
    <row r="56" spans="1:11" s="20" customFormat="1" ht="13.2" x14ac:dyDescent="0.25">
      <c r="A56" s="150"/>
      <c r="B56" s="123" t="s">
        <v>429</v>
      </c>
      <c r="C56" s="19"/>
      <c r="D56" s="124"/>
      <c r="E56" s="395"/>
      <c r="F56" s="125"/>
      <c r="G56" s="148"/>
      <c r="H56" s="149"/>
      <c r="I56" s="149"/>
      <c r="K56" s="125"/>
    </row>
    <row r="57" spans="1:11" s="20" customFormat="1" ht="13.2" x14ac:dyDescent="0.25">
      <c r="A57" s="150"/>
      <c r="B57" s="123" t="s">
        <v>430</v>
      </c>
      <c r="C57" s="19" t="s">
        <v>53</v>
      </c>
      <c r="D57" s="124">
        <v>1</v>
      </c>
      <c r="E57" s="394">
        <v>0</v>
      </c>
      <c r="F57" s="125">
        <f>D57*E57</f>
        <v>0</v>
      </c>
      <c r="G57" s="148"/>
      <c r="H57" s="149"/>
      <c r="I57" s="149"/>
      <c r="K57" s="125"/>
    </row>
    <row r="58" spans="1:11" s="20" customFormat="1" ht="13.2" x14ac:dyDescent="0.25">
      <c r="A58" s="150"/>
      <c r="B58" s="123"/>
      <c r="C58" s="19"/>
      <c r="D58" s="124"/>
      <c r="E58" s="395"/>
      <c r="F58" s="125"/>
      <c r="G58" s="148"/>
      <c r="H58" s="149"/>
      <c r="I58" s="149"/>
      <c r="K58" s="125"/>
    </row>
    <row r="59" spans="1:11" s="20" customFormat="1" ht="13.2" x14ac:dyDescent="0.25">
      <c r="A59" s="150"/>
      <c r="B59" s="123" t="s">
        <v>431</v>
      </c>
      <c r="C59" s="19"/>
      <c r="D59" s="124"/>
      <c r="E59" s="395"/>
      <c r="F59" s="125"/>
      <c r="G59" s="148"/>
      <c r="H59" s="149"/>
      <c r="I59" s="149"/>
      <c r="K59" s="125"/>
    </row>
    <row r="60" spans="1:11" s="20" customFormat="1" ht="13.2" x14ac:dyDescent="0.25">
      <c r="A60" s="133"/>
      <c r="B60" s="123" t="s">
        <v>428</v>
      </c>
      <c r="C60" s="19" t="s">
        <v>53</v>
      </c>
      <c r="D60" s="124">
        <v>6</v>
      </c>
      <c r="E60" s="394">
        <v>0</v>
      </c>
      <c r="F60" s="125">
        <f>D60*E60</f>
        <v>0</v>
      </c>
      <c r="G60" s="148"/>
      <c r="H60" s="149"/>
      <c r="I60" s="149"/>
    </row>
    <row r="61" spans="1:11" s="20" customFormat="1" ht="13.2" x14ac:dyDescent="0.25">
      <c r="A61" s="150"/>
      <c r="B61" s="123"/>
      <c r="C61" s="19"/>
      <c r="D61" s="124"/>
      <c r="E61" s="395"/>
      <c r="F61" s="125"/>
      <c r="G61" s="148"/>
      <c r="H61" s="149"/>
      <c r="I61" s="149"/>
      <c r="K61" s="125"/>
    </row>
    <row r="62" spans="1:11" s="20" customFormat="1" ht="13.2" x14ac:dyDescent="0.25">
      <c r="A62" s="150"/>
      <c r="B62" s="123" t="s">
        <v>432</v>
      </c>
      <c r="C62" s="19" t="s">
        <v>100</v>
      </c>
      <c r="D62" s="124">
        <v>1</v>
      </c>
      <c r="E62" s="394">
        <v>0</v>
      </c>
      <c r="F62" s="125">
        <f>D62*E62</f>
        <v>0</v>
      </c>
      <c r="G62" s="148"/>
      <c r="H62" s="149"/>
      <c r="I62" s="149"/>
      <c r="K62" s="125"/>
    </row>
    <row r="63" spans="1:11" s="20" customFormat="1" ht="13.2" x14ac:dyDescent="0.25">
      <c r="A63" s="150"/>
      <c r="B63" s="123"/>
      <c r="C63" s="19"/>
      <c r="D63" s="124"/>
      <c r="E63" s="395"/>
      <c r="F63" s="125"/>
      <c r="G63" s="148"/>
      <c r="H63" s="149"/>
      <c r="I63" s="149"/>
      <c r="K63" s="125"/>
    </row>
    <row r="64" spans="1:11" s="20" customFormat="1" ht="26.4" x14ac:dyDescent="0.25">
      <c r="A64" s="151"/>
      <c r="B64" s="123" t="s">
        <v>433</v>
      </c>
      <c r="C64" s="19" t="s">
        <v>100</v>
      </c>
      <c r="D64" s="124">
        <v>1</v>
      </c>
      <c r="E64" s="394">
        <v>0</v>
      </c>
      <c r="F64" s="125">
        <f>D64*E64</f>
        <v>0</v>
      </c>
      <c r="G64" s="148"/>
      <c r="H64" s="149"/>
      <c r="I64" s="149"/>
      <c r="K64" s="135"/>
    </row>
    <row r="65" spans="1:11" s="20" customFormat="1" ht="13.2" x14ac:dyDescent="0.25">
      <c r="A65" s="151"/>
      <c r="B65" s="123"/>
      <c r="C65" s="19"/>
      <c r="D65" s="124"/>
      <c r="E65" s="125"/>
      <c r="F65" s="125"/>
      <c r="G65" s="148"/>
      <c r="H65" s="149"/>
      <c r="I65" s="149"/>
      <c r="K65" s="135"/>
    </row>
    <row r="66" spans="1:11" ht="39.6" x14ac:dyDescent="0.25">
      <c r="A66" s="100"/>
      <c r="B66" s="99" t="s">
        <v>434</v>
      </c>
      <c r="C66" s="82" t="s">
        <v>74</v>
      </c>
      <c r="D66" s="101">
        <v>0.1</v>
      </c>
      <c r="E66" s="82">
        <f>SUM(F15:F64)</f>
        <v>0</v>
      </c>
      <c r="F66" s="83">
        <f>D66*E66</f>
        <v>0</v>
      </c>
    </row>
    <row r="67" spans="1:11" ht="13.2" x14ac:dyDescent="0.25">
      <c r="A67" s="96"/>
      <c r="B67" s="97"/>
      <c r="C67" s="98"/>
      <c r="D67" s="82"/>
      <c r="E67" s="83"/>
      <c r="F67" s="92"/>
    </row>
    <row r="68" spans="1:11" ht="13.2" x14ac:dyDescent="0.25">
      <c r="A68" s="81"/>
      <c r="B68" s="88"/>
      <c r="C68" s="89"/>
      <c r="D68" s="91"/>
      <c r="E68" s="92"/>
      <c r="F68" s="92"/>
    </row>
  </sheetData>
  <sheetProtection algorithmName="SHA-512" hashValue="crrt4dNkmZemAJ6OGjXBJM+Ffwjr4an8f3Tqbho8t4K3Y3G6sCyyCx+QyqGGPgUquXeZ4lPFUF/va8S9B88/Iw==" saltValue="RYlloxEJBdAaKE5NVQQ4EQ==" spinCount="100000" sheet="1" objects="1" scenarios="1"/>
  <pageMargins left="0.7" right="0.7" top="0.75" bottom="0.75" header="0" footer="0"/>
  <pageSetup scale="95" orientation="portrait" r:id="rId1"/>
  <headerFooter>
    <oddHeader>&amp;R&amp;F</oddHeader>
    <oddFooter>&amp;C&amp;P/&amp;N</oddFooter>
  </headerFooter>
  <rowBreaks count="2" manualBreakCount="2">
    <brk id="12" max="5" man="1"/>
    <brk id="67"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sheetPr>
  <dimension ref="A1:O204"/>
  <sheetViews>
    <sheetView view="pageBreakPreview" zoomScale="85" zoomScaleNormal="100" zoomScaleSheetLayoutView="85" workbookViewId="0">
      <pane ySplit="3" topLeftCell="A4" activePane="bottomLeft" state="frozen"/>
      <selection pane="bottomLeft"/>
    </sheetView>
  </sheetViews>
  <sheetFormatPr defaultColWidth="14.44140625" defaultRowHeight="15" customHeight="1" x14ac:dyDescent="0.25"/>
  <cols>
    <col min="1" max="1" width="6" style="84" customWidth="1"/>
    <col min="2" max="2" width="54.5546875" style="84" customWidth="1"/>
    <col min="3" max="3" width="4.5546875" style="102" customWidth="1"/>
    <col min="4" max="4" width="9" style="102" customWidth="1"/>
    <col min="5" max="5" width="10" style="102" customWidth="1"/>
    <col min="6" max="6" width="10.5546875" style="102" customWidth="1"/>
    <col min="7" max="16384" width="14.44140625" style="84"/>
  </cols>
  <sheetData>
    <row r="1" spans="1:15" s="59" customFormat="1" ht="13.2" x14ac:dyDescent="0.25">
      <c r="A1" s="54" t="s">
        <v>76</v>
      </c>
      <c r="B1" s="55" t="s">
        <v>435</v>
      </c>
      <c r="C1" s="56"/>
      <c r="D1" s="56"/>
      <c r="E1" s="57"/>
      <c r="F1" s="58">
        <f>F11</f>
        <v>0</v>
      </c>
    </row>
    <row r="2" spans="1:15" s="60" customFormat="1" ht="13.2" x14ac:dyDescent="0.25">
      <c r="B2" s="61"/>
      <c r="C2" s="62"/>
      <c r="D2" s="62"/>
      <c r="E2" s="63"/>
      <c r="F2" s="63"/>
      <c r="G2" s="64"/>
      <c r="H2" s="64"/>
      <c r="I2" s="64"/>
      <c r="J2" s="64"/>
      <c r="K2" s="64"/>
      <c r="L2" s="64"/>
      <c r="M2" s="64"/>
      <c r="N2" s="64"/>
      <c r="O2" s="64"/>
    </row>
    <row r="3" spans="1:15" s="59" customFormat="1" ht="13.2" x14ac:dyDescent="0.25">
      <c r="B3" s="65" t="s">
        <v>38</v>
      </c>
      <c r="C3" s="66" t="s">
        <v>39</v>
      </c>
      <c r="D3" s="66" t="s">
        <v>40</v>
      </c>
      <c r="E3" s="67" t="s">
        <v>41</v>
      </c>
      <c r="F3" s="68" t="s">
        <v>8</v>
      </c>
    </row>
    <row r="4" spans="1:15" ht="15.6" x14ac:dyDescent="0.25">
      <c r="A4" s="104"/>
      <c r="B4" s="86" t="s">
        <v>396</v>
      </c>
      <c r="C4" s="85"/>
      <c r="D4" s="85"/>
      <c r="E4" s="83"/>
      <c r="F4" s="83"/>
    </row>
    <row r="5" spans="1:15" ht="13.2" x14ac:dyDescent="0.25">
      <c r="A5" s="81"/>
      <c r="B5" s="85"/>
      <c r="C5" s="85"/>
      <c r="D5" s="85"/>
      <c r="E5" s="83"/>
      <c r="F5" s="83"/>
    </row>
    <row r="6" spans="1:15" ht="13.2" x14ac:dyDescent="0.25">
      <c r="A6" s="87" t="s">
        <v>436</v>
      </c>
      <c r="B6" s="88" t="s">
        <v>437</v>
      </c>
      <c r="C6" s="89"/>
      <c r="D6" s="82"/>
      <c r="E6" s="83"/>
      <c r="F6" s="83"/>
    </row>
    <row r="7" spans="1:15" ht="13.2" x14ac:dyDescent="0.25">
      <c r="A7" s="81" t="s">
        <v>438</v>
      </c>
      <c r="B7" s="90" t="s">
        <v>439</v>
      </c>
      <c r="C7" s="269"/>
      <c r="D7" s="270"/>
      <c r="E7" s="271"/>
      <c r="F7" s="12">
        <f>F42</f>
        <v>0</v>
      </c>
    </row>
    <row r="8" spans="1:15" ht="13.2" x14ac:dyDescent="0.25">
      <c r="A8" s="81" t="s">
        <v>440</v>
      </c>
      <c r="B8" s="90" t="s">
        <v>441</v>
      </c>
      <c r="C8" s="269"/>
      <c r="D8" s="270"/>
      <c r="E8" s="271"/>
      <c r="F8" s="83">
        <f>F99</f>
        <v>0</v>
      </c>
    </row>
    <row r="9" spans="1:15" ht="13.2" x14ac:dyDescent="0.25">
      <c r="A9" s="81" t="s">
        <v>442</v>
      </c>
      <c r="B9" s="90" t="s">
        <v>443</v>
      </c>
      <c r="C9" s="269"/>
      <c r="D9" s="270"/>
      <c r="E9" s="271"/>
      <c r="F9" s="83">
        <f>F121</f>
        <v>0</v>
      </c>
    </row>
    <row r="10" spans="1:15" ht="13.2" x14ac:dyDescent="0.25">
      <c r="A10" s="81" t="s">
        <v>444</v>
      </c>
      <c r="B10" s="90" t="s">
        <v>445</v>
      </c>
      <c r="C10" s="269"/>
      <c r="D10" s="270"/>
      <c r="E10" s="271"/>
      <c r="F10" s="83">
        <f>F203</f>
        <v>0</v>
      </c>
    </row>
    <row r="11" spans="1:15" ht="13.2" x14ac:dyDescent="0.25">
      <c r="A11" s="272"/>
      <c r="B11" s="273" t="s">
        <v>446</v>
      </c>
      <c r="C11" s="274"/>
      <c r="D11" s="275"/>
      <c r="E11" s="276"/>
      <c r="F11" s="276">
        <f>SUM(F7:F10)</f>
        <v>0</v>
      </c>
    </row>
    <row r="12" spans="1:15" ht="13.2" x14ac:dyDescent="0.25">
      <c r="A12" s="81"/>
      <c r="B12" s="88"/>
      <c r="C12" s="89"/>
      <c r="D12" s="91"/>
      <c r="E12" s="92"/>
      <c r="F12" s="92"/>
    </row>
    <row r="13" spans="1:15" ht="13.2" x14ac:dyDescent="0.25">
      <c r="A13" s="81"/>
      <c r="B13" s="88"/>
      <c r="C13" s="89"/>
      <c r="D13" s="91"/>
      <c r="E13" s="92"/>
      <c r="F13" s="92"/>
    </row>
    <row r="14" spans="1:15" ht="52.8" x14ac:dyDescent="0.25">
      <c r="A14" s="81"/>
      <c r="B14" s="85" t="s">
        <v>397</v>
      </c>
      <c r="C14" s="89"/>
      <c r="D14" s="82"/>
      <c r="E14" s="83"/>
      <c r="F14" s="83"/>
    </row>
    <row r="15" spans="1:15" ht="52.8" x14ac:dyDescent="0.25">
      <c r="A15" s="81"/>
      <c r="B15" s="85" t="s">
        <v>398</v>
      </c>
      <c r="C15" s="89"/>
      <c r="D15" s="82"/>
      <c r="E15" s="83"/>
      <c r="F15" s="83"/>
    </row>
    <row r="16" spans="1:15" ht="39.6" x14ac:dyDescent="0.25">
      <c r="A16" s="81"/>
      <c r="B16" s="85" t="s">
        <v>399</v>
      </c>
      <c r="C16" s="89"/>
      <c r="D16" s="82"/>
      <c r="E16" s="83"/>
      <c r="F16" s="83"/>
    </row>
    <row r="17" spans="1:6" ht="13.2" x14ac:dyDescent="0.25">
      <c r="A17" s="81"/>
      <c r="B17" s="85" t="s">
        <v>400</v>
      </c>
      <c r="C17" s="89"/>
      <c r="D17" s="82"/>
      <c r="E17" s="83"/>
      <c r="F17" s="83"/>
    </row>
    <row r="18" spans="1:6" ht="52.8" x14ac:dyDescent="0.25">
      <c r="A18" s="81"/>
      <c r="B18" s="85" t="s">
        <v>401</v>
      </c>
      <c r="C18" s="89"/>
      <c r="D18" s="82"/>
      <c r="E18" s="83"/>
      <c r="F18" s="83"/>
    </row>
    <row r="19" spans="1:6" ht="13.2" x14ac:dyDescent="0.25">
      <c r="A19" s="81"/>
      <c r="B19" s="85"/>
      <c r="C19" s="89"/>
      <c r="D19" s="82"/>
      <c r="E19" s="83"/>
      <c r="F19" s="83"/>
    </row>
    <row r="20" spans="1:6" ht="13.2" x14ac:dyDescent="0.25">
      <c r="A20" s="81"/>
      <c r="B20" s="85"/>
      <c r="C20" s="89"/>
      <c r="D20" s="82"/>
      <c r="E20" s="83"/>
      <c r="F20" s="83"/>
    </row>
    <row r="21" spans="1:6" ht="13.2" x14ac:dyDescent="0.25">
      <c r="A21" s="81"/>
      <c r="B21" s="85"/>
      <c r="C21" s="89"/>
      <c r="D21" s="82"/>
      <c r="E21" s="83"/>
      <c r="F21" s="83"/>
    </row>
    <row r="22" spans="1:6" ht="13.2" x14ac:dyDescent="0.25">
      <c r="A22" s="87"/>
      <c r="B22" s="93" t="s">
        <v>402</v>
      </c>
      <c r="C22" s="89"/>
      <c r="D22" s="82"/>
      <c r="E22" s="83"/>
      <c r="F22" s="83"/>
    </row>
    <row r="23" spans="1:6" ht="66" x14ac:dyDescent="0.25">
      <c r="A23" s="87"/>
      <c r="B23" s="94" t="s">
        <v>403</v>
      </c>
      <c r="C23" s="89"/>
      <c r="D23" s="82"/>
      <c r="E23" s="83"/>
      <c r="F23" s="83"/>
    </row>
    <row r="24" spans="1:6" ht="39.6" x14ac:dyDescent="0.25">
      <c r="A24" s="87"/>
      <c r="B24" s="94" t="s">
        <v>404</v>
      </c>
      <c r="C24" s="89"/>
      <c r="D24" s="82"/>
      <c r="E24" s="83"/>
      <c r="F24" s="83"/>
    </row>
    <row r="25" spans="1:6" ht="13.2" x14ac:dyDescent="0.25">
      <c r="A25" s="87"/>
      <c r="B25" s="94" t="s">
        <v>405</v>
      </c>
      <c r="C25" s="89"/>
      <c r="D25" s="82"/>
      <c r="E25" s="83"/>
      <c r="F25" s="83"/>
    </row>
    <row r="26" spans="1:6" ht="13.2" x14ac:dyDescent="0.25">
      <c r="A26" s="87"/>
      <c r="B26" s="94" t="s">
        <v>406</v>
      </c>
      <c r="C26" s="89"/>
      <c r="D26" s="82"/>
      <c r="E26" s="83"/>
      <c r="F26" s="83"/>
    </row>
    <row r="27" spans="1:6" ht="13.2" x14ac:dyDescent="0.25">
      <c r="A27" s="87"/>
      <c r="B27" s="94" t="s">
        <v>407</v>
      </c>
      <c r="C27" s="89"/>
      <c r="D27" s="82"/>
      <c r="E27" s="83"/>
      <c r="F27" s="83"/>
    </row>
    <row r="28" spans="1:6" ht="13.2" x14ac:dyDescent="0.25">
      <c r="A28" s="87"/>
      <c r="B28" s="94" t="s">
        <v>408</v>
      </c>
      <c r="C28" s="89"/>
      <c r="D28" s="82"/>
      <c r="E28" s="83"/>
      <c r="F28" s="83"/>
    </row>
    <row r="29" spans="1:6" ht="26.4" x14ac:dyDescent="0.25">
      <c r="A29" s="87"/>
      <c r="B29" s="94" t="s">
        <v>409</v>
      </c>
      <c r="C29" s="89"/>
      <c r="D29" s="82"/>
      <c r="E29" s="83"/>
      <c r="F29" s="83"/>
    </row>
    <row r="30" spans="1:6" ht="66" x14ac:dyDescent="0.25">
      <c r="A30" s="87"/>
      <c r="B30" s="94" t="s">
        <v>410</v>
      </c>
      <c r="C30" s="89"/>
      <c r="D30" s="82"/>
      <c r="E30" s="83"/>
      <c r="F30" s="83"/>
    </row>
    <row r="31" spans="1:6" ht="13.2" x14ac:dyDescent="0.25">
      <c r="A31" s="87"/>
      <c r="B31" s="88"/>
      <c r="C31" s="89"/>
      <c r="D31" s="82"/>
      <c r="E31" s="83"/>
      <c r="F31" s="83"/>
    </row>
    <row r="32" spans="1:6" ht="13.2" x14ac:dyDescent="0.25">
      <c r="A32" s="87" t="s">
        <v>436</v>
      </c>
      <c r="B32" s="88" t="s">
        <v>411</v>
      </c>
      <c r="C32" s="89"/>
      <c r="D32" s="82"/>
      <c r="E32" s="107"/>
      <c r="F32" s="83"/>
    </row>
    <row r="33" spans="1:6" ht="13.2" x14ac:dyDescent="0.25">
      <c r="A33" s="87"/>
      <c r="B33" s="90"/>
      <c r="C33" s="95"/>
      <c r="D33" s="82"/>
      <c r="E33" s="107"/>
      <c r="F33" s="83"/>
    </row>
    <row r="34" spans="1:6" ht="13.2" x14ac:dyDescent="0.25">
      <c r="A34" s="96" t="s">
        <v>438</v>
      </c>
      <c r="B34" s="97" t="s">
        <v>439</v>
      </c>
      <c r="C34" s="98"/>
      <c r="D34" s="82"/>
      <c r="E34" s="107"/>
      <c r="F34" s="83"/>
    </row>
    <row r="35" spans="1:6" ht="13.2" x14ac:dyDescent="0.25">
      <c r="A35" s="96"/>
      <c r="B35" s="97"/>
      <c r="C35" s="98"/>
      <c r="D35" s="82"/>
      <c r="E35" s="107"/>
      <c r="F35" s="83"/>
    </row>
    <row r="36" spans="1:6" ht="79.2" x14ac:dyDescent="0.25">
      <c r="A36" s="277" t="s">
        <v>447</v>
      </c>
      <c r="B36" s="99" t="s">
        <v>448</v>
      </c>
      <c r="C36" s="98" t="s">
        <v>45</v>
      </c>
      <c r="D36" s="82">
        <v>1</v>
      </c>
      <c r="E36" s="396">
        <v>0</v>
      </c>
      <c r="F36" s="83">
        <f t="shared" ref="F36" si="0">D36*E36</f>
        <v>0</v>
      </c>
    </row>
    <row r="37" spans="1:6" ht="13.2" x14ac:dyDescent="0.25">
      <c r="A37" s="96"/>
      <c r="B37" s="97"/>
      <c r="C37" s="98"/>
      <c r="D37" s="82"/>
      <c r="E37" s="278"/>
      <c r="F37" s="83"/>
    </row>
    <row r="38" spans="1:6" ht="26.4" x14ac:dyDescent="0.25">
      <c r="A38" s="277" t="s">
        <v>449</v>
      </c>
      <c r="B38" s="279" t="s">
        <v>450</v>
      </c>
      <c r="C38" s="98" t="s">
        <v>45</v>
      </c>
      <c r="D38" s="82">
        <v>1</v>
      </c>
      <c r="E38" s="396">
        <v>0</v>
      </c>
      <c r="F38" s="83">
        <f>D38*E38</f>
        <v>0</v>
      </c>
    </row>
    <row r="39" spans="1:6" ht="13.2" x14ac:dyDescent="0.25">
      <c r="A39" s="281"/>
      <c r="B39" s="279"/>
      <c r="C39" s="98"/>
      <c r="D39" s="282"/>
      <c r="E39" s="280"/>
      <c r="F39" s="83"/>
    </row>
    <row r="40" spans="1:6" ht="26.4" x14ac:dyDescent="0.25">
      <c r="A40" s="277">
        <v>3</v>
      </c>
      <c r="B40" s="279" t="s">
        <v>451</v>
      </c>
      <c r="C40" s="98" t="s">
        <v>45</v>
      </c>
      <c r="D40" s="82">
        <v>1</v>
      </c>
      <c r="E40" s="396">
        <v>0</v>
      </c>
      <c r="F40" s="83">
        <f>D40*E40</f>
        <v>0</v>
      </c>
    </row>
    <row r="41" spans="1:6" ht="13.2" x14ac:dyDescent="0.25">
      <c r="A41" s="281"/>
      <c r="B41" s="279"/>
      <c r="C41" s="282"/>
      <c r="D41" s="282"/>
      <c r="E41" s="283"/>
      <c r="F41" s="82"/>
    </row>
    <row r="42" spans="1:6" ht="13.2" x14ac:dyDescent="0.25">
      <c r="A42" s="284"/>
      <c r="B42" s="285" t="s">
        <v>452</v>
      </c>
      <c r="C42" s="286"/>
      <c r="D42" s="286"/>
      <c r="E42" s="287"/>
      <c r="F42" s="275">
        <f>SUM(F36:F40)</f>
        <v>0</v>
      </c>
    </row>
    <row r="43" spans="1:6" ht="13.2" x14ac:dyDescent="0.25">
      <c r="A43" s="281"/>
      <c r="B43" s="85"/>
      <c r="C43" s="282"/>
      <c r="D43" s="282"/>
      <c r="E43" s="283"/>
      <c r="F43" s="282"/>
    </row>
    <row r="44" spans="1:6" ht="13.2" x14ac:dyDescent="0.25">
      <c r="A44" s="288" t="s">
        <v>440</v>
      </c>
      <c r="B44" s="289" t="s">
        <v>441</v>
      </c>
      <c r="C44" s="82"/>
      <c r="D44" s="82"/>
      <c r="E44" s="290"/>
      <c r="F44" s="82"/>
    </row>
    <row r="45" spans="1:6" ht="13.2" x14ac:dyDescent="0.25">
      <c r="A45" s="100"/>
      <c r="B45" s="291"/>
      <c r="C45" s="82"/>
      <c r="D45" s="82"/>
      <c r="E45" s="290"/>
      <c r="F45" s="82"/>
    </row>
    <row r="46" spans="1:6" ht="20.399999999999999" x14ac:dyDescent="0.25">
      <c r="A46" s="100"/>
      <c r="B46" s="292" t="s">
        <v>453</v>
      </c>
      <c r="C46" s="82"/>
      <c r="D46" s="82"/>
      <c r="E46" s="290"/>
      <c r="F46" s="82"/>
    </row>
    <row r="47" spans="1:6" ht="13.2" x14ac:dyDescent="0.25">
      <c r="A47" s="100"/>
      <c r="B47" s="292" t="s">
        <v>454</v>
      </c>
      <c r="C47" s="82"/>
      <c r="D47" s="82"/>
      <c r="E47" s="290"/>
      <c r="F47" s="82"/>
    </row>
    <row r="48" spans="1:6" ht="13.2" x14ac:dyDescent="0.25">
      <c r="A48" s="100"/>
      <c r="B48" s="292" t="s">
        <v>455</v>
      </c>
      <c r="C48" s="82"/>
      <c r="D48" s="82"/>
      <c r="E48" s="290"/>
      <c r="F48" s="82"/>
    </row>
    <row r="49" spans="1:6" ht="20.399999999999999" x14ac:dyDescent="0.25">
      <c r="A49" s="100"/>
      <c r="B49" s="292" t="s">
        <v>456</v>
      </c>
      <c r="C49" s="82"/>
      <c r="D49" s="82"/>
      <c r="E49" s="290"/>
      <c r="F49" s="82"/>
    </row>
    <row r="50" spans="1:6" ht="13.2" x14ac:dyDescent="0.25">
      <c r="A50" s="100"/>
      <c r="B50" s="292" t="s">
        <v>457</v>
      </c>
      <c r="C50" s="82"/>
      <c r="D50" s="82"/>
      <c r="E50" s="290"/>
      <c r="F50" s="82"/>
    </row>
    <row r="51" spans="1:6" ht="20.399999999999999" x14ac:dyDescent="0.25">
      <c r="A51" s="100"/>
      <c r="B51" s="292" t="s">
        <v>458</v>
      </c>
      <c r="C51" s="82"/>
      <c r="D51" s="82"/>
      <c r="E51" s="290"/>
      <c r="F51" s="82"/>
    </row>
    <row r="52" spans="1:6" ht="30.6" x14ac:dyDescent="0.25">
      <c r="A52" s="100"/>
      <c r="B52" s="292" t="s">
        <v>459</v>
      </c>
      <c r="C52" s="82"/>
      <c r="D52" s="82"/>
      <c r="E52" s="290"/>
      <c r="F52" s="82"/>
    </row>
    <row r="53" spans="1:6" ht="30.6" x14ac:dyDescent="0.25">
      <c r="A53" s="100"/>
      <c r="B53" s="292" t="s">
        <v>460</v>
      </c>
      <c r="C53" s="82"/>
      <c r="D53" s="82"/>
      <c r="E53" s="290"/>
      <c r="F53" s="82"/>
    </row>
    <row r="54" spans="1:6" ht="30.6" x14ac:dyDescent="0.25">
      <c r="A54" s="100"/>
      <c r="B54" s="292" t="s">
        <v>401</v>
      </c>
      <c r="C54" s="82"/>
      <c r="D54" s="82"/>
      <c r="E54" s="290"/>
      <c r="F54" s="82"/>
    </row>
    <row r="55" spans="1:6" ht="40.799999999999997" x14ac:dyDescent="0.25">
      <c r="A55" s="100"/>
      <c r="B55" s="292" t="s">
        <v>461</v>
      </c>
      <c r="C55" s="82"/>
      <c r="D55" s="82"/>
      <c r="E55" s="290"/>
      <c r="F55" s="82"/>
    </row>
    <row r="56" spans="1:6" ht="13.2" x14ac:dyDescent="0.25">
      <c r="A56" s="100"/>
      <c r="B56" s="292"/>
      <c r="C56" s="82"/>
      <c r="D56" s="82"/>
      <c r="E56" s="290"/>
      <c r="F56" s="82"/>
    </row>
    <row r="57" spans="1:6" ht="30.6" x14ac:dyDescent="0.25">
      <c r="A57" s="100"/>
      <c r="B57" s="292" t="s">
        <v>462</v>
      </c>
      <c r="C57" s="82"/>
      <c r="D57" s="82"/>
      <c r="E57" s="290"/>
      <c r="F57" s="82"/>
    </row>
    <row r="58" spans="1:6" ht="13.2" x14ac:dyDescent="0.25">
      <c r="A58" s="100"/>
      <c r="B58" s="292" t="s">
        <v>463</v>
      </c>
      <c r="C58" s="82"/>
      <c r="D58" s="82"/>
      <c r="E58" s="290"/>
      <c r="F58" s="82"/>
    </row>
    <row r="59" spans="1:6" ht="13.2" x14ac:dyDescent="0.25">
      <c r="A59" s="100"/>
      <c r="B59" s="293" t="s">
        <v>464</v>
      </c>
      <c r="C59" s="82"/>
      <c r="D59" s="82"/>
      <c r="E59" s="290"/>
      <c r="F59" s="82"/>
    </row>
    <row r="60" spans="1:6" ht="13.2" x14ac:dyDescent="0.25">
      <c r="A60" s="100"/>
      <c r="B60" s="82"/>
      <c r="C60" s="82"/>
      <c r="D60" s="82"/>
      <c r="E60" s="290"/>
      <c r="F60" s="82"/>
    </row>
    <row r="61" spans="1:6" ht="39.6" x14ac:dyDescent="0.25">
      <c r="A61" s="100"/>
      <c r="B61" s="294" t="s">
        <v>465</v>
      </c>
      <c r="C61" s="82"/>
      <c r="D61" s="83"/>
      <c r="E61" s="107"/>
      <c r="F61" s="295"/>
    </row>
    <row r="62" spans="1:6" ht="39.6" x14ac:dyDescent="0.25">
      <c r="A62" s="100"/>
      <c r="B62" s="294" t="s">
        <v>466</v>
      </c>
      <c r="C62" s="82"/>
      <c r="D62" s="83"/>
      <c r="E62" s="107"/>
      <c r="F62" s="295"/>
    </row>
    <row r="63" spans="1:6" ht="13.2" x14ac:dyDescent="0.25">
      <c r="A63" s="100"/>
      <c r="B63" s="296"/>
      <c r="C63" s="82"/>
      <c r="D63" s="83"/>
      <c r="E63" s="107"/>
      <c r="F63" s="295"/>
    </row>
    <row r="64" spans="1:6" ht="13.2" x14ac:dyDescent="0.25">
      <c r="A64" s="100"/>
      <c r="B64" s="297"/>
      <c r="C64" s="82"/>
      <c r="D64" s="83"/>
      <c r="E64" s="107"/>
      <c r="F64" s="295"/>
    </row>
    <row r="65" spans="1:6" ht="39.6" x14ac:dyDescent="0.25">
      <c r="A65" s="100" t="s">
        <v>467</v>
      </c>
      <c r="B65" s="93" t="s">
        <v>468</v>
      </c>
      <c r="C65" s="298" t="s">
        <v>469</v>
      </c>
      <c r="D65" s="298">
        <v>14</v>
      </c>
      <c r="E65" s="396">
        <v>0</v>
      </c>
      <c r="F65" s="83">
        <f>D65*E65</f>
        <v>0</v>
      </c>
    </row>
    <row r="66" spans="1:6" ht="26.4" x14ac:dyDescent="0.25">
      <c r="A66" s="100"/>
      <c r="B66" s="297" t="s">
        <v>470</v>
      </c>
      <c r="C66" s="299"/>
      <c r="D66" s="299"/>
      <c r="E66" s="290"/>
      <c r="F66" s="300"/>
    </row>
    <row r="67" spans="1:6" ht="13.8" x14ac:dyDescent="0.25">
      <c r="A67" s="100"/>
      <c r="B67" s="93" t="s">
        <v>471</v>
      </c>
      <c r="C67" s="299"/>
      <c r="D67" s="299"/>
      <c r="E67" s="290"/>
      <c r="F67" s="300"/>
    </row>
    <row r="68" spans="1:6" ht="13.8" x14ac:dyDescent="0.25">
      <c r="A68" s="100"/>
      <c r="B68" s="93" t="s">
        <v>472</v>
      </c>
      <c r="C68" s="299"/>
      <c r="D68" s="299"/>
      <c r="E68" s="290"/>
      <c r="F68" s="300"/>
    </row>
    <row r="69" spans="1:6" ht="26.4" x14ac:dyDescent="0.25">
      <c r="A69" s="100"/>
      <c r="B69" s="301" t="s">
        <v>473</v>
      </c>
      <c r="C69" s="299"/>
      <c r="D69" s="299"/>
      <c r="E69" s="290"/>
      <c r="F69" s="300"/>
    </row>
    <row r="70" spans="1:6" ht="13.8" x14ac:dyDescent="0.25">
      <c r="A70" s="100"/>
      <c r="B70" s="301" t="s">
        <v>474</v>
      </c>
      <c r="C70" s="299"/>
      <c r="D70" s="299"/>
      <c r="E70" s="290"/>
      <c r="F70" s="300"/>
    </row>
    <row r="71" spans="1:6" ht="26.4" x14ac:dyDescent="0.25">
      <c r="A71" s="100"/>
      <c r="B71" s="301" t="s">
        <v>475</v>
      </c>
      <c r="C71" s="299"/>
      <c r="D71" s="299"/>
      <c r="E71" s="290"/>
      <c r="F71" s="300"/>
    </row>
    <row r="72" spans="1:6" ht="39.6" x14ac:dyDescent="0.25">
      <c r="A72" s="100"/>
      <c r="B72" s="302" t="s">
        <v>476</v>
      </c>
      <c r="C72" s="299"/>
      <c r="D72" s="299"/>
      <c r="E72" s="290"/>
      <c r="F72" s="300"/>
    </row>
    <row r="73" spans="1:6" ht="26.4" x14ac:dyDescent="0.25">
      <c r="A73" s="100"/>
      <c r="B73" s="93" t="s">
        <v>477</v>
      </c>
      <c r="C73" s="299"/>
      <c r="D73" s="299"/>
      <c r="E73" s="290"/>
      <c r="F73" s="300"/>
    </row>
    <row r="74" spans="1:6" ht="52.8" x14ac:dyDescent="0.25">
      <c r="A74" s="100"/>
      <c r="B74" s="301" t="s">
        <v>478</v>
      </c>
      <c r="C74" s="299"/>
      <c r="D74" s="299"/>
      <c r="E74" s="290"/>
      <c r="F74" s="300"/>
    </row>
    <row r="75" spans="1:6" ht="39.6" x14ac:dyDescent="0.25">
      <c r="A75" s="100"/>
      <c r="B75" s="301" t="s">
        <v>479</v>
      </c>
      <c r="C75" s="299"/>
      <c r="D75" s="299"/>
      <c r="E75" s="290"/>
      <c r="F75" s="300"/>
    </row>
    <row r="76" spans="1:6" ht="13.2" x14ac:dyDescent="0.25">
      <c r="A76" s="100"/>
      <c r="B76" s="303" t="s">
        <v>480</v>
      </c>
      <c r="C76" s="82"/>
      <c r="D76" s="82"/>
      <c r="E76" s="290"/>
      <c r="F76" s="295"/>
    </row>
    <row r="77" spans="1:6" ht="13.2" x14ac:dyDescent="0.25">
      <c r="A77" s="100"/>
      <c r="B77" s="93"/>
      <c r="C77" s="82"/>
      <c r="D77" s="82"/>
      <c r="E77" s="290"/>
      <c r="F77" s="295"/>
    </row>
    <row r="78" spans="1:6" ht="39.6" x14ac:dyDescent="0.25">
      <c r="A78" s="100" t="s">
        <v>481</v>
      </c>
      <c r="B78" s="297" t="s">
        <v>482</v>
      </c>
      <c r="C78" s="298" t="s">
        <v>483</v>
      </c>
      <c r="D78" s="298">
        <v>2</v>
      </c>
      <c r="E78" s="396">
        <v>0</v>
      </c>
      <c r="F78" s="83">
        <f>D78*E78</f>
        <v>0</v>
      </c>
    </row>
    <row r="79" spans="1:6" ht="13.2" x14ac:dyDescent="0.25">
      <c r="A79" s="100"/>
      <c r="B79" s="93"/>
      <c r="C79" s="82"/>
      <c r="D79" s="82"/>
      <c r="E79" s="290"/>
      <c r="F79" s="295"/>
    </row>
    <row r="80" spans="1:6" ht="13.2" x14ac:dyDescent="0.25">
      <c r="A80" s="100" t="s">
        <v>484</v>
      </c>
      <c r="B80" s="99" t="s">
        <v>485</v>
      </c>
      <c r="C80" s="82" t="s">
        <v>469</v>
      </c>
      <c r="D80" s="83">
        <v>15</v>
      </c>
      <c r="E80" s="396">
        <v>0</v>
      </c>
      <c r="F80" s="83">
        <f>D80*E80</f>
        <v>0</v>
      </c>
    </row>
    <row r="81" spans="1:6" ht="13.2" x14ac:dyDescent="0.25">
      <c r="A81" s="100"/>
      <c r="B81" s="93"/>
      <c r="C81" s="82"/>
      <c r="D81" s="82"/>
      <c r="E81" s="290"/>
      <c r="F81" s="82"/>
    </row>
    <row r="82" spans="1:6" ht="26.4" x14ac:dyDescent="0.25">
      <c r="A82" s="100" t="s">
        <v>486</v>
      </c>
      <c r="B82" s="93" t="s">
        <v>487</v>
      </c>
      <c r="C82" s="82" t="s">
        <v>483</v>
      </c>
      <c r="D82" s="83">
        <v>8</v>
      </c>
      <c r="E82" s="396">
        <v>0</v>
      </c>
      <c r="F82" s="83">
        <f>D82*E82</f>
        <v>0</v>
      </c>
    </row>
    <row r="83" spans="1:6" ht="13.2" x14ac:dyDescent="0.25">
      <c r="A83" s="100"/>
      <c r="B83" s="93" t="s">
        <v>488</v>
      </c>
      <c r="C83" s="82"/>
      <c r="D83" s="82"/>
      <c r="E83" s="290"/>
      <c r="F83" s="82"/>
    </row>
    <row r="84" spans="1:6" ht="13.2" x14ac:dyDescent="0.25">
      <c r="A84" s="100"/>
      <c r="B84" s="93"/>
      <c r="C84" s="82"/>
      <c r="D84" s="82"/>
      <c r="E84" s="290"/>
      <c r="F84" s="82"/>
    </row>
    <row r="85" spans="1:6" ht="26.4" x14ac:dyDescent="0.25">
      <c r="A85" s="100" t="s">
        <v>489</v>
      </c>
      <c r="B85" s="93" t="s">
        <v>490</v>
      </c>
      <c r="C85" s="82" t="s">
        <v>483</v>
      </c>
      <c r="D85" s="83">
        <v>2</v>
      </c>
      <c r="E85" s="396">
        <v>0</v>
      </c>
      <c r="F85" s="83">
        <f>D85*E85</f>
        <v>0</v>
      </c>
    </row>
    <row r="86" spans="1:6" ht="13.2" x14ac:dyDescent="0.25">
      <c r="A86" s="100"/>
      <c r="B86" s="93"/>
      <c r="C86" s="82"/>
      <c r="D86" s="82"/>
      <c r="E86" s="290"/>
      <c r="F86" s="82"/>
    </row>
    <row r="87" spans="1:6" ht="13.2" x14ac:dyDescent="0.25">
      <c r="A87" s="100" t="s">
        <v>491</v>
      </c>
      <c r="B87" s="93" t="s">
        <v>492</v>
      </c>
      <c r="C87" s="82" t="s">
        <v>483</v>
      </c>
      <c r="D87" s="83">
        <v>5</v>
      </c>
      <c r="E87" s="396">
        <v>0</v>
      </c>
      <c r="F87" s="83">
        <f>D87*E87</f>
        <v>0</v>
      </c>
    </row>
    <row r="88" spans="1:6" ht="26.4" x14ac:dyDescent="0.25">
      <c r="A88" s="100"/>
      <c r="B88" s="93" t="s">
        <v>493</v>
      </c>
      <c r="C88" s="82"/>
      <c r="D88" s="82"/>
      <c r="E88" s="290"/>
      <c r="F88" s="82"/>
    </row>
    <row r="89" spans="1:6" ht="26.4" x14ac:dyDescent="0.25">
      <c r="A89" s="100"/>
      <c r="B89" s="93" t="s">
        <v>494</v>
      </c>
      <c r="C89" s="82"/>
      <c r="D89" s="82"/>
      <c r="E89" s="290"/>
      <c r="F89" s="82"/>
    </row>
    <row r="90" spans="1:6" ht="13.2" x14ac:dyDescent="0.25">
      <c r="A90" s="100"/>
      <c r="B90" s="93"/>
      <c r="C90" s="82"/>
      <c r="D90" s="82"/>
      <c r="E90" s="290"/>
      <c r="F90" s="82"/>
    </row>
    <row r="91" spans="1:6" ht="26.4" x14ac:dyDescent="0.25">
      <c r="A91" s="100" t="s">
        <v>495</v>
      </c>
      <c r="B91" s="93" t="s">
        <v>496</v>
      </c>
      <c r="C91" s="82" t="s">
        <v>483</v>
      </c>
      <c r="D91" s="83">
        <v>0.5</v>
      </c>
      <c r="E91" s="396">
        <v>0</v>
      </c>
      <c r="F91" s="83">
        <f>D91*E91</f>
        <v>0</v>
      </c>
    </row>
    <row r="92" spans="1:6" ht="13.2" x14ac:dyDescent="0.25">
      <c r="A92" s="100"/>
      <c r="B92" s="93" t="s">
        <v>497</v>
      </c>
      <c r="C92" s="82"/>
      <c r="D92" s="82"/>
      <c r="E92" s="290"/>
      <c r="F92" s="82"/>
    </row>
    <row r="93" spans="1:6" ht="13.2" x14ac:dyDescent="0.25">
      <c r="A93" s="100"/>
      <c r="B93" s="93" t="s">
        <v>498</v>
      </c>
      <c r="C93" s="82"/>
      <c r="D93" s="82"/>
      <c r="E93" s="290"/>
      <c r="F93" s="82"/>
    </row>
    <row r="94" spans="1:6" ht="13.2" x14ac:dyDescent="0.25">
      <c r="A94" s="100"/>
      <c r="B94" s="93"/>
      <c r="C94" s="82"/>
      <c r="D94" s="82"/>
      <c r="E94" s="290"/>
      <c r="F94" s="82"/>
    </row>
    <row r="95" spans="1:6" ht="26.4" x14ac:dyDescent="0.25">
      <c r="A95" s="100" t="s">
        <v>499</v>
      </c>
      <c r="B95" s="93" t="s">
        <v>500</v>
      </c>
      <c r="C95" s="82" t="s">
        <v>420</v>
      </c>
      <c r="D95" s="95">
        <v>10</v>
      </c>
      <c r="E95" s="396">
        <v>0</v>
      </c>
      <c r="F95" s="83">
        <f>D95*E95</f>
        <v>0</v>
      </c>
    </row>
    <row r="96" spans="1:6" ht="13.2" x14ac:dyDescent="0.25">
      <c r="A96" s="100"/>
      <c r="B96" s="82"/>
      <c r="C96" s="82"/>
      <c r="D96" s="82"/>
      <c r="E96" s="290"/>
      <c r="F96" s="82"/>
    </row>
    <row r="97" spans="1:6" ht="39.6" x14ac:dyDescent="0.25">
      <c r="A97" s="100" t="s">
        <v>501</v>
      </c>
      <c r="B97" s="99" t="s">
        <v>434</v>
      </c>
      <c r="C97" s="82" t="s">
        <v>74</v>
      </c>
      <c r="D97" s="101">
        <v>0.1</v>
      </c>
      <c r="E97" s="290">
        <f>SUM(F45:F95)</f>
        <v>0</v>
      </c>
      <c r="F97" s="83">
        <f>D97*E97</f>
        <v>0</v>
      </c>
    </row>
    <row r="98" spans="1:6" ht="13.2" x14ac:dyDescent="0.25">
      <c r="A98" s="100"/>
      <c r="B98" s="291"/>
      <c r="C98" s="82"/>
      <c r="D98" s="82"/>
      <c r="E98" s="290"/>
      <c r="F98" s="89"/>
    </row>
    <row r="99" spans="1:6" ht="13.2" x14ac:dyDescent="0.25">
      <c r="A99" s="304"/>
      <c r="B99" s="305" t="s">
        <v>502</v>
      </c>
      <c r="C99" s="306"/>
      <c r="D99" s="306"/>
      <c r="E99" s="307"/>
      <c r="F99" s="308">
        <f>SUM(F61:F97)</f>
        <v>0</v>
      </c>
    </row>
    <row r="100" spans="1:6" ht="13.2" x14ac:dyDescent="0.25">
      <c r="A100" s="87"/>
      <c r="B100" s="93"/>
      <c r="C100" s="89"/>
      <c r="D100" s="82"/>
      <c r="E100" s="107"/>
      <c r="F100" s="83"/>
    </row>
    <row r="101" spans="1:6" ht="13.2" x14ac:dyDescent="0.25">
      <c r="A101" s="309" t="s">
        <v>442</v>
      </c>
      <c r="B101" s="310" t="s">
        <v>503</v>
      </c>
      <c r="C101" s="282"/>
      <c r="D101" s="282"/>
      <c r="E101" s="283"/>
      <c r="F101" s="282"/>
    </row>
    <row r="102" spans="1:6" ht="13.2" x14ac:dyDescent="0.25">
      <c r="A102" s="309"/>
      <c r="B102" s="310"/>
      <c r="C102" s="282"/>
      <c r="D102" s="282"/>
      <c r="E102" s="283"/>
      <c r="F102" s="282"/>
    </row>
    <row r="103" spans="1:6" ht="34.200000000000003" x14ac:dyDescent="0.25">
      <c r="A103" s="309"/>
      <c r="B103" s="311" t="s">
        <v>504</v>
      </c>
      <c r="C103" s="282"/>
      <c r="D103" s="282"/>
      <c r="E103" s="283"/>
      <c r="F103" s="282"/>
    </row>
    <row r="104" spans="1:6" ht="22.8" x14ac:dyDescent="0.25">
      <c r="A104" s="309"/>
      <c r="B104" s="311" t="s">
        <v>505</v>
      </c>
      <c r="C104" s="282"/>
      <c r="D104" s="282"/>
      <c r="E104" s="283"/>
      <c r="F104" s="282"/>
    </row>
    <row r="105" spans="1:6" ht="22.8" x14ac:dyDescent="0.25">
      <c r="A105" s="309"/>
      <c r="B105" s="311" t="s">
        <v>506</v>
      </c>
      <c r="C105" s="282"/>
      <c r="D105" s="282"/>
      <c r="E105" s="283"/>
      <c r="F105" s="282"/>
    </row>
    <row r="106" spans="1:6" ht="13.2" x14ac:dyDescent="0.25">
      <c r="A106" s="309"/>
      <c r="B106" s="311" t="s">
        <v>507</v>
      </c>
      <c r="C106" s="282"/>
      <c r="D106" s="282"/>
      <c r="E106" s="283"/>
      <c r="F106" s="282"/>
    </row>
    <row r="107" spans="1:6" ht="13.2" x14ac:dyDescent="0.25">
      <c r="A107" s="309"/>
      <c r="B107" s="312"/>
      <c r="C107" s="282"/>
      <c r="D107" s="282"/>
      <c r="E107" s="283"/>
      <c r="F107" s="282"/>
    </row>
    <row r="108" spans="1:6" ht="13.2" x14ac:dyDescent="0.25">
      <c r="A108" s="81" t="s">
        <v>447</v>
      </c>
      <c r="B108" s="90" t="s">
        <v>508</v>
      </c>
      <c r="C108" s="95" t="s">
        <v>45</v>
      </c>
      <c r="D108" s="82">
        <v>1</v>
      </c>
      <c r="E108" s="396">
        <v>0</v>
      </c>
      <c r="F108" s="83">
        <f t="shared" ref="F108" si="1">D108*E108</f>
        <v>0</v>
      </c>
    </row>
    <row r="109" spans="1:6" ht="13.2" x14ac:dyDescent="0.25">
      <c r="A109" s="87"/>
      <c r="B109" s="90"/>
      <c r="C109" s="89"/>
      <c r="D109" s="82"/>
      <c r="E109" s="107"/>
      <c r="F109" s="83"/>
    </row>
    <row r="110" spans="1:6" ht="13.2" x14ac:dyDescent="0.25">
      <c r="A110" s="81" t="s">
        <v>449</v>
      </c>
      <c r="B110" s="90" t="s">
        <v>509</v>
      </c>
      <c r="C110" s="95" t="s">
        <v>53</v>
      </c>
      <c r="D110" s="82">
        <v>1</v>
      </c>
      <c r="E110" s="396">
        <v>0</v>
      </c>
      <c r="F110" s="83">
        <f t="shared" ref="F110:F115" si="2">D110*E110</f>
        <v>0</v>
      </c>
    </row>
    <row r="111" spans="1:6" ht="13.2" x14ac:dyDescent="0.25">
      <c r="A111" s="81"/>
      <c r="B111" s="90"/>
      <c r="C111" s="95"/>
      <c r="D111" s="82"/>
      <c r="E111" s="107"/>
      <c r="F111" s="83"/>
    </row>
    <row r="112" spans="1:6" ht="26.4" x14ac:dyDescent="0.25">
      <c r="A112" s="81" t="s">
        <v>467</v>
      </c>
      <c r="B112" s="90" t="s">
        <v>510</v>
      </c>
      <c r="C112" s="95" t="s">
        <v>483</v>
      </c>
      <c r="D112" s="82">
        <v>2.5</v>
      </c>
      <c r="E112" s="396">
        <v>0</v>
      </c>
      <c r="F112" s="83">
        <f t="shared" si="2"/>
        <v>0</v>
      </c>
    </row>
    <row r="113" spans="1:7" ht="13.2" x14ac:dyDescent="0.25">
      <c r="A113" s="81"/>
      <c r="B113" s="90"/>
      <c r="C113" s="95"/>
      <c r="D113" s="82"/>
      <c r="E113" s="107"/>
      <c r="F113" s="83"/>
    </row>
    <row r="114" spans="1:7" ht="39.6" x14ac:dyDescent="0.25">
      <c r="A114" s="81" t="s">
        <v>481</v>
      </c>
      <c r="B114" s="90" t="s">
        <v>511</v>
      </c>
      <c r="C114" s="95" t="s">
        <v>420</v>
      </c>
      <c r="D114" s="82">
        <v>10</v>
      </c>
      <c r="E114" s="396">
        <v>0</v>
      </c>
      <c r="F114" s="83">
        <f t="shared" si="2"/>
        <v>0</v>
      </c>
    </row>
    <row r="115" spans="1:7" ht="13.2" x14ac:dyDescent="0.25">
      <c r="A115" s="87"/>
      <c r="B115" s="90" t="s">
        <v>512</v>
      </c>
      <c r="C115" s="95" t="s">
        <v>420</v>
      </c>
      <c r="D115" s="82">
        <v>10</v>
      </c>
      <c r="E115" s="396">
        <v>0</v>
      </c>
      <c r="F115" s="83">
        <f t="shared" si="2"/>
        <v>0</v>
      </c>
    </row>
    <row r="116" spans="1:7" ht="13.2" x14ac:dyDescent="0.25">
      <c r="A116" s="87"/>
      <c r="B116" s="90"/>
      <c r="C116" s="89"/>
      <c r="D116" s="82"/>
      <c r="E116" s="107"/>
      <c r="F116" s="83"/>
    </row>
    <row r="117" spans="1:7" ht="13.2" x14ac:dyDescent="0.25">
      <c r="A117" s="81" t="s">
        <v>484</v>
      </c>
      <c r="B117" s="90" t="s">
        <v>513</v>
      </c>
      <c r="C117" s="95" t="s">
        <v>53</v>
      </c>
      <c r="D117" s="82">
        <v>2</v>
      </c>
      <c r="E117" s="396">
        <v>0</v>
      </c>
      <c r="F117" s="83">
        <f t="shared" ref="F117" si="3">D117*E117</f>
        <v>0</v>
      </c>
    </row>
    <row r="118" spans="1:7" ht="13.2" x14ac:dyDescent="0.25">
      <c r="A118" s="87"/>
      <c r="B118" s="90"/>
      <c r="C118" s="89"/>
      <c r="D118" s="82"/>
      <c r="E118" s="107"/>
      <c r="F118" s="83"/>
    </row>
    <row r="119" spans="1:7" ht="39.6" x14ac:dyDescent="0.25">
      <c r="A119" s="100" t="s">
        <v>486</v>
      </c>
      <c r="B119" s="99" t="s">
        <v>434</v>
      </c>
      <c r="C119" s="82" t="s">
        <v>74</v>
      </c>
      <c r="D119" s="101">
        <v>0.1</v>
      </c>
      <c r="E119" s="290">
        <f>SUM(F105:F117)</f>
        <v>0</v>
      </c>
      <c r="F119" s="83">
        <f>D119*E119</f>
        <v>0</v>
      </c>
    </row>
    <row r="120" spans="1:7" ht="13.2" x14ac:dyDescent="0.25">
      <c r="A120" s="81"/>
      <c r="B120" s="90"/>
      <c r="C120" s="89"/>
      <c r="D120" s="82"/>
      <c r="E120" s="107"/>
      <c r="F120" s="83"/>
    </row>
    <row r="121" spans="1:7" ht="13.2" x14ac:dyDescent="0.25">
      <c r="A121" s="313"/>
      <c r="B121" s="314" t="s">
        <v>514</v>
      </c>
      <c r="C121" s="308"/>
      <c r="D121" s="306"/>
      <c r="E121" s="315"/>
      <c r="F121" s="316">
        <f>SUM(F102:F119)</f>
        <v>0</v>
      </c>
    </row>
    <row r="122" spans="1:7" ht="13.2" x14ac:dyDescent="0.25">
      <c r="A122" s="87"/>
      <c r="B122" s="88"/>
      <c r="C122" s="89"/>
      <c r="D122" s="82"/>
      <c r="E122" s="107"/>
      <c r="F122" s="83"/>
    </row>
    <row r="123" spans="1:7" ht="13.2" x14ac:dyDescent="0.25">
      <c r="A123" s="87" t="s">
        <v>444</v>
      </c>
      <c r="B123" s="88" t="s">
        <v>445</v>
      </c>
      <c r="C123" s="89"/>
      <c r="D123" s="82"/>
      <c r="E123" s="107"/>
      <c r="F123" s="83"/>
    </row>
    <row r="124" spans="1:7" ht="13.2" x14ac:dyDescent="0.25">
      <c r="A124" s="317"/>
      <c r="B124" s="317"/>
      <c r="C124" s="282"/>
      <c r="D124" s="318"/>
      <c r="E124" s="107"/>
      <c r="F124" s="83"/>
    </row>
    <row r="125" spans="1:7" ht="26.4" x14ac:dyDescent="0.25">
      <c r="A125" s="317" t="s">
        <v>515</v>
      </c>
      <c r="B125" s="317" t="s">
        <v>516</v>
      </c>
      <c r="C125" s="282"/>
      <c r="D125" s="318"/>
      <c r="E125" s="107"/>
      <c r="F125" s="83"/>
    </row>
    <row r="126" spans="1:7" ht="26.4" x14ac:dyDescent="0.25">
      <c r="A126" s="317"/>
      <c r="B126" s="317" t="s">
        <v>517</v>
      </c>
      <c r="C126" s="282"/>
      <c r="D126" s="318"/>
      <c r="E126" s="107"/>
      <c r="F126" s="83"/>
    </row>
    <row r="127" spans="1:7" ht="39.6" x14ac:dyDescent="0.25">
      <c r="A127" s="317"/>
      <c r="B127" s="85" t="s">
        <v>518</v>
      </c>
      <c r="C127" s="282"/>
      <c r="D127" s="318"/>
      <c r="E127" s="107"/>
      <c r="F127" s="83"/>
    </row>
    <row r="128" spans="1:7" ht="13.2" x14ac:dyDescent="0.25">
      <c r="A128" s="319"/>
      <c r="B128" s="279"/>
      <c r="C128" s="95"/>
      <c r="D128" s="82"/>
      <c r="E128" s="107"/>
      <c r="F128" s="83"/>
      <c r="G128" s="320"/>
    </row>
    <row r="129" spans="1:7" ht="26.4" x14ac:dyDescent="0.25">
      <c r="A129" s="319" t="s">
        <v>447</v>
      </c>
      <c r="B129" s="279" t="s">
        <v>519</v>
      </c>
      <c r="C129" s="95"/>
      <c r="D129" s="82"/>
      <c r="E129" s="107"/>
      <c r="F129" s="83"/>
      <c r="G129" s="320"/>
    </row>
    <row r="130" spans="1:7" ht="13.2" x14ac:dyDescent="0.25">
      <c r="A130" s="319"/>
      <c r="B130" s="279"/>
      <c r="C130" s="95"/>
      <c r="D130" s="82"/>
      <c r="E130" s="107"/>
      <c r="F130" s="83"/>
      <c r="G130" s="320"/>
    </row>
    <row r="131" spans="1:7" ht="26.4" x14ac:dyDescent="0.25">
      <c r="A131" s="319" t="s">
        <v>520</v>
      </c>
      <c r="B131" s="279" t="s">
        <v>521</v>
      </c>
      <c r="C131" s="95"/>
      <c r="D131" s="82"/>
      <c r="E131" s="107"/>
      <c r="F131" s="83"/>
      <c r="G131" s="320"/>
    </row>
    <row r="132" spans="1:7" ht="13.2" x14ac:dyDescent="0.25">
      <c r="A132" s="319"/>
      <c r="B132" s="279" t="s">
        <v>522</v>
      </c>
      <c r="C132" s="95"/>
      <c r="D132" s="82"/>
      <c r="E132" s="107"/>
      <c r="F132" s="83"/>
      <c r="G132" s="320"/>
    </row>
    <row r="133" spans="1:7" ht="13.2" x14ac:dyDescent="0.25">
      <c r="A133" s="319" t="s">
        <v>523</v>
      </c>
      <c r="B133" s="279" t="s">
        <v>524</v>
      </c>
      <c r="C133" s="95" t="s">
        <v>483</v>
      </c>
      <c r="D133" s="82">
        <v>3</v>
      </c>
      <c r="E133" s="396">
        <v>0</v>
      </c>
      <c r="F133" s="83">
        <f t="shared" ref="F133:F136" si="4">D133*E133</f>
        <v>0</v>
      </c>
      <c r="G133" s="320"/>
    </row>
    <row r="134" spans="1:7" ht="13.2" x14ac:dyDescent="0.25">
      <c r="A134" s="319" t="s">
        <v>525</v>
      </c>
      <c r="B134" s="279" t="s">
        <v>526</v>
      </c>
      <c r="C134" s="95" t="s">
        <v>356</v>
      </c>
      <c r="D134" s="82">
        <v>280</v>
      </c>
      <c r="E134" s="396">
        <v>0</v>
      </c>
      <c r="F134" s="83">
        <f t="shared" si="4"/>
        <v>0</v>
      </c>
      <c r="G134" s="320"/>
    </row>
    <row r="135" spans="1:7" ht="13.2" x14ac:dyDescent="0.25">
      <c r="A135" s="319" t="s">
        <v>527</v>
      </c>
      <c r="B135" s="279" t="s">
        <v>528</v>
      </c>
      <c r="C135" s="95" t="s">
        <v>420</v>
      </c>
      <c r="D135" s="82">
        <v>6</v>
      </c>
      <c r="E135" s="396">
        <v>0</v>
      </c>
      <c r="F135" s="83">
        <f t="shared" si="4"/>
        <v>0</v>
      </c>
      <c r="G135" s="320"/>
    </row>
    <row r="136" spans="1:7" ht="13.2" x14ac:dyDescent="0.25">
      <c r="A136" s="319" t="s">
        <v>529</v>
      </c>
      <c r="B136" s="279" t="s">
        <v>530</v>
      </c>
      <c r="C136" s="95" t="s">
        <v>469</v>
      </c>
      <c r="D136" s="82">
        <v>2</v>
      </c>
      <c r="E136" s="396">
        <v>0</v>
      </c>
      <c r="F136" s="83">
        <f t="shared" si="4"/>
        <v>0</v>
      </c>
      <c r="G136" s="320"/>
    </row>
    <row r="137" spans="1:7" ht="13.2" x14ac:dyDescent="0.25">
      <c r="A137" s="319"/>
      <c r="B137" s="279"/>
      <c r="C137" s="95"/>
      <c r="D137" s="82"/>
      <c r="E137" s="107"/>
      <c r="F137" s="83"/>
      <c r="G137" s="320"/>
    </row>
    <row r="138" spans="1:7" ht="13.2" x14ac:dyDescent="0.25">
      <c r="A138" s="319"/>
      <c r="B138" s="279"/>
      <c r="C138" s="95"/>
      <c r="D138" s="82"/>
      <c r="E138" s="107"/>
      <c r="F138" s="83"/>
      <c r="G138" s="320"/>
    </row>
    <row r="139" spans="1:7" ht="26.4" x14ac:dyDescent="0.25">
      <c r="A139" s="319" t="s">
        <v>531</v>
      </c>
      <c r="B139" s="279" t="s">
        <v>532</v>
      </c>
      <c r="C139" s="95"/>
      <c r="D139" s="82"/>
      <c r="E139" s="107"/>
      <c r="F139" s="83"/>
      <c r="G139" s="320"/>
    </row>
    <row r="140" spans="1:7" ht="13.2" x14ac:dyDescent="0.25">
      <c r="A140" s="319" t="s">
        <v>533</v>
      </c>
      <c r="B140" s="279" t="s">
        <v>524</v>
      </c>
      <c r="C140" s="95" t="s">
        <v>483</v>
      </c>
      <c r="D140" s="82">
        <v>1.5</v>
      </c>
      <c r="E140" s="396">
        <v>0</v>
      </c>
      <c r="F140" s="83">
        <f t="shared" ref="F140:F142" si="5">D140*E140</f>
        <v>0</v>
      </c>
      <c r="G140" s="320"/>
    </row>
    <row r="141" spans="1:7" ht="13.2" x14ac:dyDescent="0.25">
      <c r="A141" s="319" t="s">
        <v>534</v>
      </c>
      <c r="B141" s="279" t="s">
        <v>526</v>
      </c>
      <c r="C141" s="95" t="s">
        <v>356</v>
      </c>
      <c r="D141" s="82">
        <v>200</v>
      </c>
      <c r="E141" s="396">
        <v>0</v>
      </c>
      <c r="F141" s="83">
        <f t="shared" si="5"/>
        <v>0</v>
      </c>
      <c r="G141" s="320"/>
    </row>
    <row r="142" spans="1:7" ht="13.2" x14ac:dyDescent="0.25">
      <c r="A142" s="319" t="s">
        <v>535</v>
      </c>
      <c r="B142" s="279" t="s">
        <v>536</v>
      </c>
      <c r="C142" s="95" t="s">
        <v>420</v>
      </c>
      <c r="D142" s="82">
        <v>3</v>
      </c>
      <c r="E142" s="396">
        <v>0</v>
      </c>
      <c r="F142" s="83">
        <f t="shared" si="5"/>
        <v>0</v>
      </c>
      <c r="G142" s="320"/>
    </row>
    <row r="143" spans="1:7" ht="13.2" x14ac:dyDescent="0.25">
      <c r="A143" s="319"/>
      <c r="B143" s="279"/>
      <c r="C143" s="95"/>
      <c r="D143" s="82"/>
      <c r="E143" s="107"/>
      <c r="F143" s="83"/>
      <c r="G143" s="320"/>
    </row>
    <row r="144" spans="1:7" ht="39.6" x14ac:dyDescent="0.25">
      <c r="A144" s="277" t="s">
        <v>449</v>
      </c>
      <c r="B144" s="279" t="s">
        <v>537</v>
      </c>
      <c r="C144" s="321"/>
      <c r="D144" s="270"/>
      <c r="E144" s="322"/>
      <c r="F144" s="83"/>
    </row>
    <row r="145" spans="1:6" ht="13.2" x14ac:dyDescent="0.25">
      <c r="A145" s="277"/>
      <c r="B145" s="279"/>
      <c r="C145" s="321"/>
      <c r="D145" s="82"/>
      <c r="E145" s="107"/>
      <c r="F145" s="83"/>
    </row>
    <row r="146" spans="1:6" ht="13.2" x14ac:dyDescent="0.25">
      <c r="A146" s="277" t="s">
        <v>538</v>
      </c>
      <c r="B146" s="279" t="s">
        <v>539</v>
      </c>
      <c r="C146" s="321"/>
      <c r="D146" s="82"/>
      <c r="E146" s="107"/>
      <c r="F146" s="83"/>
    </row>
    <row r="147" spans="1:6" ht="13.2" x14ac:dyDescent="0.25">
      <c r="A147" s="277" t="s">
        <v>540</v>
      </c>
      <c r="B147" s="279" t="s">
        <v>541</v>
      </c>
      <c r="C147" s="98" t="s">
        <v>53</v>
      </c>
      <c r="D147" s="82">
        <v>3</v>
      </c>
      <c r="E147" s="396">
        <v>0</v>
      </c>
      <c r="F147" s="83">
        <f>D147*E147</f>
        <v>0</v>
      </c>
    </row>
    <row r="148" spans="1:6" ht="13.2" x14ac:dyDescent="0.25">
      <c r="A148" s="277" t="s">
        <v>542</v>
      </c>
      <c r="B148" s="279" t="s">
        <v>543</v>
      </c>
      <c r="C148" s="98" t="s">
        <v>53</v>
      </c>
      <c r="D148" s="82">
        <v>2</v>
      </c>
      <c r="E148" s="396">
        <v>0</v>
      </c>
      <c r="F148" s="83">
        <f>D148*E148</f>
        <v>0</v>
      </c>
    </row>
    <row r="149" spans="1:6" ht="13.2" x14ac:dyDescent="0.25">
      <c r="A149" s="277" t="s">
        <v>544</v>
      </c>
      <c r="B149" s="279" t="s">
        <v>545</v>
      </c>
      <c r="C149" s="98" t="s">
        <v>53</v>
      </c>
      <c r="D149" s="82">
        <v>4</v>
      </c>
      <c r="E149" s="396">
        <v>0</v>
      </c>
      <c r="F149" s="83">
        <f>D149*E149</f>
        <v>0</v>
      </c>
    </row>
    <row r="150" spans="1:6" ht="13.2" x14ac:dyDescent="0.25">
      <c r="A150" s="277" t="s">
        <v>546</v>
      </c>
      <c r="B150" s="279" t="s">
        <v>547</v>
      </c>
      <c r="C150" s="98" t="s">
        <v>53</v>
      </c>
      <c r="D150" s="82">
        <v>1</v>
      </c>
      <c r="E150" s="396">
        <v>0</v>
      </c>
      <c r="F150" s="83">
        <f>D150*E150</f>
        <v>0</v>
      </c>
    </row>
    <row r="151" spans="1:6" ht="13.2" x14ac:dyDescent="0.25">
      <c r="A151" s="277"/>
      <c r="B151" s="279"/>
      <c r="C151" s="98"/>
      <c r="D151" s="82"/>
      <c r="E151" s="107"/>
      <c r="F151" s="83"/>
    </row>
    <row r="152" spans="1:6" ht="13.2" x14ac:dyDescent="0.25">
      <c r="A152" s="277" t="s">
        <v>548</v>
      </c>
      <c r="B152" s="279" t="s">
        <v>549</v>
      </c>
      <c r="C152" s="321"/>
      <c r="D152" s="82"/>
      <c r="E152" s="107"/>
      <c r="F152" s="83"/>
    </row>
    <row r="153" spans="1:6" ht="13.2" x14ac:dyDescent="0.25">
      <c r="A153" s="277" t="s">
        <v>550</v>
      </c>
      <c r="B153" s="279" t="s">
        <v>551</v>
      </c>
      <c r="C153" s="98" t="s">
        <v>53</v>
      </c>
      <c r="D153" s="82">
        <v>2</v>
      </c>
      <c r="E153" s="396">
        <v>0</v>
      </c>
      <c r="F153" s="83">
        <f>D153*E153</f>
        <v>0</v>
      </c>
    </row>
    <row r="154" spans="1:6" ht="13.2" x14ac:dyDescent="0.25">
      <c r="A154" s="277"/>
      <c r="B154" s="279"/>
      <c r="C154" s="321"/>
      <c r="D154" s="82"/>
      <c r="E154" s="107"/>
      <c r="F154" s="83"/>
    </row>
    <row r="155" spans="1:6" ht="13.2" x14ac:dyDescent="0.25">
      <c r="A155" s="277" t="s">
        <v>552</v>
      </c>
      <c r="B155" s="279" t="s">
        <v>553</v>
      </c>
      <c r="C155" s="98"/>
      <c r="D155" s="82"/>
      <c r="E155" s="107"/>
      <c r="F155" s="83"/>
    </row>
    <row r="156" spans="1:6" ht="13.2" x14ac:dyDescent="0.25">
      <c r="A156" s="277"/>
      <c r="B156" s="279" t="s">
        <v>554</v>
      </c>
      <c r="C156" s="98" t="s">
        <v>53</v>
      </c>
      <c r="D156" s="82">
        <v>5</v>
      </c>
      <c r="E156" s="396">
        <v>0</v>
      </c>
      <c r="F156" s="83">
        <f>D156*E156</f>
        <v>0</v>
      </c>
    </row>
    <row r="157" spans="1:6" ht="13.2" x14ac:dyDescent="0.25">
      <c r="A157" s="277"/>
      <c r="B157" s="279"/>
      <c r="C157" s="98"/>
      <c r="D157" s="82"/>
      <c r="E157" s="107"/>
      <c r="F157" s="83"/>
    </row>
    <row r="158" spans="1:6" ht="52.8" x14ac:dyDescent="0.25">
      <c r="A158" s="277" t="s">
        <v>555</v>
      </c>
      <c r="B158" s="99" t="s">
        <v>556</v>
      </c>
      <c r="C158" s="98" t="s">
        <v>53</v>
      </c>
      <c r="D158" s="82">
        <v>2</v>
      </c>
      <c r="E158" s="396">
        <v>0</v>
      </c>
      <c r="F158" s="83">
        <f>D158*E158</f>
        <v>0</v>
      </c>
    </row>
    <row r="159" spans="1:6" ht="13.2" x14ac:dyDescent="0.25">
      <c r="A159" s="277"/>
      <c r="B159" s="99"/>
      <c r="C159" s="98"/>
      <c r="D159" s="82"/>
      <c r="E159" s="107"/>
      <c r="F159" s="83"/>
    </row>
    <row r="160" spans="1:6" ht="52.8" x14ac:dyDescent="0.25">
      <c r="A160" s="277" t="s">
        <v>557</v>
      </c>
      <c r="B160" s="99" t="s">
        <v>558</v>
      </c>
      <c r="C160" s="98" t="s">
        <v>53</v>
      </c>
      <c r="D160" s="82">
        <v>2</v>
      </c>
      <c r="E160" s="396">
        <v>0</v>
      </c>
      <c r="F160" s="83">
        <f>D160*E160</f>
        <v>0</v>
      </c>
    </row>
    <row r="161" spans="1:6" ht="13.2" x14ac:dyDescent="0.25">
      <c r="A161" s="277"/>
      <c r="B161" s="279"/>
      <c r="C161" s="98"/>
      <c r="D161" s="82"/>
      <c r="E161" s="107"/>
      <c r="F161" s="83"/>
    </row>
    <row r="162" spans="1:6" ht="26.4" x14ac:dyDescent="0.25">
      <c r="A162" s="277" t="s">
        <v>559</v>
      </c>
      <c r="B162" s="279" t="s">
        <v>560</v>
      </c>
      <c r="C162" s="98" t="s">
        <v>53</v>
      </c>
      <c r="D162" s="82">
        <v>2</v>
      </c>
      <c r="E162" s="396">
        <v>0</v>
      </c>
      <c r="F162" s="83">
        <f>D162*E162</f>
        <v>0</v>
      </c>
    </row>
    <row r="163" spans="1:6" ht="13.2" x14ac:dyDescent="0.25">
      <c r="A163" s="277"/>
      <c r="B163" s="279"/>
      <c r="C163" s="98"/>
      <c r="D163" s="82"/>
      <c r="E163" s="107"/>
      <c r="F163" s="83"/>
    </row>
    <row r="164" spans="1:6" ht="26.4" x14ac:dyDescent="0.25">
      <c r="A164" s="277" t="s">
        <v>467</v>
      </c>
      <c r="B164" s="279" t="s">
        <v>561</v>
      </c>
      <c r="C164" s="98"/>
      <c r="D164" s="82"/>
      <c r="E164" s="107"/>
      <c r="F164" s="83"/>
    </row>
    <row r="165" spans="1:6" ht="13.2" x14ac:dyDescent="0.25">
      <c r="A165" s="277" t="s">
        <v>562</v>
      </c>
      <c r="B165" s="279" t="s">
        <v>563</v>
      </c>
      <c r="C165" s="98" t="s">
        <v>420</v>
      </c>
      <c r="D165" s="82">
        <v>2</v>
      </c>
      <c r="E165" s="396">
        <v>0</v>
      </c>
      <c r="F165" s="83">
        <f t="shared" ref="F165:F167" si="6">D165*E165</f>
        <v>0</v>
      </c>
    </row>
    <row r="166" spans="1:6" ht="13.2" x14ac:dyDescent="0.25">
      <c r="A166" s="277" t="s">
        <v>564</v>
      </c>
      <c r="B166" s="279" t="s">
        <v>565</v>
      </c>
      <c r="C166" s="98" t="s">
        <v>420</v>
      </c>
      <c r="D166" s="82">
        <v>2</v>
      </c>
      <c r="E166" s="396">
        <v>0</v>
      </c>
      <c r="F166" s="83">
        <f t="shared" si="6"/>
        <v>0</v>
      </c>
    </row>
    <row r="167" spans="1:6" ht="13.2" x14ac:dyDescent="0.25">
      <c r="A167" s="277" t="s">
        <v>566</v>
      </c>
      <c r="B167" s="279" t="s">
        <v>567</v>
      </c>
      <c r="C167" s="98" t="s">
        <v>420</v>
      </c>
      <c r="D167" s="82">
        <v>2</v>
      </c>
      <c r="E167" s="396">
        <v>0</v>
      </c>
      <c r="F167" s="83">
        <f t="shared" si="6"/>
        <v>0</v>
      </c>
    </row>
    <row r="168" spans="1:6" ht="13.2" x14ac:dyDescent="0.25">
      <c r="A168" s="277"/>
      <c r="B168" s="279"/>
      <c r="C168" s="98"/>
      <c r="D168" s="82"/>
      <c r="E168" s="107"/>
      <c r="F168" s="83"/>
    </row>
    <row r="169" spans="1:6" ht="26.4" x14ac:dyDescent="0.25">
      <c r="A169" s="277" t="s">
        <v>481</v>
      </c>
      <c r="B169" s="279" t="s">
        <v>568</v>
      </c>
      <c r="C169" s="98" t="s">
        <v>483</v>
      </c>
      <c r="D169" s="82">
        <v>0.5</v>
      </c>
      <c r="E169" s="396">
        <v>0</v>
      </c>
      <c r="F169" s="83">
        <f>D169*E169</f>
        <v>0</v>
      </c>
    </row>
    <row r="170" spans="1:6" ht="13.2" x14ac:dyDescent="0.25">
      <c r="A170" s="277"/>
      <c r="B170" s="279" t="s">
        <v>569</v>
      </c>
      <c r="C170" s="321"/>
      <c r="D170" s="270"/>
      <c r="E170" s="322"/>
      <c r="F170" s="83"/>
    </row>
    <row r="171" spans="1:6" ht="13.2" x14ac:dyDescent="0.25">
      <c r="A171" s="323"/>
      <c r="B171" s="279"/>
      <c r="C171" s="321"/>
      <c r="D171" s="270"/>
      <c r="E171" s="322"/>
      <c r="F171" s="83"/>
    </row>
    <row r="172" spans="1:6" ht="26.4" x14ac:dyDescent="0.25">
      <c r="A172" s="324" t="s">
        <v>484</v>
      </c>
      <c r="B172" s="297" t="s">
        <v>570</v>
      </c>
      <c r="C172" s="82"/>
      <c r="D172" s="82"/>
      <c r="E172" s="290"/>
      <c r="F172" s="82"/>
    </row>
    <row r="173" spans="1:6" ht="13.2" x14ac:dyDescent="0.25">
      <c r="A173" s="324" t="s">
        <v>571</v>
      </c>
      <c r="B173" s="297" t="s">
        <v>572</v>
      </c>
      <c r="C173" s="297" t="s">
        <v>377</v>
      </c>
      <c r="D173" s="83">
        <v>10</v>
      </c>
      <c r="E173" s="396">
        <v>0</v>
      </c>
      <c r="F173" s="83">
        <f t="shared" ref="F173:F174" si="7">D173*E173</f>
        <v>0</v>
      </c>
    </row>
    <row r="174" spans="1:6" ht="13.2" x14ac:dyDescent="0.25">
      <c r="A174" s="324" t="s">
        <v>573</v>
      </c>
      <c r="B174" s="325" t="s">
        <v>574</v>
      </c>
      <c r="C174" s="297" t="s">
        <v>377</v>
      </c>
      <c r="D174" s="83">
        <v>5</v>
      </c>
      <c r="E174" s="396">
        <v>0</v>
      </c>
      <c r="F174" s="83">
        <f t="shared" si="7"/>
        <v>0</v>
      </c>
    </row>
    <row r="175" spans="1:6" ht="13.2" x14ac:dyDescent="0.25">
      <c r="A175" s="96"/>
      <c r="B175" s="97"/>
      <c r="C175" s="98"/>
      <c r="D175" s="82"/>
      <c r="E175" s="107"/>
      <c r="F175" s="83"/>
    </row>
    <row r="176" spans="1:6" ht="13.2" x14ac:dyDescent="0.25">
      <c r="A176" s="96"/>
      <c r="B176" s="97"/>
      <c r="C176" s="98"/>
      <c r="D176" s="82"/>
      <c r="E176" s="107"/>
      <c r="F176" s="83"/>
    </row>
    <row r="177" spans="1:6" ht="13.2" x14ac:dyDescent="0.25">
      <c r="A177" s="96" t="s">
        <v>486</v>
      </c>
      <c r="B177" s="97" t="s">
        <v>575</v>
      </c>
      <c r="C177" s="98"/>
      <c r="D177" s="82"/>
      <c r="E177" s="107"/>
      <c r="F177" s="83"/>
    </row>
    <row r="178" spans="1:6" ht="13.2" x14ac:dyDescent="0.25">
      <c r="A178" s="96" t="s">
        <v>576</v>
      </c>
      <c r="B178" s="326" t="s">
        <v>577</v>
      </c>
      <c r="C178" s="327" t="s">
        <v>420</v>
      </c>
      <c r="D178" s="328">
        <v>23</v>
      </c>
      <c r="E178" s="396">
        <v>0</v>
      </c>
      <c r="F178" s="329">
        <f>$D178*$E178</f>
        <v>0</v>
      </c>
    </row>
    <row r="179" spans="1:6" ht="396" x14ac:dyDescent="0.25">
      <c r="A179" s="96"/>
      <c r="B179" s="297" t="s">
        <v>578</v>
      </c>
      <c r="E179" s="107"/>
    </row>
    <row r="180" spans="1:6" ht="79.2" x14ac:dyDescent="0.25">
      <c r="A180" s="103" t="s">
        <v>579</v>
      </c>
      <c r="B180" s="330" t="s">
        <v>580</v>
      </c>
      <c r="C180" s="331" t="s">
        <v>53</v>
      </c>
      <c r="D180" s="328">
        <v>20</v>
      </c>
      <c r="E180" s="396">
        <v>0</v>
      </c>
      <c r="F180" s="329">
        <f>$D180*$E180</f>
        <v>0</v>
      </c>
    </row>
    <row r="181" spans="1:6" ht="13.8" x14ac:dyDescent="0.25">
      <c r="A181" s="332"/>
      <c r="B181" s="333"/>
      <c r="C181" s="334"/>
      <c r="D181" s="334"/>
      <c r="E181" s="107"/>
      <c r="F181" s="334"/>
    </row>
    <row r="182" spans="1:6" ht="39.6" x14ac:dyDescent="0.25">
      <c r="A182" s="103" t="s">
        <v>581</v>
      </c>
      <c r="B182" s="330" t="s">
        <v>582</v>
      </c>
      <c r="C182" s="331" t="s">
        <v>45</v>
      </c>
      <c r="D182" s="328">
        <v>1</v>
      </c>
      <c r="E182" s="396">
        <v>0</v>
      </c>
      <c r="F182" s="329">
        <f>$D182*$E182</f>
        <v>0</v>
      </c>
    </row>
    <row r="183" spans="1:6" ht="13.8" x14ac:dyDescent="0.25">
      <c r="A183" s="332"/>
      <c r="B183" s="333"/>
      <c r="C183" s="334"/>
      <c r="D183" s="334"/>
      <c r="E183" s="107"/>
      <c r="F183" s="334"/>
    </row>
    <row r="184" spans="1:6" ht="52.8" x14ac:dyDescent="0.25">
      <c r="A184" s="103" t="s">
        <v>583</v>
      </c>
      <c r="B184" s="330" t="s">
        <v>584</v>
      </c>
      <c r="C184" s="331" t="s">
        <v>53</v>
      </c>
      <c r="D184" s="328">
        <v>25</v>
      </c>
      <c r="E184" s="396">
        <v>0</v>
      </c>
      <c r="F184" s="329">
        <f>$D184*$E184</f>
        <v>0</v>
      </c>
    </row>
    <row r="185" spans="1:6" ht="13.8" x14ac:dyDescent="0.25">
      <c r="A185" s="332"/>
      <c r="B185" s="333"/>
      <c r="C185" s="334"/>
      <c r="D185" s="334"/>
      <c r="E185" s="107"/>
      <c r="F185" s="334"/>
    </row>
    <row r="186" spans="1:6" ht="105.6" x14ac:dyDescent="0.25">
      <c r="A186" s="103" t="s">
        <v>585</v>
      </c>
      <c r="B186" s="330" t="s">
        <v>586</v>
      </c>
      <c r="C186" s="331" t="s">
        <v>45</v>
      </c>
      <c r="D186" s="328">
        <v>1</v>
      </c>
      <c r="E186" s="396">
        <v>0</v>
      </c>
      <c r="F186" s="329">
        <f>$D186*$E186</f>
        <v>0</v>
      </c>
    </row>
    <row r="187" spans="1:6" ht="13.8" x14ac:dyDescent="0.25">
      <c r="A187" s="332"/>
      <c r="B187" s="333"/>
      <c r="C187" s="334"/>
      <c r="D187" s="334"/>
      <c r="E187" s="107"/>
      <c r="F187" s="334"/>
    </row>
    <row r="188" spans="1:6" ht="66" x14ac:dyDescent="0.25">
      <c r="A188" s="103" t="s">
        <v>587</v>
      </c>
      <c r="B188" s="330" t="s">
        <v>588</v>
      </c>
      <c r="C188" s="331" t="s">
        <v>420</v>
      </c>
      <c r="D188" s="328">
        <v>96</v>
      </c>
      <c r="E188" s="396">
        <v>0</v>
      </c>
      <c r="F188" s="329">
        <f>$D188*$E188</f>
        <v>0</v>
      </c>
    </row>
    <row r="189" spans="1:6" ht="13.2" x14ac:dyDescent="0.25">
      <c r="A189" s="96"/>
      <c r="B189" s="97"/>
      <c r="C189" s="98"/>
      <c r="D189" s="82"/>
      <c r="E189" s="107"/>
      <c r="F189" s="83"/>
    </row>
    <row r="190" spans="1:6" ht="13.2" x14ac:dyDescent="0.25">
      <c r="A190" s="96"/>
      <c r="B190" s="97"/>
      <c r="C190" s="98"/>
      <c r="D190" s="82"/>
      <c r="E190" s="107"/>
      <c r="F190" s="83"/>
    </row>
    <row r="191" spans="1:6" ht="26.4" x14ac:dyDescent="0.25">
      <c r="A191" s="96" t="s">
        <v>489</v>
      </c>
      <c r="B191" s="330" t="s">
        <v>589</v>
      </c>
      <c r="C191" s="98" t="s">
        <v>53</v>
      </c>
      <c r="D191" s="82">
        <v>2</v>
      </c>
      <c r="E191" s="396">
        <v>0</v>
      </c>
      <c r="F191" s="329">
        <f>$D191*$E191</f>
        <v>0</v>
      </c>
    </row>
    <row r="192" spans="1:6" ht="13.2" x14ac:dyDescent="0.25">
      <c r="A192" s="96"/>
      <c r="B192" s="330" t="s">
        <v>590</v>
      </c>
      <c r="C192" s="98"/>
      <c r="D192" s="82"/>
      <c r="E192" s="107"/>
      <c r="F192" s="83"/>
    </row>
    <row r="193" spans="1:6" ht="13.2" x14ac:dyDescent="0.25">
      <c r="A193" s="96"/>
      <c r="B193" s="330" t="s">
        <v>591</v>
      </c>
      <c r="C193" s="98"/>
      <c r="D193" s="82"/>
      <c r="E193" s="107"/>
      <c r="F193" s="83"/>
    </row>
    <row r="194" spans="1:6" ht="26.4" x14ac:dyDescent="0.25">
      <c r="A194" s="96"/>
      <c r="B194" s="330" t="s">
        <v>592</v>
      </c>
      <c r="C194" s="98"/>
      <c r="D194" s="82"/>
      <c r="E194" s="107"/>
      <c r="F194" s="83"/>
    </row>
    <row r="195" spans="1:6" ht="13.2" x14ac:dyDescent="0.25">
      <c r="A195" s="96"/>
      <c r="B195" s="97"/>
      <c r="C195" s="98"/>
      <c r="D195" s="82"/>
      <c r="E195" s="107"/>
      <c r="F195" s="83"/>
    </row>
    <row r="196" spans="1:6" ht="26.4" x14ac:dyDescent="0.25">
      <c r="A196" s="100" t="s">
        <v>491</v>
      </c>
      <c r="B196" s="99" t="s">
        <v>593</v>
      </c>
      <c r="C196" s="82"/>
      <c r="D196" s="101"/>
      <c r="E196" s="290"/>
      <c r="F196" s="95"/>
    </row>
    <row r="197" spans="1:6" ht="13.2" x14ac:dyDescent="0.25">
      <c r="A197" s="100" t="s">
        <v>594</v>
      </c>
      <c r="B197" s="99" t="s">
        <v>595</v>
      </c>
      <c r="C197" s="82" t="s">
        <v>420</v>
      </c>
      <c r="D197" s="83">
        <v>250</v>
      </c>
      <c r="E197" s="396">
        <v>0</v>
      </c>
      <c r="F197" s="83">
        <f t="shared" ref="F197:F199" si="8">D197*E197</f>
        <v>0</v>
      </c>
    </row>
    <row r="198" spans="1:6" ht="26.4" x14ac:dyDescent="0.25">
      <c r="A198" s="100" t="s">
        <v>596</v>
      </c>
      <c r="B198" s="99" t="s">
        <v>597</v>
      </c>
      <c r="C198" s="82" t="s">
        <v>420</v>
      </c>
      <c r="D198" s="83">
        <v>250</v>
      </c>
      <c r="E198" s="396">
        <v>0</v>
      </c>
      <c r="F198" s="83">
        <f t="shared" si="8"/>
        <v>0</v>
      </c>
    </row>
    <row r="199" spans="1:6" ht="13.2" x14ac:dyDescent="0.25">
      <c r="A199" s="100" t="s">
        <v>598</v>
      </c>
      <c r="B199" s="99" t="s">
        <v>599</v>
      </c>
      <c r="C199" s="82" t="s">
        <v>420</v>
      </c>
      <c r="D199" s="83">
        <v>250</v>
      </c>
      <c r="E199" s="396">
        <v>0</v>
      </c>
      <c r="F199" s="83">
        <f t="shared" si="8"/>
        <v>0</v>
      </c>
    </row>
    <row r="200" spans="1:6" ht="13.2" x14ac:dyDescent="0.25">
      <c r="A200" s="100"/>
      <c r="B200" s="99"/>
      <c r="C200" s="82"/>
      <c r="D200" s="101"/>
      <c r="E200" s="82"/>
      <c r="F200" s="95"/>
    </row>
    <row r="201" spans="1:6" ht="39.6" x14ac:dyDescent="0.25">
      <c r="A201" s="100" t="s">
        <v>495</v>
      </c>
      <c r="B201" s="99" t="s">
        <v>434</v>
      </c>
      <c r="C201" s="82" t="s">
        <v>74</v>
      </c>
      <c r="D201" s="101">
        <v>0.1</v>
      </c>
      <c r="E201" s="82">
        <f>SUM(F127:F199)</f>
        <v>0</v>
      </c>
      <c r="F201" s="83">
        <f>D201*E201</f>
        <v>0</v>
      </c>
    </row>
    <row r="202" spans="1:6" ht="13.2" x14ac:dyDescent="0.25">
      <c r="A202" s="96"/>
      <c r="B202" s="97"/>
      <c r="C202" s="98"/>
      <c r="D202" s="82"/>
      <c r="E202" s="83"/>
      <c r="F202" s="92"/>
    </row>
    <row r="203" spans="1:6" ht="13.2" x14ac:dyDescent="0.25">
      <c r="A203" s="335"/>
      <c r="B203" s="336" t="s">
        <v>600</v>
      </c>
      <c r="C203" s="337"/>
      <c r="D203" s="306"/>
      <c r="E203" s="338"/>
      <c r="F203" s="316">
        <f>SUM(F124:F201)</f>
        <v>0</v>
      </c>
    </row>
    <row r="204" spans="1:6" ht="13.2" x14ac:dyDescent="0.25">
      <c r="A204" s="81"/>
      <c r="B204" s="88"/>
      <c r="C204" s="89"/>
      <c r="D204" s="91"/>
      <c r="E204" s="92"/>
      <c r="F204" s="92"/>
    </row>
  </sheetData>
  <sheetProtection algorithmName="SHA-512" hashValue="VxOY2zyyh7Wze4LH1AtgsgawkLux6zWwj2exwlASph3+5It1fRBCvGrU13GYIhTJDPzIa5NuydwuJrj9KAWPrQ==" saltValue="h6SrFvJJBOgoN1fDC3jiiQ==" spinCount="100000" sheet="1" objects="1" scenarios="1"/>
  <pageMargins left="0.7" right="0.7" top="0.75" bottom="0.75" header="0" footer="0"/>
  <pageSetup scale="95" orientation="portrait" r:id="rId1"/>
  <headerFooter>
    <oddHeader>&amp;R&amp;F</oddHeader>
    <oddFooter>&amp;C&amp;P/&amp;N</oddFooter>
  </headerFooter>
  <rowBreaks count="5" manualBreakCount="5">
    <brk id="19" max="5" man="1"/>
    <brk id="43" max="5" man="1"/>
    <brk id="99" max="5" man="1"/>
    <brk id="121" max="5" man="1"/>
    <brk id="203"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O305"/>
  <sheetViews>
    <sheetView view="pageBreakPreview" zoomScale="85" zoomScaleNormal="85" zoomScaleSheetLayoutView="85" workbookViewId="0">
      <pane ySplit="3" topLeftCell="A14" activePane="bottomLeft" state="frozen"/>
      <selection activeCell="D156" sqref="D156"/>
      <selection pane="bottomLeft" activeCell="B40" sqref="B40"/>
    </sheetView>
  </sheetViews>
  <sheetFormatPr defaultColWidth="9" defaultRowHeight="13.2" x14ac:dyDescent="0.25"/>
  <cols>
    <col min="1" max="1" width="9" style="8"/>
    <col min="2" max="2" width="48" style="22" customWidth="1"/>
    <col min="3" max="3" width="9" style="14"/>
    <col min="4" max="4" width="8.44140625" style="14" bestFit="1" customWidth="1"/>
    <col min="5" max="5" width="11.88671875" style="7" customWidth="1"/>
    <col min="6" max="6" width="11.88671875" style="8" customWidth="1"/>
    <col min="7" max="16384" width="9" style="8"/>
  </cols>
  <sheetData>
    <row r="1" spans="1:15" s="59" customFormat="1" x14ac:dyDescent="0.25">
      <c r="A1" s="54" t="s">
        <v>36</v>
      </c>
      <c r="B1" s="55" t="s">
        <v>601</v>
      </c>
      <c r="C1" s="56"/>
      <c r="D1" s="56"/>
      <c r="E1" s="57" t="s">
        <v>17</v>
      </c>
      <c r="F1" s="58">
        <f>SUM(F5:F43)</f>
        <v>0</v>
      </c>
    </row>
    <row r="2" spans="1:15" s="60" customFormat="1" x14ac:dyDescent="0.25">
      <c r="B2" s="61"/>
      <c r="C2" s="62"/>
      <c r="D2" s="62"/>
      <c r="E2" s="63"/>
      <c r="F2" s="63"/>
      <c r="G2" s="64"/>
      <c r="H2" s="64"/>
      <c r="I2" s="64"/>
      <c r="J2" s="64"/>
      <c r="K2" s="64"/>
      <c r="L2" s="64"/>
      <c r="M2" s="64"/>
      <c r="N2" s="64"/>
      <c r="O2" s="64"/>
    </row>
    <row r="3" spans="1:15" s="59" customFormat="1" x14ac:dyDescent="0.25">
      <c r="B3" s="65" t="s">
        <v>38</v>
      </c>
      <c r="C3" s="66" t="s">
        <v>39</v>
      </c>
      <c r="D3" s="66" t="s">
        <v>40</v>
      </c>
      <c r="E3" s="67" t="s">
        <v>41</v>
      </c>
      <c r="F3" s="68" t="s">
        <v>8</v>
      </c>
    </row>
    <row r="4" spans="1:15" s="59" customFormat="1" x14ac:dyDescent="0.25">
      <c r="B4" s="55"/>
      <c r="C4" s="56"/>
      <c r="D4" s="56"/>
      <c r="E4" s="80"/>
      <c r="F4" s="58"/>
    </row>
    <row r="5" spans="1:15" s="111" customFormat="1" ht="15.6" x14ac:dyDescent="0.3">
      <c r="A5" s="116"/>
      <c r="B5" s="130" t="s">
        <v>602</v>
      </c>
      <c r="C5" s="19"/>
      <c r="D5" s="19"/>
      <c r="E5" s="21"/>
      <c r="F5" s="21"/>
      <c r="G5" s="110"/>
      <c r="H5" s="109"/>
    </row>
    <row r="6" spans="1:15" s="111" customFormat="1" ht="15.6" x14ac:dyDescent="0.3">
      <c r="A6" s="116"/>
      <c r="B6" s="130"/>
      <c r="C6" s="19"/>
      <c r="D6" s="124"/>
      <c r="E6" s="21"/>
      <c r="F6" s="21"/>
      <c r="G6" s="110"/>
      <c r="H6" s="109"/>
    </row>
    <row r="7" spans="1:15" s="111" customFormat="1" ht="26.4" x14ac:dyDescent="0.3">
      <c r="A7" s="116"/>
      <c r="B7" s="131" t="s">
        <v>603</v>
      </c>
      <c r="C7" s="19" t="s">
        <v>53</v>
      </c>
      <c r="D7" s="124">
        <v>1</v>
      </c>
      <c r="E7" s="76">
        <v>0</v>
      </c>
      <c r="F7" s="12">
        <f>$D7*$E7</f>
        <v>0</v>
      </c>
      <c r="G7" s="110"/>
      <c r="H7" s="109"/>
    </row>
    <row r="8" spans="1:15" s="111" customFormat="1" ht="15.6" x14ac:dyDescent="0.3">
      <c r="A8" s="116"/>
      <c r="B8" s="131" t="s">
        <v>604</v>
      </c>
      <c r="C8" s="19" t="s">
        <v>53</v>
      </c>
      <c r="D8" s="124">
        <v>2</v>
      </c>
      <c r="E8" s="76">
        <v>0</v>
      </c>
      <c r="F8" s="12">
        <f t="shared" ref="F8:F22" si="0">$D8*$E8</f>
        <v>0</v>
      </c>
      <c r="G8" s="110"/>
      <c r="H8" s="109"/>
    </row>
    <row r="9" spans="1:15" s="111" customFormat="1" ht="26.4" x14ac:dyDescent="0.3">
      <c r="A9" s="116"/>
      <c r="B9" s="131" t="s">
        <v>605</v>
      </c>
      <c r="C9" s="19" t="s">
        <v>53</v>
      </c>
      <c r="D9" s="124">
        <v>4</v>
      </c>
      <c r="E9" s="76">
        <v>0</v>
      </c>
      <c r="F9" s="12">
        <f t="shared" si="0"/>
        <v>0</v>
      </c>
      <c r="G9" s="110"/>
      <c r="H9" s="109"/>
    </row>
    <row r="10" spans="1:15" s="111" customFormat="1" ht="15.6" x14ac:dyDescent="0.3">
      <c r="A10" s="116"/>
      <c r="B10" s="131" t="s">
        <v>606</v>
      </c>
      <c r="C10" s="19" t="s">
        <v>53</v>
      </c>
      <c r="D10" s="124">
        <v>4</v>
      </c>
      <c r="E10" s="76">
        <v>0</v>
      </c>
      <c r="F10" s="12">
        <f t="shared" si="0"/>
        <v>0</v>
      </c>
      <c r="G10" s="110"/>
      <c r="H10" s="109"/>
    </row>
    <row r="11" spans="1:15" s="111" customFormat="1" ht="39.6" x14ac:dyDescent="0.3">
      <c r="A11" s="116"/>
      <c r="B11" s="131" t="s">
        <v>607</v>
      </c>
      <c r="C11" s="19" t="s">
        <v>53</v>
      </c>
      <c r="D11" s="124">
        <v>4</v>
      </c>
      <c r="E11" s="76">
        <v>0</v>
      </c>
      <c r="F11" s="12">
        <f t="shared" si="0"/>
        <v>0</v>
      </c>
      <c r="G11" s="110"/>
      <c r="H11" s="109"/>
    </row>
    <row r="12" spans="1:15" s="111" customFormat="1" ht="39.6" x14ac:dyDescent="0.3">
      <c r="A12" s="116"/>
      <c r="B12" s="131" t="s">
        <v>608</v>
      </c>
      <c r="C12" s="19" t="s">
        <v>53</v>
      </c>
      <c r="D12" s="124">
        <v>1</v>
      </c>
      <c r="E12" s="76">
        <v>0</v>
      </c>
      <c r="F12" s="12">
        <f t="shared" si="0"/>
        <v>0</v>
      </c>
      <c r="G12" s="110"/>
      <c r="H12" s="109"/>
    </row>
    <row r="13" spans="1:15" s="111" customFormat="1" ht="26.4" x14ac:dyDescent="0.3">
      <c r="A13" s="116"/>
      <c r="B13" s="131" t="s">
        <v>609</v>
      </c>
      <c r="C13" s="19" t="s">
        <v>53</v>
      </c>
      <c r="D13" s="124">
        <v>1</v>
      </c>
      <c r="E13" s="76">
        <v>0</v>
      </c>
      <c r="F13" s="12">
        <f t="shared" si="0"/>
        <v>0</v>
      </c>
      <c r="G13" s="110"/>
      <c r="H13" s="109"/>
    </row>
    <row r="14" spans="1:15" s="111" customFormat="1" ht="52.8" x14ac:dyDescent="0.3">
      <c r="A14" s="116"/>
      <c r="B14" s="131" t="s">
        <v>610</v>
      </c>
      <c r="C14" s="19" t="s">
        <v>53</v>
      </c>
      <c r="D14" s="124">
        <v>2</v>
      </c>
      <c r="E14" s="76">
        <v>0</v>
      </c>
      <c r="F14" s="12">
        <f t="shared" si="0"/>
        <v>0</v>
      </c>
      <c r="G14" s="110"/>
      <c r="H14" s="109"/>
    </row>
    <row r="15" spans="1:15" s="111" customFormat="1" ht="39.6" x14ac:dyDescent="0.3">
      <c r="A15" s="116"/>
      <c r="B15" s="131" t="s">
        <v>611</v>
      </c>
      <c r="C15" s="19" t="s">
        <v>53</v>
      </c>
      <c r="D15" s="124">
        <v>1</v>
      </c>
      <c r="E15" s="76">
        <v>0</v>
      </c>
      <c r="F15" s="12">
        <f t="shared" si="0"/>
        <v>0</v>
      </c>
      <c r="G15" s="110"/>
      <c r="H15" s="109"/>
    </row>
    <row r="16" spans="1:15" s="111" customFormat="1" ht="92.4" x14ac:dyDescent="0.3">
      <c r="A16" s="116"/>
      <c r="B16" s="131" t="s">
        <v>612</v>
      </c>
      <c r="C16" s="19" t="s">
        <v>53</v>
      </c>
      <c r="D16" s="124">
        <v>2</v>
      </c>
      <c r="E16" s="76">
        <v>0</v>
      </c>
      <c r="F16" s="12">
        <f t="shared" si="0"/>
        <v>0</v>
      </c>
      <c r="G16" s="110"/>
      <c r="H16" s="109"/>
    </row>
    <row r="17" spans="1:8" s="111" customFormat="1" ht="15.6" x14ac:dyDescent="0.3">
      <c r="A17" s="116"/>
      <c r="B17" s="131" t="s">
        <v>613</v>
      </c>
      <c r="C17" s="19" t="s">
        <v>53</v>
      </c>
      <c r="D17" s="124">
        <v>1</v>
      </c>
      <c r="E17" s="76">
        <v>0</v>
      </c>
      <c r="F17" s="12">
        <f t="shared" si="0"/>
        <v>0</v>
      </c>
      <c r="G17" s="110"/>
      <c r="H17" s="109"/>
    </row>
    <row r="18" spans="1:8" s="111" customFormat="1" ht="15.6" x14ac:dyDescent="0.3">
      <c r="A18" s="116"/>
      <c r="B18" s="131" t="s">
        <v>614</v>
      </c>
      <c r="C18" s="19" t="s">
        <v>53</v>
      </c>
      <c r="D18" s="124">
        <v>1</v>
      </c>
      <c r="E18" s="76">
        <v>0</v>
      </c>
      <c r="F18" s="12">
        <f t="shared" si="0"/>
        <v>0</v>
      </c>
      <c r="G18" s="110"/>
      <c r="H18" s="109"/>
    </row>
    <row r="19" spans="1:8" s="111" customFormat="1" ht="15.6" x14ac:dyDescent="0.3">
      <c r="A19" s="116"/>
      <c r="B19" s="131" t="s">
        <v>615</v>
      </c>
      <c r="C19" s="19" t="s">
        <v>53</v>
      </c>
      <c r="D19" s="124">
        <v>2</v>
      </c>
      <c r="E19" s="76">
        <v>0</v>
      </c>
      <c r="F19" s="12">
        <f t="shared" si="0"/>
        <v>0</v>
      </c>
      <c r="G19" s="110"/>
      <c r="H19" s="109"/>
    </row>
    <row r="20" spans="1:8" s="111" customFormat="1" ht="15.6" x14ac:dyDescent="0.3">
      <c r="A20" s="116"/>
      <c r="B20" s="131" t="s">
        <v>616</v>
      </c>
      <c r="C20" s="19" t="s">
        <v>53</v>
      </c>
      <c r="D20" s="124">
        <v>1</v>
      </c>
      <c r="E20" s="76">
        <v>0</v>
      </c>
      <c r="F20" s="12">
        <f t="shared" si="0"/>
        <v>0</v>
      </c>
      <c r="G20" s="110"/>
      <c r="H20" s="109"/>
    </row>
    <row r="21" spans="1:8" s="111" customFormat="1" ht="15.6" x14ac:dyDescent="0.3">
      <c r="A21" s="116"/>
      <c r="B21" s="131" t="s">
        <v>617</v>
      </c>
      <c r="C21" s="19" t="s">
        <v>53</v>
      </c>
      <c r="D21" s="124">
        <v>1</v>
      </c>
      <c r="E21" s="76">
        <v>0</v>
      </c>
      <c r="F21" s="12">
        <f t="shared" si="0"/>
        <v>0</v>
      </c>
      <c r="G21" s="110"/>
      <c r="H21" s="109"/>
    </row>
    <row r="22" spans="1:8" s="111" customFormat="1" ht="52.8" x14ac:dyDescent="0.3">
      <c r="A22" s="116"/>
      <c r="B22" s="131" t="s">
        <v>618</v>
      </c>
      <c r="C22" s="19" t="s">
        <v>53</v>
      </c>
      <c r="D22" s="124">
        <v>14</v>
      </c>
      <c r="E22" s="76">
        <v>0</v>
      </c>
      <c r="F22" s="12">
        <f t="shared" si="0"/>
        <v>0</v>
      </c>
      <c r="G22" s="110"/>
      <c r="H22" s="109"/>
    </row>
    <row r="23" spans="1:8" s="111" customFormat="1" ht="15.6" x14ac:dyDescent="0.3">
      <c r="A23" s="116"/>
      <c r="B23" s="131"/>
      <c r="C23" s="19"/>
      <c r="D23" s="124"/>
      <c r="E23" s="125"/>
      <c r="F23" s="125"/>
      <c r="G23" s="110"/>
      <c r="H23" s="109"/>
    </row>
    <row r="24" spans="1:8" s="111" customFormat="1" ht="15.6" x14ac:dyDescent="0.3">
      <c r="A24" s="116"/>
      <c r="B24" s="130"/>
      <c r="C24" s="19"/>
      <c r="D24" s="19"/>
      <c r="E24" s="21"/>
      <c r="F24" s="21"/>
      <c r="G24" s="110"/>
      <c r="H24" s="109"/>
    </row>
    <row r="25" spans="1:8" s="111" customFormat="1" ht="15.6" x14ac:dyDescent="0.3">
      <c r="A25" s="116"/>
      <c r="B25" s="130" t="s">
        <v>619</v>
      </c>
      <c r="C25" s="19"/>
      <c r="D25" s="19"/>
      <c r="E25" s="21"/>
      <c r="F25" s="21"/>
      <c r="G25" s="110"/>
      <c r="H25" s="109"/>
    </row>
    <row r="26" spans="1:8" s="111" customFormat="1" ht="15.6" x14ac:dyDescent="0.3">
      <c r="A26" s="116"/>
      <c r="B26" s="130"/>
      <c r="C26" s="19"/>
      <c r="D26" s="19"/>
      <c r="E26" s="21"/>
      <c r="F26" s="21"/>
      <c r="G26" s="110"/>
      <c r="H26" s="109"/>
    </row>
    <row r="27" spans="1:8" s="111" customFormat="1" ht="79.2" x14ac:dyDescent="0.3">
      <c r="A27" s="116"/>
      <c r="B27" s="131" t="s">
        <v>620</v>
      </c>
      <c r="C27" s="19" t="s">
        <v>45</v>
      </c>
      <c r="D27" s="124">
        <v>1</v>
      </c>
      <c r="E27" s="76">
        <v>0</v>
      </c>
      <c r="F27" s="12">
        <f t="shared" ref="F27:F42" si="1">$D27*$E27</f>
        <v>0</v>
      </c>
      <c r="G27" s="110"/>
      <c r="H27" s="109"/>
    </row>
    <row r="28" spans="1:8" s="111" customFormat="1" ht="52.8" x14ac:dyDescent="0.3">
      <c r="A28" s="116"/>
      <c r="B28" s="131" t="s">
        <v>621</v>
      </c>
      <c r="C28" s="19" t="s">
        <v>53</v>
      </c>
      <c r="D28" s="124">
        <v>14</v>
      </c>
      <c r="E28" s="76">
        <v>0</v>
      </c>
      <c r="F28" s="12">
        <f t="shared" si="1"/>
        <v>0</v>
      </c>
      <c r="G28" s="110"/>
      <c r="H28" s="109"/>
    </row>
    <row r="29" spans="1:8" s="111" customFormat="1" ht="15.6" x14ac:dyDescent="0.3">
      <c r="A29" s="116"/>
      <c r="B29" s="131" t="s">
        <v>622</v>
      </c>
      <c r="C29" s="19" t="s">
        <v>45</v>
      </c>
      <c r="D29" s="124">
        <v>1</v>
      </c>
      <c r="E29" s="76">
        <v>0</v>
      </c>
      <c r="F29" s="12">
        <f t="shared" si="1"/>
        <v>0</v>
      </c>
      <c r="G29" s="110"/>
      <c r="H29" s="109"/>
    </row>
    <row r="30" spans="1:8" s="111" customFormat="1" ht="26.4" x14ac:dyDescent="0.3">
      <c r="A30" s="116"/>
      <c r="B30" s="131" t="s">
        <v>623</v>
      </c>
      <c r="C30" s="19" t="s">
        <v>45</v>
      </c>
      <c r="D30" s="124">
        <v>1</v>
      </c>
      <c r="E30" s="76">
        <v>0</v>
      </c>
      <c r="F30" s="12">
        <f t="shared" si="1"/>
        <v>0</v>
      </c>
      <c r="G30" s="110"/>
      <c r="H30" s="109"/>
    </row>
    <row r="31" spans="1:8" s="111" customFormat="1" ht="39.6" x14ac:dyDescent="0.3">
      <c r="A31" s="116"/>
      <c r="B31" s="131" t="s">
        <v>624</v>
      </c>
      <c r="C31" s="19" t="s">
        <v>45</v>
      </c>
      <c r="D31" s="124">
        <v>1</v>
      </c>
      <c r="E31" s="76">
        <v>0</v>
      </c>
      <c r="F31" s="12">
        <f t="shared" si="1"/>
        <v>0</v>
      </c>
      <c r="G31" s="110"/>
      <c r="H31" s="109"/>
    </row>
    <row r="32" spans="1:8" s="111" customFormat="1" ht="15.6" x14ac:dyDescent="0.3">
      <c r="A32" s="116"/>
      <c r="B32" s="131" t="s">
        <v>625</v>
      </c>
      <c r="C32" s="19" t="s">
        <v>45</v>
      </c>
      <c r="D32" s="124">
        <v>1</v>
      </c>
      <c r="E32" s="76">
        <v>0</v>
      </c>
      <c r="F32" s="12">
        <f t="shared" si="1"/>
        <v>0</v>
      </c>
      <c r="G32" s="110"/>
      <c r="H32" s="109"/>
    </row>
    <row r="33" spans="1:10" s="111" customFormat="1" ht="26.4" x14ac:dyDescent="0.3">
      <c r="A33" s="116"/>
      <c r="B33" s="131" t="s">
        <v>626</v>
      </c>
      <c r="C33" s="19" t="s">
        <v>45</v>
      </c>
      <c r="D33" s="124">
        <v>1</v>
      </c>
      <c r="E33" s="76">
        <v>0</v>
      </c>
      <c r="F33" s="12">
        <f t="shared" si="1"/>
        <v>0</v>
      </c>
      <c r="G33" s="110"/>
      <c r="H33" s="109"/>
    </row>
    <row r="34" spans="1:10" s="111" customFormat="1" ht="39.6" x14ac:dyDescent="0.3">
      <c r="A34" s="116"/>
      <c r="B34" s="131" t="s">
        <v>627</v>
      </c>
      <c r="C34" s="19" t="s">
        <v>45</v>
      </c>
      <c r="D34" s="124">
        <v>1</v>
      </c>
      <c r="E34" s="76">
        <v>0</v>
      </c>
      <c r="F34" s="12">
        <f t="shared" si="1"/>
        <v>0</v>
      </c>
      <c r="G34" s="110"/>
      <c r="H34" s="109"/>
    </row>
    <row r="35" spans="1:10" s="111" customFormat="1" ht="15.6" x14ac:dyDescent="0.3">
      <c r="A35" s="116"/>
      <c r="B35" s="131" t="s">
        <v>628</v>
      </c>
      <c r="C35" s="19" t="s">
        <v>45</v>
      </c>
      <c r="D35" s="124">
        <v>1</v>
      </c>
      <c r="E35" s="76">
        <v>0</v>
      </c>
      <c r="F35" s="12">
        <f t="shared" si="1"/>
        <v>0</v>
      </c>
      <c r="G35" s="110"/>
      <c r="H35" s="109"/>
    </row>
    <row r="36" spans="1:10" s="111" customFormat="1" ht="39.6" x14ac:dyDescent="0.3">
      <c r="A36" s="116"/>
      <c r="B36" s="131" t="s">
        <v>629</v>
      </c>
      <c r="C36" s="19" t="s">
        <v>45</v>
      </c>
      <c r="D36" s="124">
        <v>1</v>
      </c>
      <c r="E36" s="76">
        <v>0</v>
      </c>
      <c r="F36" s="12">
        <f t="shared" si="1"/>
        <v>0</v>
      </c>
      <c r="G36" s="110"/>
      <c r="H36" s="109"/>
    </row>
    <row r="37" spans="1:10" s="111" customFormat="1" ht="15.6" x14ac:dyDescent="0.3">
      <c r="A37" s="116"/>
      <c r="B37" s="131" t="s">
        <v>630</v>
      </c>
      <c r="C37" s="19" t="s">
        <v>45</v>
      </c>
      <c r="D37" s="124">
        <v>1</v>
      </c>
      <c r="E37" s="76">
        <v>0</v>
      </c>
      <c r="F37" s="12">
        <f t="shared" si="1"/>
        <v>0</v>
      </c>
      <c r="G37" s="110"/>
      <c r="H37" s="109"/>
    </row>
    <row r="38" spans="1:10" s="111" customFormat="1" ht="52.8" x14ac:dyDescent="0.3">
      <c r="A38" s="116"/>
      <c r="B38" s="123" t="s">
        <v>631</v>
      </c>
      <c r="C38" s="19" t="s">
        <v>82</v>
      </c>
      <c r="D38" s="124">
        <v>30</v>
      </c>
      <c r="E38" s="76">
        <v>0</v>
      </c>
      <c r="F38" s="12">
        <f t="shared" si="1"/>
        <v>0</v>
      </c>
      <c r="G38" s="110"/>
      <c r="H38" s="109"/>
    </row>
    <row r="39" spans="1:10" s="111" customFormat="1" ht="52.8" x14ac:dyDescent="0.3">
      <c r="A39" s="116"/>
      <c r="B39" s="123" t="s">
        <v>632</v>
      </c>
      <c r="C39" s="19" t="s">
        <v>82</v>
      </c>
      <c r="D39" s="124">
        <v>120</v>
      </c>
      <c r="E39" s="76">
        <v>0</v>
      </c>
      <c r="F39" s="12">
        <f t="shared" si="1"/>
        <v>0</v>
      </c>
      <c r="G39" s="110"/>
      <c r="H39" s="109"/>
    </row>
    <row r="40" spans="1:10" s="111" customFormat="1" ht="26.4" x14ac:dyDescent="0.3">
      <c r="A40" s="116"/>
      <c r="B40" s="123" t="s">
        <v>633</v>
      </c>
      <c r="C40" s="19" t="s">
        <v>82</v>
      </c>
      <c r="D40" s="124">
        <v>15</v>
      </c>
      <c r="E40" s="76">
        <v>0</v>
      </c>
      <c r="F40" s="12">
        <f t="shared" si="1"/>
        <v>0</v>
      </c>
      <c r="G40" s="110"/>
      <c r="H40" s="109"/>
    </row>
    <row r="41" spans="1:10" s="111" customFormat="1" ht="26.4" x14ac:dyDescent="0.3">
      <c r="A41" s="116"/>
      <c r="B41" s="131" t="s">
        <v>634</v>
      </c>
      <c r="C41" s="19" t="s">
        <v>82</v>
      </c>
      <c r="D41" s="124">
        <v>10</v>
      </c>
      <c r="E41" s="76">
        <v>0</v>
      </c>
      <c r="F41" s="12">
        <f t="shared" si="1"/>
        <v>0</v>
      </c>
      <c r="G41" s="110"/>
      <c r="H41" s="109"/>
    </row>
    <row r="42" spans="1:10" s="111" customFormat="1" ht="39.6" x14ac:dyDescent="0.3">
      <c r="A42" s="116"/>
      <c r="B42" s="131" t="s">
        <v>635</v>
      </c>
      <c r="C42" s="19" t="s">
        <v>45</v>
      </c>
      <c r="D42" s="124">
        <v>1</v>
      </c>
      <c r="E42" s="76">
        <v>0</v>
      </c>
      <c r="F42" s="12">
        <f t="shared" si="1"/>
        <v>0</v>
      </c>
      <c r="G42" s="110"/>
      <c r="H42" s="109"/>
    </row>
    <row r="43" spans="1:10" s="111" customFormat="1" ht="15.6" x14ac:dyDescent="0.3">
      <c r="A43" s="116"/>
      <c r="B43" s="131" t="s">
        <v>636</v>
      </c>
      <c r="C43" s="19" t="s">
        <v>74</v>
      </c>
      <c r="D43" s="124">
        <v>0.03</v>
      </c>
      <c r="E43" s="388">
        <f>SUM(F7:F42)</f>
        <v>0</v>
      </c>
      <c r="F43" s="12">
        <f>0.03*SUM(F7:F42)</f>
        <v>0</v>
      </c>
      <c r="G43" s="110"/>
      <c r="H43" s="109"/>
    </row>
    <row r="44" spans="1:10" s="111" customFormat="1" ht="15.6" x14ac:dyDescent="0.3">
      <c r="A44" s="144"/>
      <c r="B44" s="145"/>
      <c r="C44" s="127"/>
      <c r="D44" s="146"/>
      <c r="E44" s="129"/>
      <c r="F44" s="129"/>
      <c r="G44" s="134"/>
      <c r="H44" s="109"/>
    </row>
    <row r="45" spans="1:10" x14ac:dyDescent="0.25">
      <c r="C45" s="19"/>
      <c r="D45" s="19"/>
      <c r="E45" s="21"/>
      <c r="F45" s="387"/>
      <c r="J45" s="77"/>
    </row>
    <row r="46" spans="1:10" x14ac:dyDescent="0.25">
      <c r="J46" s="77"/>
    </row>
    <row r="47" spans="1:10" x14ac:dyDescent="0.25">
      <c r="J47" s="77"/>
    </row>
    <row r="48" spans="1:10" x14ac:dyDescent="0.25">
      <c r="J48" s="77"/>
    </row>
    <row r="49" spans="10:10" x14ac:dyDescent="0.25">
      <c r="J49" s="77"/>
    </row>
    <row r="50" spans="10:10" x14ac:dyDescent="0.25">
      <c r="J50" s="77"/>
    </row>
    <row r="51" spans="10:10" x14ac:dyDescent="0.25">
      <c r="J51" s="77"/>
    </row>
    <row r="52" spans="10:10" x14ac:dyDescent="0.25">
      <c r="J52" s="77"/>
    </row>
    <row r="53" spans="10:10" x14ac:dyDescent="0.25">
      <c r="J53" s="77"/>
    </row>
    <row r="54" spans="10:10" x14ac:dyDescent="0.25">
      <c r="J54" s="77"/>
    </row>
    <row r="55" spans="10:10" x14ac:dyDescent="0.25">
      <c r="J55" s="77"/>
    </row>
    <row r="56" spans="10:10" x14ac:dyDescent="0.25">
      <c r="J56" s="77"/>
    </row>
    <row r="57" spans="10:10" x14ac:dyDescent="0.25">
      <c r="J57" s="77"/>
    </row>
    <row r="58" spans="10:10" x14ac:dyDescent="0.25">
      <c r="J58" s="77"/>
    </row>
    <row r="59" spans="10:10" x14ac:dyDescent="0.25">
      <c r="J59" s="77"/>
    </row>
    <row r="60" spans="10:10" x14ac:dyDescent="0.25">
      <c r="J60" s="77"/>
    </row>
    <row r="61" spans="10:10" x14ac:dyDescent="0.25">
      <c r="J61" s="77"/>
    </row>
    <row r="62" spans="10:10" x14ac:dyDescent="0.25">
      <c r="J62" s="77"/>
    </row>
    <row r="63" spans="10:10" x14ac:dyDescent="0.25">
      <c r="J63" s="77"/>
    </row>
    <row r="64" spans="10:10" x14ac:dyDescent="0.25">
      <c r="J64" s="77"/>
    </row>
    <row r="65" spans="10:10" x14ac:dyDescent="0.25">
      <c r="J65" s="77"/>
    </row>
    <row r="66" spans="10:10" x14ac:dyDescent="0.25">
      <c r="J66" s="77"/>
    </row>
    <row r="67" spans="10:10" x14ac:dyDescent="0.25">
      <c r="J67" s="77"/>
    </row>
    <row r="68" spans="10:10" x14ac:dyDescent="0.25">
      <c r="J68" s="77"/>
    </row>
    <row r="69" spans="10:10" x14ac:dyDescent="0.25">
      <c r="J69" s="77"/>
    </row>
    <row r="70" spans="10:10" x14ac:dyDescent="0.25">
      <c r="J70" s="77"/>
    </row>
    <row r="71" spans="10:10" x14ac:dyDescent="0.25">
      <c r="J71" s="77"/>
    </row>
    <row r="72" spans="10:10" x14ac:dyDescent="0.25">
      <c r="J72" s="77"/>
    </row>
    <row r="73" spans="10:10" x14ac:dyDescent="0.25">
      <c r="J73" s="77"/>
    </row>
    <row r="74" spans="10:10" x14ac:dyDescent="0.25">
      <c r="J74" s="77"/>
    </row>
    <row r="75" spans="10:10" x14ac:dyDescent="0.25">
      <c r="J75" s="77"/>
    </row>
    <row r="76" spans="10:10" x14ac:dyDescent="0.25">
      <c r="J76" s="77"/>
    </row>
    <row r="77" spans="10:10" x14ac:dyDescent="0.25">
      <c r="J77" s="77"/>
    </row>
    <row r="78" spans="10:10" x14ac:dyDescent="0.25">
      <c r="J78" s="77"/>
    </row>
    <row r="79" spans="10:10" x14ac:dyDescent="0.25">
      <c r="J79" s="77"/>
    </row>
    <row r="80" spans="10:10" x14ac:dyDescent="0.25">
      <c r="J80" s="77"/>
    </row>
    <row r="81" spans="10:10" x14ac:dyDescent="0.25">
      <c r="J81" s="77"/>
    </row>
    <row r="82" spans="10:10" x14ac:dyDescent="0.25">
      <c r="J82" s="77"/>
    </row>
    <row r="83" spans="10:10" x14ac:dyDescent="0.25">
      <c r="J83" s="77"/>
    </row>
    <row r="84" spans="10:10" x14ac:dyDescent="0.25">
      <c r="J84" s="77"/>
    </row>
    <row r="85" spans="10:10" x14ac:dyDescent="0.25">
      <c r="J85" s="77"/>
    </row>
    <row r="86" spans="10:10" x14ac:dyDescent="0.25">
      <c r="J86" s="77"/>
    </row>
    <row r="87" spans="10:10" x14ac:dyDescent="0.25">
      <c r="J87" s="77"/>
    </row>
    <row r="88" spans="10:10" x14ac:dyDescent="0.25">
      <c r="J88" s="77"/>
    </row>
    <row r="89" spans="10:10" x14ac:dyDescent="0.25">
      <c r="J89" s="77"/>
    </row>
    <row r="90" spans="10:10" x14ac:dyDescent="0.25">
      <c r="J90" s="77"/>
    </row>
    <row r="91" spans="10:10" x14ac:dyDescent="0.25">
      <c r="J91" s="77"/>
    </row>
    <row r="92" spans="10:10" x14ac:dyDescent="0.25">
      <c r="J92" s="77"/>
    </row>
    <row r="93" spans="10:10" x14ac:dyDescent="0.25">
      <c r="J93" s="77"/>
    </row>
    <row r="94" spans="10:10" x14ac:dyDescent="0.25">
      <c r="J94" s="77"/>
    </row>
    <row r="95" spans="10:10" x14ac:dyDescent="0.25">
      <c r="J95" s="77"/>
    </row>
    <row r="96" spans="10:10" x14ac:dyDescent="0.25">
      <c r="J96" s="77"/>
    </row>
    <row r="97" spans="10:10" x14ac:dyDescent="0.25">
      <c r="J97" s="77"/>
    </row>
    <row r="98" spans="10:10" x14ac:dyDescent="0.25">
      <c r="J98" s="77"/>
    </row>
    <row r="99" spans="10:10" x14ac:dyDescent="0.25">
      <c r="J99" s="77"/>
    </row>
    <row r="100" spans="10:10" x14ac:dyDescent="0.25">
      <c r="J100" s="77"/>
    </row>
    <row r="101" spans="10:10" x14ac:dyDescent="0.25">
      <c r="J101" s="77"/>
    </row>
    <row r="102" spans="10:10" x14ac:dyDescent="0.25">
      <c r="J102" s="77"/>
    </row>
    <row r="103" spans="10:10" x14ac:dyDescent="0.25">
      <c r="J103" s="77"/>
    </row>
    <row r="104" spans="10:10" x14ac:dyDescent="0.25">
      <c r="J104" s="77"/>
    </row>
    <row r="105" spans="10:10" x14ac:dyDescent="0.25">
      <c r="J105" s="77"/>
    </row>
    <row r="106" spans="10:10" x14ac:dyDescent="0.25">
      <c r="J106" s="77"/>
    </row>
    <row r="107" spans="10:10" x14ac:dyDescent="0.25">
      <c r="J107" s="77"/>
    </row>
    <row r="108" spans="10:10" x14ac:dyDescent="0.25">
      <c r="J108" s="77"/>
    </row>
    <row r="109" spans="10:10" x14ac:dyDescent="0.25">
      <c r="J109" s="77"/>
    </row>
    <row r="110" spans="10:10" x14ac:dyDescent="0.25">
      <c r="J110" s="77"/>
    </row>
    <row r="111" spans="10:10" x14ac:dyDescent="0.25">
      <c r="J111" s="77"/>
    </row>
    <row r="112" spans="10:10" x14ac:dyDescent="0.25">
      <c r="J112" s="77"/>
    </row>
    <row r="113" spans="10:10" x14ac:dyDescent="0.25">
      <c r="J113" s="77"/>
    </row>
    <row r="114" spans="10:10" x14ac:dyDescent="0.25">
      <c r="J114" s="77"/>
    </row>
    <row r="115" spans="10:10" x14ac:dyDescent="0.25">
      <c r="J115" s="77"/>
    </row>
    <row r="116" spans="10:10" x14ac:dyDescent="0.25">
      <c r="J116" s="77"/>
    </row>
    <row r="117" spans="10:10" x14ac:dyDescent="0.25">
      <c r="J117" s="77"/>
    </row>
    <row r="118" spans="10:10" x14ac:dyDescent="0.25">
      <c r="J118" s="77"/>
    </row>
    <row r="119" spans="10:10" x14ac:dyDescent="0.25">
      <c r="J119" s="77"/>
    </row>
    <row r="120" spans="10:10" x14ac:dyDescent="0.25">
      <c r="J120" s="77"/>
    </row>
    <row r="121" spans="10:10" x14ac:dyDescent="0.25">
      <c r="J121" s="77"/>
    </row>
    <row r="122" spans="10:10" x14ac:dyDescent="0.25">
      <c r="J122" s="77"/>
    </row>
    <row r="123" spans="10:10" x14ac:dyDescent="0.25">
      <c r="J123" s="77"/>
    </row>
    <row r="124" spans="10:10" x14ac:dyDescent="0.25">
      <c r="J124" s="77"/>
    </row>
    <row r="125" spans="10:10" x14ac:dyDescent="0.25">
      <c r="J125" s="77"/>
    </row>
    <row r="126" spans="10:10" x14ac:dyDescent="0.25">
      <c r="J126" s="77"/>
    </row>
    <row r="127" spans="10:10" x14ac:dyDescent="0.25">
      <c r="J127" s="77"/>
    </row>
    <row r="128" spans="10:10" x14ac:dyDescent="0.25">
      <c r="J128" s="77"/>
    </row>
    <row r="129" spans="10:10" x14ac:dyDescent="0.25">
      <c r="J129" s="77"/>
    </row>
    <row r="130" spans="10:10" x14ac:dyDescent="0.25">
      <c r="J130" s="77"/>
    </row>
    <row r="131" spans="10:10" x14ac:dyDescent="0.25">
      <c r="J131" s="77"/>
    </row>
    <row r="132" spans="10:10" x14ac:dyDescent="0.25">
      <c r="J132" s="77"/>
    </row>
    <row r="133" spans="10:10" x14ac:dyDescent="0.25">
      <c r="J133" s="77"/>
    </row>
    <row r="134" spans="10:10" x14ac:dyDescent="0.25">
      <c r="J134" s="77"/>
    </row>
    <row r="135" spans="10:10" x14ac:dyDescent="0.25">
      <c r="J135" s="77"/>
    </row>
    <row r="136" spans="10:10" x14ac:dyDescent="0.25">
      <c r="J136" s="77"/>
    </row>
    <row r="137" spans="10:10" x14ac:dyDescent="0.25">
      <c r="J137" s="77"/>
    </row>
    <row r="138" spans="10:10" x14ac:dyDescent="0.25">
      <c r="J138" s="77"/>
    </row>
    <row r="139" spans="10:10" x14ac:dyDescent="0.25">
      <c r="J139" s="77"/>
    </row>
    <row r="140" spans="10:10" x14ac:dyDescent="0.25">
      <c r="J140" s="77"/>
    </row>
    <row r="141" spans="10:10" x14ac:dyDescent="0.25">
      <c r="J141" s="77"/>
    </row>
    <row r="142" spans="10:10" x14ac:dyDescent="0.25">
      <c r="J142" s="77"/>
    </row>
    <row r="143" spans="10:10" x14ac:dyDescent="0.25">
      <c r="J143" s="77"/>
    </row>
    <row r="144" spans="10:10" x14ac:dyDescent="0.25">
      <c r="J144" s="77"/>
    </row>
    <row r="145" spans="10:10" x14ac:dyDescent="0.25">
      <c r="J145" s="77"/>
    </row>
    <row r="146" spans="10:10" x14ac:dyDescent="0.25">
      <c r="J146" s="77"/>
    </row>
    <row r="147" spans="10:10" x14ac:dyDescent="0.25">
      <c r="J147" s="77"/>
    </row>
    <row r="148" spans="10:10" x14ac:dyDescent="0.25">
      <c r="J148" s="77"/>
    </row>
    <row r="149" spans="10:10" x14ac:dyDescent="0.25">
      <c r="J149" s="77"/>
    </row>
    <row r="150" spans="10:10" x14ac:dyDescent="0.25">
      <c r="J150" s="77"/>
    </row>
    <row r="151" spans="10:10" x14ac:dyDescent="0.25">
      <c r="J151" s="77"/>
    </row>
    <row r="152" spans="10:10" x14ac:dyDescent="0.25">
      <c r="J152" s="77"/>
    </row>
    <row r="153" spans="10:10" x14ac:dyDescent="0.25">
      <c r="J153" s="77"/>
    </row>
    <row r="154" spans="10:10" x14ac:dyDescent="0.25">
      <c r="J154" s="77"/>
    </row>
    <row r="155" spans="10:10" x14ac:dyDescent="0.25">
      <c r="J155" s="77"/>
    </row>
    <row r="156" spans="10:10" x14ac:dyDescent="0.25">
      <c r="J156" s="77"/>
    </row>
    <row r="157" spans="10:10" x14ac:dyDescent="0.25">
      <c r="J157" s="77"/>
    </row>
    <row r="158" spans="10:10" x14ac:dyDescent="0.25">
      <c r="J158" s="77"/>
    </row>
    <row r="159" spans="10:10" x14ac:dyDescent="0.25">
      <c r="J159" s="77"/>
    </row>
    <row r="160" spans="10:10" x14ac:dyDescent="0.25">
      <c r="J160" s="77"/>
    </row>
    <row r="161" spans="10:10" x14ac:dyDescent="0.25">
      <c r="J161" s="77"/>
    </row>
    <row r="162" spans="10:10" x14ac:dyDescent="0.25">
      <c r="J162" s="77"/>
    </row>
    <row r="163" spans="10:10" x14ac:dyDescent="0.25">
      <c r="J163" s="77"/>
    </row>
    <row r="164" spans="10:10" x14ac:dyDescent="0.25">
      <c r="J164" s="77"/>
    </row>
    <row r="165" spans="10:10" x14ac:dyDescent="0.25">
      <c r="J165" s="77"/>
    </row>
    <row r="166" spans="10:10" x14ac:dyDescent="0.25">
      <c r="J166" s="77"/>
    </row>
    <row r="167" spans="10:10" x14ac:dyDescent="0.25">
      <c r="J167" s="77"/>
    </row>
    <row r="168" spans="10:10" x14ac:dyDescent="0.25">
      <c r="J168" s="77"/>
    </row>
    <row r="169" spans="10:10" x14ac:dyDescent="0.25">
      <c r="J169" s="77"/>
    </row>
    <row r="170" spans="10:10" x14ac:dyDescent="0.25">
      <c r="J170" s="77"/>
    </row>
    <row r="171" spans="10:10" x14ac:dyDescent="0.25">
      <c r="J171" s="77"/>
    </row>
    <row r="172" spans="10:10" x14ac:dyDescent="0.25">
      <c r="J172" s="77"/>
    </row>
    <row r="173" spans="10:10" x14ac:dyDescent="0.25">
      <c r="J173" s="77"/>
    </row>
    <row r="174" spans="10:10" x14ac:dyDescent="0.25">
      <c r="J174" s="77"/>
    </row>
    <row r="175" spans="10:10" x14ac:dyDescent="0.25">
      <c r="J175" s="77"/>
    </row>
    <row r="176" spans="10:10" x14ac:dyDescent="0.25">
      <c r="J176" s="77"/>
    </row>
    <row r="177" spans="10:10" x14ac:dyDescent="0.25">
      <c r="J177" s="77"/>
    </row>
    <row r="178" spans="10:10" x14ac:dyDescent="0.25">
      <c r="J178" s="77"/>
    </row>
    <row r="179" spans="10:10" x14ac:dyDescent="0.25">
      <c r="J179" s="77"/>
    </row>
    <row r="180" spans="10:10" x14ac:dyDescent="0.25">
      <c r="J180" s="77"/>
    </row>
    <row r="181" spans="10:10" x14ac:dyDescent="0.25">
      <c r="J181" s="77"/>
    </row>
    <row r="182" spans="10:10" x14ac:dyDescent="0.25">
      <c r="J182" s="77"/>
    </row>
    <row r="183" spans="10:10" x14ac:dyDescent="0.25">
      <c r="J183" s="77"/>
    </row>
    <row r="184" spans="10:10" x14ac:dyDescent="0.25">
      <c r="J184" s="77"/>
    </row>
    <row r="185" spans="10:10" x14ac:dyDescent="0.25">
      <c r="J185" s="77"/>
    </row>
    <row r="186" spans="10:10" x14ac:dyDescent="0.25">
      <c r="J186" s="77"/>
    </row>
    <row r="187" spans="10:10" x14ac:dyDescent="0.25">
      <c r="J187" s="77"/>
    </row>
    <row r="188" spans="10:10" x14ac:dyDescent="0.25">
      <c r="J188" s="77"/>
    </row>
    <row r="189" spans="10:10" x14ac:dyDescent="0.25">
      <c r="J189" s="77"/>
    </row>
    <row r="190" spans="10:10" x14ac:dyDescent="0.25">
      <c r="J190" s="77"/>
    </row>
    <row r="191" spans="10:10" x14ac:dyDescent="0.25">
      <c r="J191" s="77"/>
    </row>
    <row r="192" spans="10:10" x14ac:dyDescent="0.25">
      <c r="J192" s="77"/>
    </row>
    <row r="193" spans="10:10" x14ac:dyDescent="0.25">
      <c r="J193" s="77"/>
    </row>
    <row r="194" spans="10:10" x14ac:dyDescent="0.25">
      <c r="J194" s="77"/>
    </row>
    <row r="195" spans="10:10" x14ac:dyDescent="0.25">
      <c r="J195" s="77"/>
    </row>
    <row r="196" spans="10:10" x14ac:dyDescent="0.25">
      <c r="J196" s="77"/>
    </row>
    <row r="197" spans="10:10" x14ac:dyDescent="0.25">
      <c r="J197" s="77"/>
    </row>
    <row r="198" spans="10:10" x14ac:dyDescent="0.25">
      <c r="J198" s="77"/>
    </row>
    <row r="199" spans="10:10" x14ac:dyDescent="0.25">
      <c r="J199" s="77"/>
    </row>
    <row r="200" spans="10:10" x14ac:dyDescent="0.25">
      <c r="J200" s="77"/>
    </row>
    <row r="201" spans="10:10" x14ac:dyDescent="0.25">
      <c r="J201" s="77"/>
    </row>
    <row r="202" spans="10:10" x14ac:dyDescent="0.25">
      <c r="J202" s="77"/>
    </row>
    <row r="203" spans="10:10" x14ac:dyDescent="0.25">
      <c r="J203" s="77"/>
    </row>
    <row r="204" spans="10:10" x14ac:dyDescent="0.25">
      <c r="J204" s="77"/>
    </row>
    <row r="205" spans="10:10" x14ac:dyDescent="0.25">
      <c r="J205" s="77"/>
    </row>
    <row r="206" spans="10:10" x14ac:dyDescent="0.25">
      <c r="J206" s="77"/>
    </row>
    <row r="207" spans="10:10" x14ac:dyDescent="0.25">
      <c r="J207" s="77"/>
    </row>
    <row r="208" spans="10:10" x14ac:dyDescent="0.25">
      <c r="J208" s="77"/>
    </row>
    <row r="209" spans="10:10" x14ac:dyDescent="0.25">
      <c r="J209" s="77"/>
    </row>
    <row r="210" spans="10:10" x14ac:dyDescent="0.25">
      <c r="J210" s="77"/>
    </row>
    <row r="211" spans="10:10" x14ac:dyDescent="0.25">
      <c r="J211" s="77"/>
    </row>
    <row r="212" spans="10:10" x14ac:dyDescent="0.25">
      <c r="J212" s="77"/>
    </row>
    <row r="213" spans="10:10" x14ac:dyDescent="0.25">
      <c r="J213" s="77"/>
    </row>
    <row r="214" spans="10:10" x14ac:dyDescent="0.25">
      <c r="J214" s="77"/>
    </row>
    <row r="215" spans="10:10" x14ac:dyDescent="0.25">
      <c r="J215" s="77"/>
    </row>
    <row r="216" spans="10:10" x14ac:dyDescent="0.25">
      <c r="J216" s="77"/>
    </row>
    <row r="217" spans="10:10" x14ac:dyDescent="0.25">
      <c r="J217" s="77"/>
    </row>
    <row r="218" spans="10:10" x14ac:dyDescent="0.25">
      <c r="J218" s="77"/>
    </row>
    <row r="219" spans="10:10" x14ac:dyDescent="0.25">
      <c r="J219" s="77"/>
    </row>
    <row r="220" spans="10:10" x14ac:dyDescent="0.25">
      <c r="J220" s="77"/>
    </row>
    <row r="221" spans="10:10" x14ac:dyDescent="0.25">
      <c r="J221" s="77"/>
    </row>
    <row r="222" spans="10:10" x14ac:dyDescent="0.25">
      <c r="J222" s="77"/>
    </row>
    <row r="223" spans="10:10" x14ac:dyDescent="0.25">
      <c r="J223" s="77"/>
    </row>
    <row r="224" spans="10:10" x14ac:dyDescent="0.25">
      <c r="J224" s="77"/>
    </row>
    <row r="225" spans="10:10" x14ac:dyDescent="0.25">
      <c r="J225" s="77"/>
    </row>
    <row r="226" spans="10:10" x14ac:dyDescent="0.25">
      <c r="J226" s="77"/>
    </row>
    <row r="227" spans="10:10" x14ac:dyDescent="0.25">
      <c r="J227" s="77"/>
    </row>
    <row r="228" spans="10:10" x14ac:dyDescent="0.25">
      <c r="J228" s="77"/>
    </row>
    <row r="229" spans="10:10" x14ac:dyDescent="0.25">
      <c r="J229" s="77"/>
    </row>
    <row r="230" spans="10:10" x14ac:dyDescent="0.25">
      <c r="J230" s="77"/>
    </row>
    <row r="231" spans="10:10" x14ac:dyDescent="0.25">
      <c r="J231" s="77"/>
    </row>
    <row r="232" spans="10:10" x14ac:dyDescent="0.25">
      <c r="J232" s="77"/>
    </row>
    <row r="233" spans="10:10" x14ac:dyDescent="0.25">
      <c r="J233" s="77"/>
    </row>
    <row r="234" spans="10:10" x14ac:dyDescent="0.25">
      <c r="J234" s="77"/>
    </row>
    <row r="235" spans="10:10" x14ac:dyDescent="0.25">
      <c r="J235" s="77"/>
    </row>
    <row r="236" spans="10:10" x14ac:dyDescent="0.25">
      <c r="J236" s="77"/>
    </row>
    <row r="237" spans="10:10" x14ac:dyDescent="0.25">
      <c r="J237" s="77"/>
    </row>
    <row r="238" spans="10:10" x14ac:dyDescent="0.25">
      <c r="J238" s="77"/>
    </row>
    <row r="239" spans="10:10" x14ac:dyDescent="0.25">
      <c r="J239" s="77"/>
    </row>
    <row r="240" spans="10:10" x14ac:dyDescent="0.25">
      <c r="J240" s="77"/>
    </row>
    <row r="241" spans="10:10" x14ac:dyDescent="0.25">
      <c r="J241" s="77"/>
    </row>
    <row r="242" spans="10:10" x14ac:dyDescent="0.25">
      <c r="J242" s="77"/>
    </row>
    <row r="243" spans="10:10" x14ac:dyDescent="0.25">
      <c r="J243" s="77"/>
    </row>
    <row r="244" spans="10:10" x14ac:dyDescent="0.25">
      <c r="J244" s="77"/>
    </row>
    <row r="245" spans="10:10" x14ac:dyDescent="0.25">
      <c r="J245" s="77"/>
    </row>
    <row r="246" spans="10:10" x14ac:dyDescent="0.25">
      <c r="J246" s="77"/>
    </row>
    <row r="247" spans="10:10" x14ac:dyDescent="0.25">
      <c r="J247" s="77"/>
    </row>
    <row r="248" spans="10:10" x14ac:dyDescent="0.25">
      <c r="J248" s="77"/>
    </row>
    <row r="249" spans="10:10" x14ac:dyDescent="0.25">
      <c r="J249" s="77"/>
    </row>
    <row r="250" spans="10:10" x14ac:dyDescent="0.25">
      <c r="J250" s="77"/>
    </row>
    <row r="251" spans="10:10" x14ac:dyDescent="0.25">
      <c r="J251" s="77"/>
    </row>
    <row r="252" spans="10:10" x14ac:dyDescent="0.25">
      <c r="J252" s="77"/>
    </row>
    <row r="253" spans="10:10" x14ac:dyDescent="0.25">
      <c r="J253" s="77"/>
    </row>
    <row r="254" spans="10:10" x14ac:dyDescent="0.25">
      <c r="J254" s="77"/>
    </row>
    <row r="255" spans="10:10" x14ac:dyDescent="0.25">
      <c r="J255" s="77"/>
    </row>
    <row r="256" spans="10:10" x14ac:dyDescent="0.25">
      <c r="J256" s="77"/>
    </row>
    <row r="257" spans="10:10" x14ac:dyDescent="0.25">
      <c r="J257" s="77"/>
    </row>
    <row r="258" spans="10:10" x14ac:dyDescent="0.25">
      <c r="J258" s="77"/>
    </row>
    <row r="259" spans="10:10" x14ac:dyDescent="0.25">
      <c r="J259" s="77"/>
    </row>
    <row r="260" spans="10:10" x14ac:dyDescent="0.25">
      <c r="J260" s="77"/>
    </row>
    <row r="261" spans="10:10" x14ac:dyDescent="0.25">
      <c r="J261" s="77"/>
    </row>
    <row r="262" spans="10:10" x14ac:dyDescent="0.25">
      <c r="J262" s="77"/>
    </row>
    <row r="263" spans="10:10" x14ac:dyDescent="0.25">
      <c r="J263" s="77"/>
    </row>
    <row r="264" spans="10:10" x14ac:dyDescent="0.25">
      <c r="J264" s="77"/>
    </row>
    <row r="265" spans="10:10" x14ac:dyDescent="0.25">
      <c r="J265" s="77"/>
    </row>
    <row r="266" spans="10:10" x14ac:dyDescent="0.25">
      <c r="J266" s="77"/>
    </row>
    <row r="267" spans="10:10" x14ac:dyDescent="0.25">
      <c r="J267" s="77"/>
    </row>
    <row r="268" spans="10:10" x14ac:dyDescent="0.25">
      <c r="J268" s="77"/>
    </row>
    <row r="269" spans="10:10" x14ac:dyDescent="0.25">
      <c r="J269" s="77"/>
    </row>
    <row r="270" spans="10:10" x14ac:dyDescent="0.25">
      <c r="J270" s="77"/>
    </row>
    <row r="271" spans="10:10" x14ac:dyDescent="0.25">
      <c r="J271" s="77"/>
    </row>
    <row r="272" spans="10:10" x14ac:dyDescent="0.25">
      <c r="J272" s="77"/>
    </row>
    <row r="273" spans="10:10" x14ac:dyDescent="0.25">
      <c r="J273" s="77"/>
    </row>
    <row r="274" spans="10:10" x14ac:dyDescent="0.25">
      <c r="J274" s="77"/>
    </row>
    <row r="275" spans="10:10" x14ac:dyDescent="0.25">
      <c r="J275" s="77"/>
    </row>
    <row r="276" spans="10:10" x14ac:dyDescent="0.25">
      <c r="J276" s="77"/>
    </row>
    <row r="277" spans="10:10" x14ac:dyDescent="0.25">
      <c r="J277" s="77"/>
    </row>
    <row r="278" spans="10:10" x14ac:dyDescent="0.25">
      <c r="J278" s="77"/>
    </row>
    <row r="279" spans="10:10" x14ac:dyDescent="0.25">
      <c r="J279" s="77"/>
    </row>
    <row r="280" spans="10:10" x14ac:dyDescent="0.25">
      <c r="J280" s="77"/>
    </row>
    <row r="281" spans="10:10" x14ac:dyDescent="0.25">
      <c r="J281" s="77"/>
    </row>
    <row r="282" spans="10:10" x14ac:dyDescent="0.25">
      <c r="J282" s="77"/>
    </row>
    <row r="283" spans="10:10" x14ac:dyDescent="0.25">
      <c r="J283" s="77"/>
    </row>
    <row r="284" spans="10:10" x14ac:dyDescent="0.25">
      <c r="J284" s="77"/>
    </row>
    <row r="285" spans="10:10" x14ac:dyDescent="0.25">
      <c r="J285" s="77"/>
    </row>
    <row r="286" spans="10:10" x14ac:dyDescent="0.25">
      <c r="J286" s="77"/>
    </row>
    <row r="287" spans="10:10" x14ac:dyDescent="0.25">
      <c r="J287" s="77"/>
    </row>
    <row r="288" spans="10:10" x14ac:dyDescent="0.25">
      <c r="J288" s="77"/>
    </row>
    <row r="289" spans="10:10" x14ac:dyDescent="0.25">
      <c r="J289" s="77"/>
    </row>
    <row r="290" spans="10:10" x14ac:dyDescent="0.25">
      <c r="J290" s="77"/>
    </row>
    <row r="291" spans="10:10" x14ac:dyDescent="0.25">
      <c r="J291" s="77"/>
    </row>
    <row r="292" spans="10:10" x14ac:dyDescent="0.25">
      <c r="J292" s="77"/>
    </row>
    <row r="293" spans="10:10" x14ac:dyDescent="0.25">
      <c r="J293" s="77"/>
    </row>
    <row r="294" spans="10:10" x14ac:dyDescent="0.25">
      <c r="J294" s="77"/>
    </row>
    <row r="295" spans="10:10" x14ac:dyDescent="0.25">
      <c r="J295" s="77"/>
    </row>
    <row r="296" spans="10:10" x14ac:dyDescent="0.25">
      <c r="J296" s="77"/>
    </row>
    <row r="297" spans="10:10" x14ac:dyDescent="0.25">
      <c r="J297" s="77"/>
    </row>
    <row r="298" spans="10:10" x14ac:dyDescent="0.25">
      <c r="J298" s="77"/>
    </row>
    <row r="299" spans="10:10" x14ac:dyDescent="0.25">
      <c r="J299" s="77"/>
    </row>
    <row r="300" spans="10:10" x14ac:dyDescent="0.25">
      <c r="J300" s="77"/>
    </row>
    <row r="301" spans="10:10" x14ac:dyDescent="0.25">
      <c r="J301" s="77"/>
    </row>
    <row r="302" spans="10:10" x14ac:dyDescent="0.25">
      <c r="J302" s="77"/>
    </row>
    <row r="303" spans="10:10" x14ac:dyDescent="0.25">
      <c r="J303" s="77"/>
    </row>
    <row r="304" spans="10:10" x14ac:dyDescent="0.25">
      <c r="J304" s="77"/>
    </row>
    <row r="305" spans="10:10" x14ac:dyDescent="0.25">
      <c r="J305" s="77"/>
    </row>
  </sheetData>
  <sheetProtection algorithmName="SHA-512" hashValue="0Nk4sNiKwnyKIWiDABK1OoG6B20Lt4q8/w7CxoJbIULNXZqPCThmrEoLSHB22Pqjy6xAOF01aAjQaiMI+zA9Hw==" saltValue="7EiXKwk8DR+FqVKZbjT65Q==" spinCount="100000" sheet="1" objects="1" scenarios="1"/>
  <conditionalFormatting sqref="E44:F44">
    <cfRule type="cellIs" dxfId="0" priority="1" stopIfTrue="1" operator="equal">
      <formula>0</formula>
    </cfRule>
  </conditionalFormatting>
  <pageMargins left="0.74803149606299213" right="0.74803149606299213" top="0.98425196850393704" bottom="0.59055118110236227" header="0.78740157480314965" footer="0.31496062992125984"/>
  <pageSetup paperSize="9" scale="85" orientation="portrait" errors="blank" r:id="rId1"/>
  <headerFooter alignWithMargins="0">
    <oddFooter>&amp;L&amp;10&amp;F, &amp;A&amp;R&amp;10&amp;P/&amp;N</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00"/>
    <pageSetUpPr fitToPage="1"/>
  </sheetPr>
  <dimension ref="A1:M39"/>
  <sheetViews>
    <sheetView view="pageBreakPreview" zoomScaleNormal="100" zoomScaleSheetLayoutView="100" workbookViewId="0">
      <pane ySplit="3" topLeftCell="A4" activePane="bottomLeft" state="frozen"/>
      <selection activeCell="B139" sqref="B139"/>
      <selection pane="bottomLeft" activeCell="F1" sqref="F1"/>
    </sheetView>
  </sheetViews>
  <sheetFormatPr defaultColWidth="8.88671875" defaultRowHeight="14.4" outlineLevelRow="2" x14ac:dyDescent="0.3"/>
  <cols>
    <col min="1" max="1" width="5.5546875" style="265" customWidth="1"/>
    <col min="2" max="2" width="76.5546875" style="265" customWidth="1"/>
    <col min="3" max="3" width="8.44140625" style="265" customWidth="1"/>
    <col min="4" max="4" width="6.5546875" style="265" customWidth="1"/>
    <col min="5" max="5" width="13.5546875" style="265" customWidth="1"/>
    <col min="6" max="16384" width="8.88671875" style="265"/>
  </cols>
  <sheetData>
    <row r="1" spans="1:13" s="59" customFormat="1" ht="13.2" x14ac:dyDescent="0.25">
      <c r="A1" s="54" t="s">
        <v>440</v>
      </c>
      <c r="B1" s="55" t="s">
        <v>637</v>
      </c>
      <c r="C1" s="56"/>
      <c r="D1" s="57"/>
      <c r="E1" s="55" t="s">
        <v>688</v>
      </c>
      <c r="F1" s="58">
        <f>SUM(F5:F35)</f>
        <v>0</v>
      </c>
    </row>
    <row r="2" spans="1:13" s="60" customFormat="1" ht="13.2" x14ac:dyDescent="0.25">
      <c r="B2" s="61"/>
      <c r="C2" s="62"/>
      <c r="D2" s="62"/>
      <c r="E2" s="63"/>
      <c r="F2" s="64"/>
      <c r="G2" s="64"/>
      <c r="H2" s="64"/>
      <c r="I2" s="64"/>
      <c r="J2" s="64"/>
      <c r="K2" s="64"/>
      <c r="L2" s="64"/>
      <c r="M2" s="64"/>
    </row>
    <row r="3" spans="1:13" s="59" customFormat="1" ht="13.2" x14ac:dyDescent="0.25">
      <c r="B3" s="55" t="s">
        <v>38</v>
      </c>
      <c r="C3" s="56" t="s">
        <v>39</v>
      </c>
      <c r="D3" s="56" t="s">
        <v>40</v>
      </c>
      <c r="E3" s="80" t="s">
        <v>41</v>
      </c>
      <c r="F3" s="68" t="s">
        <v>8</v>
      </c>
    </row>
    <row r="4" spans="1:13" s="261" customFormat="1" outlineLevel="2" x14ac:dyDescent="0.3"/>
    <row r="5" spans="1:13" outlineLevel="2" x14ac:dyDescent="0.3">
      <c r="A5" s="262"/>
      <c r="B5" s="55" t="s">
        <v>638</v>
      </c>
      <c r="C5" s="263"/>
      <c r="D5" s="264"/>
      <c r="E5" s="264"/>
    </row>
    <row r="6" spans="1:13" outlineLevel="1" x14ac:dyDescent="0.3">
      <c r="A6" s="266" t="s">
        <v>639</v>
      </c>
      <c r="B6" s="267" t="s">
        <v>640</v>
      </c>
      <c r="C6" s="267" t="s">
        <v>356</v>
      </c>
      <c r="D6" s="267">
        <v>58</v>
      </c>
      <c r="E6" s="76">
        <v>0</v>
      </c>
      <c r="F6" s="12">
        <f>$D6*$E6</f>
        <v>0</v>
      </c>
    </row>
    <row r="7" spans="1:13" outlineLevel="1" x14ac:dyDescent="0.3">
      <c r="A7" s="266" t="s">
        <v>641</v>
      </c>
      <c r="B7" s="267" t="s">
        <v>642</v>
      </c>
      <c r="C7" s="267" t="s">
        <v>53</v>
      </c>
      <c r="D7" s="267">
        <v>1</v>
      </c>
      <c r="E7" s="76">
        <v>0</v>
      </c>
      <c r="F7" s="12">
        <f t="shared" ref="F7:F20" si="0">$D7*$E7</f>
        <v>0</v>
      </c>
    </row>
    <row r="8" spans="1:13" outlineLevel="2" x14ac:dyDescent="0.3">
      <c r="A8" s="266" t="s">
        <v>643</v>
      </c>
      <c r="B8" s="267" t="s">
        <v>644</v>
      </c>
      <c r="C8" s="267" t="s">
        <v>53</v>
      </c>
      <c r="D8" s="267">
        <v>1</v>
      </c>
      <c r="E8" s="76">
        <v>0</v>
      </c>
      <c r="F8" s="12">
        <f t="shared" si="0"/>
        <v>0</v>
      </c>
    </row>
    <row r="9" spans="1:13" outlineLevel="2" x14ac:dyDescent="0.3">
      <c r="A9" s="266" t="s">
        <v>645</v>
      </c>
      <c r="B9" s="267" t="s">
        <v>646</v>
      </c>
      <c r="C9" s="267" t="s">
        <v>53</v>
      </c>
      <c r="D9" s="267">
        <v>1</v>
      </c>
      <c r="E9" s="76">
        <v>0</v>
      </c>
      <c r="F9" s="12">
        <f t="shared" si="0"/>
        <v>0</v>
      </c>
    </row>
    <row r="10" spans="1:13" outlineLevel="2" x14ac:dyDescent="0.3">
      <c r="A10" s="266" t="s">
        <v>647</v>
      </c>
      <c r="B10" s="267" t="s">
        <v>648</v>
      </c>
      <c r="C10" s="267" t="s">
        <v>53</v>
      </c>
      <c r="D10" s="267">
        <v>1</v>
      </c>
      <c r="E10" s="76">
        <v>0</v>
      </c>
      <c r="F10" s="12">
        <f t="shared" si="0"/>
        <v>0</v>
      </c>
    </row>
    <row r="11" spans="1:13" outlineLevel="2" x14ac:dyDescent="0.3">
      <c r="A11" s="266" t="s">
        <v>649</v>
      </c>
      <c r="B11" s="267" t="s">
        <v>650</v>
      </c>
      <c r="C11" s="267" t="s">
        <v>53</v>
      </c>
      <c r="D11" s="267">
        <v>1</v>
      </c>
      <c r="E11" s="76">
        <v>0</v>
      </c>
      <c r="F11" s="12">
        <f t="shared" si="0"/>
        <v>0</v>
      </c>
    </row>
    <row r="12" spans="1:13" outlineLevel="2" x14ac:dyDescent="0.3">
      <c r="A12" s="266" t="s">
        <v>651</v>
      </c>
      <c r="B12" s="267" t="s">
        <v>652</v>
      </c>
      <c r="C12" s="267" t="s">
        <v>53</v>
      </c>
      <c r="D12" s="267">
        <v>1</v>
      </c>
      <c r="E12" s="76">
        <v>0</v>
      </c>
      <c r="F12" s="12">
        <f t="shared" si="0"/>
        <v>0</v>
      </c>
    </row>
    <row r="13" spans="1:13" outlineLevel="2" x14ac:dyDescent="0.3">
      <c r="A13" s="266" t="s">
        <v>653</v>
      </c>
      <c r="B13" s="267" t="s">
        <v>654</v>
      </c>
      <c r="C13" s="267" t="s">
        <v>53</v>
      </c>
      <c r="D13" s="267">
        <v>1</v>
      </c>
      <c r="E13" s="76">
        <v>0</v>
      </c>
      <c r="F13" s="12">
        <f t="shared" si="0"/>
        <v>0</v>
      </c>
    </row>
    <row r="14" spans="1:13" outlineLevel="2" x14ac:dyDescent="0.3">
      <c r="A14" s="266" t="s">
        <v>655</v>
      </c>
      <c r="B14" s="267" t="s">
        <v>656</v>
      </c>
      <c r="C14" s="267" t="s">
        <v>53</v>
      </c>
      <c r="D14" s="267">
        <v>1</v>
      </c>
      <c r="E14" s="76">
        <v>0</v>
      </c>
      <c r="F14" s="12">
        <f t="shared" si="0"/>
        <v>0</v>
      </c>
    </row>
    <row r="15" spans="1:13" outlineLevel="2" x14ac:dyDescent="0.3">
      <c r="A15" s="266" t="s">
        <v>657</v>
      </c>
      <c r="B15" s="267" t="s">
        <v>658</v>
      </c>
      <c r="C15" s="267" t="s">
        <v>82</v>
      </c>
      <c r="D15" s="267">
        <v>7.6</v>
      </c>
      <c r="E15" s="76">
        <v>0</v>
      </c>
      <c r="F15" s="12">
        <f t="shared" si="0"/>
        <v>0</v>
      </c>
    </row>
    <row r="16" spans="1:13" outlineLevel="2" x14ac:dyDescent="0.3">
      <c r="A16" s="266" t="s">
        <v>659</v>
      </c>
      <c r="B16" s="267" t="s">
        <v>660</v>
      </c>
      <c r="C16" s="267" t="s">
        <v>82</v>
      </c>
      <c r="D16" s="267">
        <v>3.2</v>
      </c>
      <c r="E16" s="76">
        <v>0</v>
      </c>
      <c r="F16" s="12">
        <f t="shared" si="0"/>
        <v>0</v>
      </c>
    </row>
    <row r="17" spans="1:6" outlineLevel="2" x14ac:dyDescent="0.3">
      <c r="A17" s="266" t="s">
        <v>661</v>
      </c>
      <c r="B17" s="268" t="s">
        <v>662</v>
      </c>
      <c r="C17" s="267" t="s">
        <v>53</v>
      </c>
      <c r="D17" s="267">
        <v>1</v>
      </c>
      <c r="E17" s="76">
        <v>0</v>
      </c>
      <c r="F17" s="12">
        <f t="shared" si="0"/>
        <v>0</v>
      </c>
    </row>
    <row r="18" spans="1:6" ht="22.8" outlineLevel="2" x14ac:dyDescent="0.3">
      <c r="A18" s="266" t="s">
        <v>663</v>
      </c>
      <c r="B18" s="268" t="s">
        <v>664</v>
      </c>
      <c r="C18" s="267" t="s">
        <v>45</v>
      </c>
      <c r="D18" s="267">
        <v>1</v>
      </c>
      <c r="E18" s="76">
        <v>0</v>
      </c>
      <c r="F18" s="12">
        <f t="shared" si="0"/>
        <v>0</v>
      </c>
    </row>
    <row r="19" spans="1:6" outlineLevel="2" x14ac:dyDescent="0.3">
      <c r="A19" s="266" t="s">
        <v>665</v>
      </c>
      <c r="B19" s="268" t="s">
        <v>666</v>
      </c>
      <c r="C19" s="267" t="s">
        <v>53</v>
      </c>
      <c r="D19" s="267">
        <v>1</v>
      </c>
      <c r="E19" s="76">
        <v>0</v>
      </c>
      <c r="F19" s="12">
        <f t="shared" si="0"/>
        <v>0</v>
      </c>
    </row>
    <row r="20" spans="1:6" outlineLevel="2" x14ac:dyDescent="0.3">
      <c r="A20" s="266" t="s">
        <v>667</v>
      </c>
      <c r="B20" s="268" t="s">
        <v>668</v>
      </c>
      <c r="C20" s="267" t="s">
        <v>53</v>
      </c>
      <c r="D20" s="267">
        <v>1</v>
      </c>
      <c r="E20" s="76">
        <v>0</v>
      </c>
      <c r="F20" s="12">
        <f t="shared" si="0"/>
        <v>0</v>
      </c>
    </row>
    <row r="21" spans="1:6" outlineLevel="2" x14ac:dyDescent="0.3">
      <c r="A21" s="266"/>
      <c r="B21" s="268"/>
      <c r="C21" s="267"/>
      <c r="D21" s="267"/>
      <c r="E21" s="267"/>
    </row>
    <row r="22" spans="1:6" outlineLevel="2" x14ac:dyDescent="0.3"/>
    <row r="23" spans="1:6" outlineLevel="2" x14ac:dyDescent="0.3">
      <c r="A23" s="262"/>
      <c r="B23" s="55" t="s">
        <v>669</v>
      </c>
      <c r="C23" s="263"/>
      <c r="D23" s="264"/>
      <c r="E23" s="264"/>
    </row>
    <row r="24" spans="1:6" ht="68.400000000000006" outlineLevel="1" x14ac:dyDescent="0.3">
      <c r="A24" s="266" t="s">
        <v>670</v>
      </c>
      <c r="B24" s="268" t="s">
        <v>671</v>
      </c>
      <c r="C24" s="267" t="s">
        <v>45</v>
      </c>
      <c r="D24" s="267">
        <v>1</v>
      </c>
      <c r="E24" s="76">
        <v>0</v>
      </c>
      <c r="F24" s="12">
        <f t="shared" ref="F24:F35" si="1">$D24*$E24</f>
        <v>0</v>
      </c>
    </row>
    <row r="25" spans="1:6" outlineLevel="1" x14ac:dyDescent="0.3">
      <c r="A25" s="266" t="s">
        <v>672</v>
      </c>
      <c r="B25" s="268" t="s">
        <v>673</v>
      </c>
      <c r="C25" s="267" t="s">
        <v>45</v>
      </c>
      <c r="D25" s="267">
        <v>1</v>
      </c>
      <c r="E25" s="76">
        <v>0</v>
      </c>
      <c r="F25" s="12">
        <f t="shared" si="1"/>
        <v>0</v>
      </c>
    </row>
    <row r="26" spans="1:6" outlineLevel="1" x14ac:dyDescent="0.3">
      <c r="A26" s="266" t="s">
        <v>674</v>
      </c>
      <c r="B26" s="268" t="s">
        <v>675</v>
      </c>
      <c r="C26" s="267" t="s">
        <v>45</v>
      </c>
      <c r="D26" s="267">
        <v>1</v>
      </c>
      <c r="E26" s="76">
        <v>0</v>
      </c>
      <c r="F26" s="12">
        <f t="shared" si="1"/>
        <v>0</v>
      </c>
    </row>
    <row r="27" spans="1:6" outlineLevel="1" x14ac:dyDescent="0.3">
      <c r="A27" s="266" t="s">
        <v>676</v>
      </c>
      <c r="B27" s="268" t="s">
        <v>677</v>
      </c>
      <c r="C27" s="267" t="s">
        <v>45</v>
      </c>
      <c r="D27" s="267">
        <v>1</v>
      </c>
      <c r="E27" s="76">
        <v>0</v>
      </c>
      <c r="F27" s="12">
        <f t="shared" si="1"/>
        <v>0</v>
      </c>
    </row>
    <row r="28" spans="1:6" outlineLevel="1" x14ac:dyDescent="0.3">
      <c r="A28" s="266" t="s">
        <v>678</v>
      </c>
      <c r="B28" s="268" t="s">
        <v>625</v>
      </c>
      <c r="C28" s="267" t="s">
        <v>45</v>
      </c>
      <c r="D28" s="267">
        <v>1</v>
      </c>
      <c r="E28" s="76">
        <v>0</v>
      </c>
      <c r="F28" s="12">
        <f t="shared" si="1"/>
        <v>0</v>
      </c>
    </row>
    <row r="29" spans="1:6" ht="22.8" outlineLevel="1" x14ac:dyDescent="0.3">
      <c r="A29" s="266" t="s">
        <v>679</v>
      </c>
      <c r="B29" s="268" t="s">
        <v>627</v>
      </c>
      <c r="C29" s="267" t="s">
        <v>45</v>
      </c>
      <c r="D29" s="267">
        <v>1</v>
      </c>
      <c r="E29" s="76">
        <v>0</v>
      </c>
      <c r="F29" s="12">
        <f t="shared" si="1"/>
        <v>0</v>
      </c>
    </row>
    <row r="30" spans="1:6" outlineLevel="1" x14ac:dyDescent="0.3">
      <c r="A30" s="266" t="s">
        <v>680</v>
      </c>
      <c r="B30" s="268" t="s">
        <v>628</v>
      </c>
      <c r="C30" s="267" t="s">
        <v>45</v>
      </c>
      <c r="D30" s="267">
        <v>1</v>
      </c>
      <c r="E30" s="76">
        <v>0</v>
      </c>
      <c r="F30" s="12">
        <f t="shared" si="1"/>
        <v>0</v>
      </c>
    </row>
    <row r="31" spans="1:6" ht="34.200000000000003" outlineLevel="1" x14ac:dyDescent="0.3">
      <c r="A31" s="266" t="s">
        <v>681</v>
      </c>
      <c r="B31" s="268" t="s">
        <v>629</v>
      </c>
      <c r="C31" s="267" t="s">
        <v>45</v>
      </c>
      <c r="D31" s="267">
        <v>1</v>
      </c>
      <c r="E31" s="76">
        <v>0</v>
      </c>
      <c r="F31" s="12">
        <f t="shared" si="1"/>
        <v>0</v>
      </c>
    </row>
    <row r="32" spans="1:6" ht="22.8" outlineLevel="1" x14ac:dyDescent="0.3">
      <c r="A32" s="266" t="s">
        <v>682</v>
      </c>
      <c r="B32" s="268" t="s">
        <v>683</v>
      </c>
      <c r="C32" s="267" t="s">
        <v>45</v>
      </c>
      <c r="D32" s="267">
        <v>1</v>
      </c>
      <c r="E32" s="76">
        <v>0</v>
      </c>
      <c r="F32" s="12">
        <f t="shared" si="1"/>
        <v>0</v>
      </c>
    </row>
    <row r="33" spans="1:6" outlineLevel="1" x14ac:dyDescent="0.3">
      <c r="A33" s="266" t="s">
        <v>684</v>
      </c>
      <c r="B33" s="268" t="s">
        <v>636</v>
      </c>
      <c r="C33" s="267" t="s">
        <v>45</v>
      </c>
      <c r="D33" s="267">
        <v>1</v>
      </c>
      <c r="E33" s="388"/>
      <c r="F33" s="12">
        <f>0.03*SUM(F6:F32)</f>
        <v>0</v>
      </c>
    </row>
    <row r="34" spans="1:6" x14ac:dyDescent="0.3">
      <c r="A34" s="266" t="s">
        <v>685</v>
      </c>
      <c r="B34" s="267" t="s">
        <v>630</v>
      </c>
      <c r="C34" s="267" t="s">
        <v>45</v>
      </c>
      <c r="D34" s="267">
        <v>1</v>
      </c>
      <c r="E34" s="76">
        <v>0</v>
      </c>
      <c r="F34" s="12">
        <f t="shared" si="1"/>
        <v>0</v>
      </c>
    </row>
    <row r="35" spans="1:6" ht="45.6" x14ac:dyDescent="0.3">
      <c r="A35" s="266" t="s">
        <v>686</v>
      </c>
      <c r="B35" s="268" t="s">
        <v>687</v>
      </c>
      <c r="C35" s="267" t="s">
        <v>45</v>
      </c>
      <c r="D35" s="267">
        <v>1</v>
      </c>
      <c r="E35" s="76">
        <v>0</v>
      </c>
      <c r="F35" s="12">
        <f t="shared" si="1"/>
        <v>0</v>
      </c>
    </row>
    <row r="36" spans="1:6" x14ac:dyDescent="0.3">
      <c r="A36" s="266"/>
      <c r="B36" s="267"/>
      <c r="C36" s="267"/>
      <c r="D36" s="267"/>
      <c r="E36" s="267"/>
    </row>
    <row r="37" spans="1:6" x14ac:dyDescent="0.3">
      <c r="A37" s="266"/>
      <c r="B37" s="267"/>
      <c r="C37" s="267"/>
      <c r="D37" s="267"/>
      <c r="E37" s="267"/>
    </row>
    <row r="38" spans="1:6" x14ac:dyDescent="0.3">
      <c r="A38" s="266"/>
      <c r="B38" s="267"/>
      <c r="C38" s="267"/>
      <c r="D38" s="267"/>
      <c r="E38" s="267"/>
    </row>
    <row r="39" spans="1:6" x14ac:dyDescent="0.3">
      <c r="A39" s="266"/>
      <c r="B39" s="267"/>
      <c r="C39" s="267"/>
      <c r="D39" s="267"/>
      <c r="E39" s="267"/>
    </row>
  </sheetData>
  <sheetProtection algorithmName="SHA-512" hashValue="gE6vAfn4BGXnXEO+alxv/hyCBmerewMIWmZl2i9iukPKegu8v07HsDKjex8T9MMhkKtfTSQKl3JysV36MBa4tw==" saltValue="DpUfUeJgaziub6vlgzcbVw==" spinCount="100000" sheet="1" objects="1" scenarios="1"/>
  <pageMargins left="0.39370078740157483" right="0.39370078740157483" top="1.5748031496062993" bottom="0.39370078740157483" header="0.78740157480314965" footer="0"/>
  <pageSetup paperSize="9" fitToHeight="0" orientation="landscape" r:id="rId1"/>
  <headerFooter>
    <oddHeader xml:space="preserve">&amp;L&amp;G&amp;C&amp;"ISOCPEUR,Krepko"Podjetje je evidentirano pri inženirski zbornici
Slovenije pod registrsko številko 1337.&amp;R&amp;"ISOCPEUR,Krepko"Telefon: 01 831 74 88
Faks: 01 831 75 51      
E-mail: projektiva@zarja.com&amp;"-,Običajno"
</oddHeader>
    <oddFooter>&amp;L&amp;"ISOCPEUR,Krepko"Popis materiala, del in inštalacij&amp;R&amp;"ISOCPEUR,Krepko"List &amp;P od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15</vt:i4>
      </vt:variant>
      <vt:variant>
        <vt:lpstr>Imenovani obsegi</vt:lpstr>
      </vt:variant>
      <vt:variant>
        <vt:i4>25</vt:i4>
      </vt:variant>
    </vt:vector>
  </HeadingPairs>
  <TitlesOfParts>
    <vt:vector size="40" baseType="lpstr">
      <vt:lpstr>REKAPITULACIJA</vt:lpstr>
      <vt:lpstr>SPLOŠNO</vt:lpstr>
      <vt:lpstr>I. RAZDELILCI</vt:lpstr>
      <vt:lpstr>II. RAZVOD</vt:lpstr>
      <vt:lpstr>III. MOČ</vt:lpstr>
      <vt:lpstr>IV. UPS</vt:lpstr>
      <vt:lpstr>V. CNS</vt:lpstr>
      <vt:lpstr>VI. KOMUNIKACIJE</vt:lpstr>
      <vt:lpstr>VII. SPLOŠNO-EL. </vt:lpstr>
      <vt:lpstr>I. HLAJENJE HPC</vt:lpstr>
      <vt:lpstr>II. VODOVOD</vt:lpstr>
      <vt:lpstr>I. GRADBENA DELA-EL</vt:lpstr>
      <vt:lpstr>II. GRADBENA DELA-STR</vt:lpstr>
      <vt:lpstr>I. APZ-EL.</vt:lpstr>
      <vt:lpstr>II. APZ-STR.</vt:lpstr>
      <vt:lpstr>'I. GRADBENA DELA-EL'!Excel_BuiltIn_Print_Area</vt:lpstr>
      <vt:lpstr>'II. GRADBENA DELA-STR'!Excel_BuiltIn_Print_Area</vt:lpstr>
      <vt:lpstr>'I. APZ-EL.'!Področje_tiskanja</vt:lpstr>
      <vt:lpstr>'I. GRADBENA DELA-EL'!Področje_tiskanja</vt:lpstr>
      <vt:lpstr>'I. HLAJENJE HPC'!Področje_tiskanja</vt:lpstr>
      <vt:lpstr>'I. RAZDELILCI'!Področje_tiskanja</vt:lpstr>
      <vt:lpstr>'II. APZ-STR.'!Področje_tiskanja</vt:lpstr>
      <vt:lpstr>'II. GRADBENA DELA-STR'!Področje_tiskanja</vt:lpstr>
      <vt:lpstr>'II. RAZVOD'!Področje_tiskanja</vt:lpstr>
      <vt:lpstr>'II. VODOVOD'!Področje_tiskanja</vt:lpstr>
      <vt:lpstr>'III. MOČ'!Področje_tiskanja</vt:lpstr>
      <vt:lpstr>'IV. UPS'!Področje_tiskanja</vt:lpstr>
      <vt:lpstr>REKAPITULACIJA!Področje_tiskanja</vt:lpstr>
      <vt:lpstr>SPLOŠNO!Področje_tiskanja</vt:lpstr>
      <vt:lpstr>'V. CNS'!Področje_tiskanja</vt:lpstr>
      <vt:lpstr>'VI. KOMUNIKACIJE'!Področje_tiskanja</vt:lpstr>
      <vt:lpstr>'I. APZ-EL.'!Tiskanje_naslovov</vt:lpstr>
      <vt:lpstr>'I. HLAJENJE HPC'!Tiskanje_naslovov</vt:lpstr>
      <vt:lpstr>'I. RAZDELILCI'!Tiskanje_naslovov</vt:lpstr>
      <vt:lpstr>'II. RAZVOD'!Tiskanje_naslovov</vt:lpstr>
      <vt:lpstr>'II. VODOVOD'!Tiskanje_naslovov</vt:lpstr>
      <vt:lpstr>'III. MOČ'!Tiskanje_naslovov</vt:lpstr>
      <vt:lpstr>'IV. UPS'!Tiskanje_naslovov</vt:lpstr>
      <vt:lpstr>'V. CNS'!Tiskanje_naslovov</vt:lpstr>
      <vt:lpstr>'VI. KOMUNIKACIJE'!Tiskanje_naslovov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Jaka Petrovcic</dc:creator>
  <cp:keywords/>
  <dc:description/>
  <cp:lastModifiedBy>Nina Tušek</cp:lastModifiedBy>
  <cp:revision/>
  <cp:lastPrinted>2024-09-06T12:03:33Z</cp:lastPrinted>
  <dcterms:created xsi:type="dcterms:W3CDTF">2016-07-22T10:03:41Z</dcterms:created>
  <dcterms:modified xsi:type="dcterms:W3CDTF">2024-11-07T08:11:16Z</dcterms:modified>
  <cp:category/>
  <cp:contentStatus/>
</cp:coreProperties>
</file>